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updateLinks="never" defaultThemeVersion="166925"/>
  <xr:revisionPtr revIDLastSave="0" documentId="13_ncr:1_{AF043575-8783-40C8-8D7A-2FF8F6577EE2}" xr6:coauthVersionLast="47" xr6:coauthVersionMax="47" xr10:uidLastSave="{00000000-0000-0000-0000-000000000000}"/>
  <bookViews>
    <workbookView xWindow="28680" yWindow="-120" windowWidth="29040" windowHeight="15720" firstSheet="1" activeTab="1" xr2:uid="{4E6D4663-5D31-4DE7-AB02-E6189FA8098B}"/>
  </bookViews>
  <sheets>
    <sheet name="Feuil5" sheetId="32" state="hidden" r:id="rId1"/>
    <sheet name="Nomenclature Finale" sheetId="39" r:id="rId2"/>
    <sheet name="Nomenclature temporaire" sheetId="40" r:id="rId3"/>
    <sheet name="Smartform Keyword" sheetId="36" state="hidden" r:id="rId4"/>
    <sheet name="Form SF Keyword Backup" sheetId="37" state="hidden" r:id="rId5"/>
  </sheets>
  <externalReferences>
    <externalReference r:id="rId6"/>
  </externalReferences>
  <definedNames>
    <definedName name="_xlnm._FilterDatabase" localSheetId="1" hidden="1">'Nomenclature Finale'!$A$2:$V$606</definedName>
    <definedName name="ACTION">'[1]Listes de valeurs'!$H$2:$H$3</definedName>
    <definedName name="COMPLETION">'[1]Listes de valeurs'!$A$2:$A$13</definedName>
    <definedName name="EMPLACEMENT">'[1]Listes de valeurs'!$I$2:$I$6</definedName>
    <definedName name="PHASE">'[1]Listes de valeurs'!$B$2:$B$3</definedName>
    <definedName name="TYPE_CHAMPS">'[1]Listes de valeurs'!$G$2:$G$3</definedName>
    <definedName name="TYPE_VALEURS">'[1]Listes de valeurs'!$F$2:$F$4</definedName>
    <definedName name="YES_NO">'[1]Listes de valeurs'!$E$2:$E$3</definedName>
  </definedNames>
  <calcPr calcId="191029"/>
  <pivotCaches>
    <pivotCache cacheId="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2" i="39" l="1"/>
  <c r="J3" i="39"/>
  <c r="J25" i="39"/>
  <c r="J4" i="39"/>
  <c r="J5" i="39"/>
  <c r="J6" i="39"/>
  <c r="J7" i="39"/>
  <c r="J8" i="39"/>
  <c r="J9" i="39"/>
  <c r="J10" i="39"/>
  <c r="J11" i="39"/>
  <c r="J12" i="39"/>
  <c r="J13" i="39"/>
  <c r="J14" i="39"/>
  <c r="J15" i="39"/>
  <c r="J16" i="39"/>
  <c r="J17" i="39"/>
  <c r="J18" i="39"/>
  <c r="J19" i="39"/>
  <c r="J20" i="39"/>
  <c r="J21" i="39"/>
  <c r="J22" i="39"/>
  <c r="J23" i="39"/>
  <c r="J24" i="39"/>
  <c r="J26" i="39"/>
  <c r="J27" i="39"/>
  <c r="J28" i="39"/>
  <c r="J29" i="39"/>
  <c r="J30" i="39"/>
  <c r="J31" i="39"/>
  <c r="J32" i="39"/>
  <c r="J33" i="39"/>
  <c r="J34" i="39"/>
  <c r="J35" i="39"/>
  <c r="J36" i="39"/>
  <c r="J37" i="39"/>
  <c r="J38" i="39"/>
  <c r="J39" i="39"/>
  <c r="J40" i="39"/>
  <c r="J41" i="39"/>
  <c r="J43" i="39"/>
  <c r="J44" i="39"/>
  <c r="J45" i="39"/>
  <c r="J46" i="39"/>
  <c r="J47" i="39"/>
  <c r="J48" i="39"/>
  <c r="J49" i="39"/>
  <c r="J50" i="39"/>
  <c r="J51" i="39"/>
  <c r="J52" i="39"/>
  <c r="J53" i="39"/>
  <c r="J54" i="39"/>
  <c r="J55" i="39"/>
  <c r="J56" i="39"/>
  <c r="J57" i="39"/>
  <c r="J58" i="39"/>
  <c r="J59" i="39"/>
  <c r="J60" i="39"/>
  <c r="J61" i="39"/>
  <c r="J62" i="39"/>
  <c r="J63" i="39"/>
  <c r="J64" i="39"/>
  <c r="J65" i="39"/>
  <c r="J66" i="39"/>
  <c r="J67" i="39"/>
  <c r="J68" i="39"/>
  <c r="J69" i="39"/>
  <c r="J70" i="39"/>
  <c r="J71" i="39"/>
  <c r="J72" i="39"/>
  <c r="J73" i="39"/>
  <c r="J74" i="39"/>
  <c r="J75" i="39"/>
  <c r="J76" i="39"/>
  <c r="J77" i="39"/>
  <c r="J78" i="39"/>
  <c r="J79" i="39"/>
  <c r="J80" i="39"/>
  <c r="J81" i="39"/>
  <c r="J82" i="39"/>
  <c r="J83" i="39"/>
  <c r="J84" i="39"/>
  <c r="J85" i="39"/>
  <c r="J86" i="39"/>
  <c r="J87" i="39"/>
  <c r="J88" i="39"/>
  <c r="J89" i="39"/>
  <c r="J90" i="39"/>
  <c r="J91" i="39"/>
  <c r="J92" i="39"/>
  <c r="J93" i="39"/>
  <c r="J94" i="39"/>
  <c r="J95" i="39"/>
  <c r="J96" i="39"/>
  <c r="J97" i="39"/>
  <c r="J98" i="39"/>
  <c r="J99" i="39"/>
  <c r="J100" i="39"/>
  <c r="J101" i="39"/>
  <c r="J102" i="39"/>
  <c r="J103" i="39"/>
  <c r="J104" i="39"/>
  <c r="J105" i="39"/>
  <c r="J106" i="39"/>
  <c r="J107" i="39"/>
  <c r="J108" i="39"/>
  <c r="J109" i="39"/>
  <c r="J110" i="39"/>
  <c r="J111" i="39"/>
  <c r="J112" i="39"/>
  <c r="J113" i="39"/>
  <c r="J114" i="39"/>
  <c r="J115" i="39"/>
  <c r="J116" i="39"/>
  <c r="J117" i="39"/>
  <c r="J118" i="39"/>
  <c r="J119" i="39"/>
  <c r="J120" i="39"/>
  <c r="J121" i="39"/>
  <c r="J122" i="39"/>
  <c r="J123" i="39"/>
  <c r="J124" i="39"/>
  <c r="J125" i="39"/>
  <c r="J126" i="39"/>
  <c r="J127" i="39"/>
  <c r="J128" i="39"/>
  <c r="J129" i="39"/>
  <c r="J130" i="39"/>
  <c r="J131" i="39"/>
  <c r="J132" i="39"/>
  <c r="J133" i="39"/>
  <c r="J134" i="39"/>
  <c r="J135" i="39"/>
  <c r="J136" i="39"/>
  <c r="J137" i="39"/>
  <c r="J138" i="39"/>
  <c r="J139" i="39"/>
  <c r="J140" i="39"/>
  <c r="J141" i="39"/>
  <c r="J142" i="39"/>
  <c r="J143" i="39"/>
  <c r="J144" i="39"/>
  <c r="J145" i="39"/>
  <c r="J146" i="39"/>
  <c r="J147" i="39"/>
  <c r="J148" i="39"/>
  <c r="J149" i="39"/>
  <c r="J150" i="39"/>
  <c r="J151" i="39"/>
  <c r="J152" i="39"/>
  <c r="J153" i="39"/>
  <c r="J154" i="39"/>
  <c r="J155" i="39"/>
  <c r="J156" i="39"/>
  <c r="J157" i="39"/>
  <c r="J158" i="39"/>
  <c r="J159" i="39"/>
  <c r="J160" i="39"/>
  <c r="J161" i="39"/>
  <c r="J162" i="39"/>
  <c r="J163" i="39"/>
  <c r="J164" i="39"/>
  <c r="J165" i="39"/>
  <c r="J166" i="39"/>
  <c r="J167" i="39"/>
  <c r="J168" i="39"/>
  <c r="J169" i="39"/>
  <c r="J170" i="39"/>
  <c r="J171" i="39"/>
  <c r="J172" i="39"/>
  <c r="J173" i="39"/>
  <c r="J174" i="39"/>
  <c r="J175" i="39"/>
  <c r="J176" i="39"/>
  <c r="J177" i="39"/>
  <c r="J178" i="39"/>
  <c r="J179" i="39"/>
  <c r="J180" i="39"/>
  <c r="J181" i="39"/>
  <c r="J182" i="39"/>
  <c r="J183" i="39"/>
  <c r="J184" i="39"/>
  <c r="J185" i="39"/>
  <c r="J186" i="39"/>
  <c r="J187" i="39"/>
  <c r="J188" i="39"/>
  <c r="J189" i="39"/>
  <c r="J190" i="39"/>
  <c r="J191" i="39"/>
  <c r="J192" i="39"/>
  <c r="J193" i="39"/>
  <c r="J194" i="39"/>
  <c r="J195" i="39"/>
  <c r="J196" i="39"/>
  <c r="J197" i="39"/>
  <c r="J198" i="39"/>
  <c r="J199" i="39"/>
  <c r="J200" i="39"/>
  <c r="J201" i="39"/>
  <c r="J202" i="39"/>
  <c r="J203" i="39"/>
  <c r="J204" i="39"/>
  <c r="J205" i="39"/>
  <c r="J206" i="39"/>
  <c r="J207" i="39"/>
  <c r="J208" i="39"/>
  <c r="J209" i="39"/>
  <c r="J210" i="39"/>
  <c r="J211" i="39"/>
  <c r="J212" i="39"/>
  <c r="J213" i="39"/>
  <c r="J214" i="39"/>
  <c r="J215" i="39"/>
  <c r="J216" i="39"/>
  <c r="J217" i="39"/>
  <c r="J218" i="39"/>
  <c r="J219" i="39"/>
  <c r="J220" i="39"/>
  <c r="J221" i="39"/>
  <c r="J222" i="39"/>
  <c r="J223" i="39"/>
  <c r="J224" i="39"/>
  <c r="J225" i="39"/>
  <c r="J226" i="39"/>
  <c r="J227" i="39"/>
  <c r="J228" i="39"/>
  <c r="J229" i="39"/>
  <c r="J230" i="39"/>
  <c r="J231" i="39"/>
  <c r="J232" i="39"/>
  <c r="J233" i="39"/>
  <c r="J234" i="39"/>
  <c r="J235" i="39"/>
  <c r="J236" i="39"/>
  <c r="J237" i="39"/>
  <c r="J238" i="39"/>
  <c r="J239" i="39"/>
  <c r="J240" i="39"/>
  <c r="J241" i="39"/>
  <c r="J242" i="39"/>
  <c r="J243" i="39"/>
  <c r="J244" i="39"/>
  <c r="J245" i="39"/>
  <c r="J246" i="39"/>
  <c r="J247" i="39"/>
  <c r="J248" i="39"/>
  <c r="J249" i="39"/>
  <c r="J250" i="39"/>
  <c r="J251" i="39"/>
  <c r="J252" i="39"/>
  <c r="J253" i="39"/>
  <c r="J254" i="39"/>
  <c r="J255" i="39"/>
  <c r="J256" i="39"/>
  <c r="J257" i="39"/>
  <c r="J258" i="39"/>
  <c r="J259" i="39"/>
  <c r="J260" i="39"/>
  <c r="J261" i="39"/>
  <c r="J262" i="39"/>
  <c r="J263" i="39"/>
  <c r="J264" i="39"/>
  <c r="J265" i="39"/>
  <c r="J266" i="39"/>
  <c r="J267" i="39"/>
  <c r="J268" i="39"/>
  <c r="J269" i="39"/>
  <c r="J270" i="39"/>
  <c r="J271" i="39"/>
  <c r="J272" i="39"/>
  <c r="J273" i="39"/>
  <c r="J274" i="39"/>
  <c r="J275" i="39"/>
  <c r="J276" i="39"/>
  <c r="J277" i="39"/>
  <c r="J278" i="39"/>
  <c r="J279" i="39"/>
  <c r="J280" i="39"/>
  <c r="J281" i="39"/>
  <c r="J282" i="39"/>
  <c r="J283" i="39"/>
  <c r="J284" i="39"/>
  <c r="J285" i="39"/>
  <c r="J286" i="39"/>
  <c r="J287" i="39"/>
  <c r="J288" i="39"/>
  <c r="J289" i="39"/>
  <c r="J290" i="39"/>
  <c r="J291" i="39"/>
  <c r="J292" i="39"/>
  <c r="J293" i="39"/>
  <c r="J294" i="39"/>
  <c r="J295" i="39"/>
  <c r="J296" i="39"/>
  <c r="J297" i="39"/>
  <c r="J298" i="39"/>
  <c r="J299" i="39"/>
  <c r="J300" i="39"/>
  <c r="J301" i="39"/>
  <c r="J302" i="39"/>
  <c r="J303" i="39"/>
  <c r="J304" i="39"/>
  <c r="J305" i="39"/>
  <c r="J306" i="39"/>
  <c r="J307" i="39"/>
  <c r="J308" i="39"/>
  <c r="J309" i="39"/>
  <c r="J310" i="39"/>
  <c r="J311" i="39"/>
  <c r="J312" i="39"/>
  <c r="J313" i="39"/>
  <c r="J314" i="39"/>
  <c r="J315" i="39"/>
  <c r="J316" i="39"/>
  <c r="J317" i="39"/>
  <c r="J318" i="39"/>
  <c r="J319" i="39"/>
  <c r="J320" i="39"/>
  <c r="J321" i="39"/>
  <c r="J322" i="39"/>
  <c r="J323" i="39"/>
  <c r="J324" i="39"/>
  <c r="J325" i="39"/>
  <c r="J326" i="39"/>
  <c r="J327" i="39"/>
  <c r="J328" i="39"/>
  <c r="J329" i="39"/>
  <c r="J330" i="39"/>
  <c r="J331" i="39"/>
  <c r="J332" i="39"/>
  <c r="J333" i="39"/>
  <c r="J334" i="39"/>
  <c r="J335" i="39"/>
  <c r="J336" i="39"/>
  <c r="J337" i="39"/>
  <c r="J338" i="39"/>
  <c r="J339" i="39"/>
  <c r="J340" i="39"/>
  <c r="J341" i="39"/>
  <c r="J342" i="39"/>
  <c r="J343" i="39"/>
  <c r="J344" i="39"/>
  <c r="J345" i="39"/>
  <c r="J346" i="39"/>
  <c r="J347" i="39"/>
  <c r="J348" i="39"/>
  <c r="J349" i="39"/>
  <c r="J350" i="39"/>
  <c r="J351" i="39"/>
  <c r="J352" i="39"/>
  <c r="J353" i="39"/>
  <c r="J354" i="39"/>
  <c r="J355" i="39"/>
  <c r="J356" i="39"/>
  <c r="J357" i="39"/>
  <c r="J358" i="39"/>
  <c r="J359" i="39"/>
  <c r="J360" i="39"/>
  <c r="J361" i="39"/>
  <c r="J362" i="39"/>
  <c r="J363" i="39"/>
  <c r="J364" i="39"/>
  <c r="J365" i="39"/>
  <c r="J366" i="39"/>
  <c r="J367" i="39"/>
  <c r="J368" i="39"/>
  <c r="J369" i="39"/>
  <c r="J370" i="39"/>
  <c r="J371" i="39"/>
  <c r="J372" i="39"/>
  <c r="J373" i="39"/>
  <c r="J374" i="39"/>
  <c r="J375" i="39"/>
  <c r="J376" i="39"/>
  <c r="J377" i="39"/>
  <c r="J378" i="39"/>
  <c r="J379" i="39"/>
  <c r="J380" i="39"/>
  <c r="J381" i="39"/>
  <c r="J382" i="39"/>
  <c r="J383" i="39"/>
  <c r="J384" i="39"/>
  <c r="J385" i="39"/>
  <c r="J386" i="39"/>
  <c r="J387" i="39"/>
  <c r="J388" i="39"/>
  <c r="J389" i="39"/>
  <c r="J390" i="39"/>
  <c r="J391" i="39"/>
  <c r="J392" i="39"/>
  <c r="J393" i="39"/>
  <c r="J394" i="39"/>
  <c r="J395" i="39"/>
  <c r="J396" i="39"/>
  <c r="J397" i="39"/>
  <c r="J398" i="39"/>
  <c r="J399" i="39"/>
  <c r="J400" i="39"/>
  <c r="J401" i="39"/>
  <c r="J402" i="39"/>
  <c r="J403" i="39"/>
  <c r="J404" i="39"/>
  <c r="J405" i="39"/>
  <c r="J406" i="39"/>
  <c r="J407" i="39"/>
  <c r="J408" i="39"/>
  <c r="J409" i="39"/>
  <c r="J410" i="39"/>
  <c r="J411" i="39"/>
  <c r="J412" i="39"/>
  <c r="J413" i="39"/>
  <c r="J414" i="39"/>
  <c r="J415" i="39"/>
  <c r="J416" i="39"/>
  <c r="J417" i="39"/>
  <c r="J418" i="39"/>
  <c r="J419" i="39"/>
  <c r="J420" i="39"/>
  <c r="J421" i="39"/>
  <c r="J422" i="39"/>
  <c r="J423" i="39"/>
  <c r="J424" i="39"/>
  <c r="J425" i="39"/>
  <c r="J426" i="39"/>
  <c r="J427" i="39"/>
  <c r="J428" i="39"/>
  <c r="J429" i="39"/>
  <c r="J430" i="39"/>
  <c r="J431" i="39"/>
  <c r="J432" i="39"/>
  <c r="J433" i="39"/>
  <c r="J434" i="39"/>
  <c r="J435" i="39"/>
  <c r="J436" i="39"/>
  <c r="J437" i="39"/>
  <c r="J438" i="39"/>
  <c r="J439" i="39"/>
  <c r="J440" i="39"/>
  <c r="J441" i="39"/>
  <c r="J442" i="39"/>
  <c r="J443" i="39"/>
  <c r="J444" i="39"/>
  <c r="J445" i="39"/>
  <c r="J446" i="39"/>
  <c r="J447" i="39"/>
  <c r="J448" i="39"/>
  <c r="J449" i="39"/>
  <c r="J450" i="39"/>
  <c r="J451" i="39"/>
  <c r="J452" i="39"/>
  <c r="J453" i="39"/>
  <c r="J454" i="39"/>
  <c r="J455" i="39"/>
  <c r="J456" i="39"/>
  <c r="J457" i="39"/>
  <c r="J458" i="39"/>
  <c r="J459" i="39"/>
  <c r="J460" i="39"/>
  <c r="J461" i="39"/>
  <c r="J462" i="39"/>
  <c r="J463" i="39"/>
  <c r="J464" i="39"/>
  <c r="J465" i="39"/>
  <c r="J466" i="39"/>
  <c r="J467" i="39"/>
  <c r="J468" i="39"/>
  <c r="J469" i="39"/>
  <c r="J470" i="39"/>
  <c r="J471" i="39"/>
  <c r="J472" i="39"/>
  <c r="J473" i="39"/>
  <c r="J474" i="39"/>
  <c r="J475" i="39"/>
  <c r="J476" i="39"/>
  <c r="J477" i="39"/>
  <c r="J478" i="39"/>
  <c r="J479" i="39"/>
  <c r="J480" i="39"/>
  <c r="J481" i="39"/>
  <c r="J482" i="39"/>
  <c r="J483" i="39"/>
  <c r="J484" i="39"/>
  <c r="J485" i="39"/>
  <c r="J486" i="39"/>
  <c r="J487" i="39"/>
  <c r="J488" i="39"/>
  <c r="J489" i="39"/>
  <c r="J490" i="39"/>
  <c r="J491" i="39"/>
  <c r="J492" i="39"/>
  <c r="J493" i="39"/>
  <c r="J494" i="39"/>
  <c r="J495" i="39"/>
  <c r="J496" i="39"/>
  <c r="J497" i="39"/>
  <c r="J498" i="39"/>
  <c r="J499" i="39"/>
  <c r="J500" i="39"/>
  <c r="J501" i="39"/>
  <c r="J502" i="39"/>
  <c r="J503" i="39"/>
  <c r="J504" i="39"/>
  <c r="J505" i="39"/>
  <c r="J506" i="39"/>
  <c r="J507" i="39"/>
  <c r="J508" i="39"/>
  <c r="J509" i="39"/>
  <c r="J510" i="39"/>
  <c r="J511" i="39"/>
  <c r="J512" i="39"/>
  <c r="J513" i="39"/>
  <c r="J514" i="39"/>
  <c r="J515" i="39"/>
  <c r="J516" i="39"/>
  <c r="J517" i="39"/>
  <c r="J518" i="39"/>
  <c r="J519" i="39"/>
  <c r="J520" i="39"/>
  <c r="J521" i="39"/>
  <c r="J522" i="39"/>
  <c r="J523" i="39"/>
  <c r="J524" i="39"/>
  <c r="J525" i="39"/>
  <c r="J526" i="39"/>
  <c r="J527" i="39"/>
  <c r="J528" i="39"/>
  <c r="J529" i="39"/>
  <c r="J530" i="39"/>
  <c r="J531" i="39"/>
  <c r="J532" i="39"/>
  <c r="J533" i="39"/>
  <c r="J534" i="39"/>
  <c r="J535" i="39"/>
  <c r="J536" i="39"/>
  <c r="J537" i="39"/>
  <c r="J538" i="39"/>
  <c r="J539" i="39"/>
  <c r="J540" i="39"/>
  <c r="J541" i="39"/>
  <c r="J542" i="39"/>
  <c r="J543" i="39"/>
  <c r="J544" i="39"/>
  <c r="J545" i="39"/>
  <c r="J546" i="39"/>
  <c r="J547" i="39"/>
  <c r="J548" i="39"/>
  <c r="J549" i="39"/>
  <c r="J550" i="39"/>
  <c r="J551" i="39"/>
  <c r="J552" i="39"/>
  <c r="J553" i="39"/>
  <c r="J554" i="39"/>
  <c r="J555" i="39"/>
  <c r="J556" i="39"/>
  <c r="J557" i="39"/>
  <c r="J558" i="39"/>
  <c r="J559" i="39"/>
  <c r="J560" i="39"/>
  <c r="J561" i="39"/>
  <c r="J562" i="39"/>
  <c r="J563" i="39"/>
  <c r="J564" i="39"/>
  <c r="J565" i="39"/>
  <c r="J566" i="39"/>
  <c r="J567" i="39"/>
  <c r="J568" i="39"/>
  <c r="J569" i="39"/>
  <c r="J570" i="39"/>
  <c r="J571" i="39"/>
  <c r="J572" i="39"/>
  <c r="J573" i="39"/>
  <c r="J574" i="39"/>
  <c r="J575" i="39"/>
  <c r="J576" i="39"/>
  <c r="J577" i="39"/>
  <c r="J578" i="39"/>
  <c r="J579" i="39"/>
  <c r="J580" i="39"/>
  <c r="J581" i="39"/>
  <c r="J582" i="39"/>
  <c r="J583" i="39"/>
  <c r="J584" i="39"/>
  <c r="J585" i="39"/>
  <c r="J586" i="39"/>
  <c r="J587" i="39"/>
  <c r="J588" i="39"/>
  <c r="J589" i="39"/>
  <c r="J590" i="39"/>
  <c r="J591" i="39"/>
  <c r="J592" i="39"/>
  <c r="J593" i="39"/>
  <c r="J594" i="39"/>
  <c r="J595" i="39"/>
  <c r="J596" i="39"/>
  <c r="J597" i="39"/>
  <c r="J598" i="39"/>
  <c r="J599" i="39"/>
  <c r="J600" i="39"/>
  <c r="J601" i="39"/>
  <c r="J602" i="39"/>
  <c r="J603" i="39"/>
  <c r="J604" i="39"/>
  <c r="J605" i="39"/>
  <c r="J606" i="39"/>
  <c r="D4" i="39"/>
  <c r="D5" i="39"/>
  <c r="D6" i="39"/>
  <c r="D7" i="39"/>
  <c r="D8" i="39"/>
  <c r="D9" i="39"/>
  <c r="D10" i="39"/>
  <c r="D11" i="39"/>
  <c r="D12" i="39"/>
  <c r="D13" i="39"/>
  <c r="D14" i="39"/>
  <c r="D15" i="39"/>
  <c r="D16" i="39"/>
  <c r="D17" i="39"/>
  <c r="D18" i="39"/>
  <c r="D19" i="39"/>
  <c r="D20" i="39"/>
  <c r="D21" i="39"/>
  <c r="D22" i="39"/>
  <c r="D23" i="39"/>
  <c r="D24" i="39"/>
  <c r="D25" i="39"/>
  <c r="D26" i="39"/>
  <c r="D27" i="39"/>
  <c r="D28" i="39"/>
  <c r="D29" i="39"/>
  <c r="D30" i="39"/>
  <c r="D31" i="39"/>
  <c r="D32" i="39"/>
  <c r="D33" i="39"/>
  <c r="D34" i="39"/>
  <c r="D35" i="39"/>
  <c r="D36" i="39"/>
  <c r="D37" i="39"/>
  <c r="D38" i="39"/>
  <c r="D39" i="39"/>
  <c r="D40" i="39"/>
  <c r="D41" i="39"/>
  <c r="D42" i="39"/>
  <c r="D43" i="39"/>
  <c r="D44" i="39"/>
  <c r="D45" i="39"/>
  <c r="D46" i="39"/>
  <c r="D47" i="39"/>
  <c r="D48" i="39"/>
  <c r="D49" i="39"/>
  <c r="D50" i="39"/>
  <c r="D51" i="39"/>
  <c r="D52" i="39"/>
  <c r="D53" i="39"/>
  <c r="D54" i="39"/>
  <c r="D55" i="39"/>
  <c r="D56" i="39"/>
  <c r="D57" i="39"/>
  <c r="D58" i="39"/>
  <c r="D59" i="39"/>
  <c r="D60" i="39"/>
  <c r="D61" i="39"/>
  <c r="D62" i="39"/>
  <c r="D63" i="39"/>
  <c r="D64" i="39"/>
  <c r="D65" i="39"/>
  <c r="D66" i="39"/>
  <c r="D67" i="39"/>
  <c r="D68" i="39"/>
  <c r="D69" i="39"/>
  <c r="D70" i="39"/>
  <c r="D71" i="39"/>
  <c r="D72" i="39"/>
  <c r="D73" i="39"/>
  <c r="D74" i="39"/>
  <c r="D75" i="39"/>
  <c r="D76" i="39"/>
  <c r="D77" i="39"/>
  <c r="D78" i="39"/>
  <c r="D79" i="39"/>
  <c r="D80" i="39"/>
  <c r="D81" i="39"/>
  <c r="D82" i="39"/>
  <c r="D83" i="39"/>
  <c r="D84" i="39"/>
  <c r="D85" i="39"/>
  <c r="D86" i="39"/>
  <c r="D87" i="39"/>
  <c r="D88" i="39"/>
  <c r="D89" i="39"/>
  <c r="D90" i="39"/>
  <c r="D91" i="39"/>
  <c r="D92" i="39"/>
  <c r="D93" i="39"/>
  <c r="D94" i="39"/>
  <c r="D95" i="39"/>
  <c r="D96" i="39"/>
  <c r="D97" i="39"/>
  <c r="D98" i="39"/>
  <c r="D99" i="39"/>
  <c r="D100" i="39"/>
  <c r="D101" i="39"/>
  <c r="D102" i="39"/>
  <c r="D103" i="39"/>
  <c r="D104" i="39"/>
  <c r="D105" i="39"/>
  <c r="D106" i="39"/>
  <c r="D107" i="39"/>
  <c r="D108" i="39"/>
  <c r="D109" i="39"/>
  <c r="D110" i="39"/>
  <c r="D111" i="39"/>
  <c r="D112" i="39"/>
  <c r="D113" i="39"/>
  <c r="D114" i="39"/>
  <c r="D115" i="39"/>
  <c r="D116" i="39"/>
  <c r="D117" i="39"/>
  <c r="D118" i="39"/>
  <c r="D119" i="39"/>
  <c r="D120" i="39"/>
  <c r="D121" i="39"/>
  <c r="D122" i="39"/>
  <c r="D123" i="39"/>
  <c r="D124" i="39"/>
  <c r="D125" i="39"/>
  <c r="D126" i="39"/>
  <c r="D127" i="39"/>
  <c r="D128" i="39"/>
  <c r="D129" i="39"/>
  <c r="D130" i="39"/>
  <c r="D131" i="39"/>
  <c r="D132" i="39"/>
  <c r="D133" i="39"/>
  <c r="D134" i="39"/>
  <c r="D135" i="39"/>
  <c r="D136" i="39"/>
  <c r="D137" i="39"/>
  <c r="D138" i="39"/>
  <c r="D139" i="39"/>
  <c r="D140" i="39"/>
  <c r="D141" i="39"/>
  <c r="D142" i="39"/>
  <c r="D143" i="39"/>
  <c r="D144" i="39"/>
  <c r="D145" i="39"/>
  <c r="D146" i="39"/>
  <c r="D147" i="39"/>
  <c r="D148" i="39"/>
  <c r="D149" i="39"/>
  <c r="D150" i="39"/>
  <c r="D151" i="39"/>
  <c r="D152" i="39"/>
  <c r="D153" i="39"/>
  <c r="D154" i="39"/>
  <c r="D155" i="39"/>
  <c r="D156" i="39"/>
  <c r="D157" i="39"/>
  <c r="D158" i="39"/>
  <c r="D159" i="39"/>
  <c r="D160" i="39"/>
  <c r="D161" i="39"/>
  <c r="D162" i="39"/>
  <c r="D163" i="39"/>
  <c r="D164" i="39"/>
  <c r="D165" i="39"/>
  <c r="D166" i="39"/>
  <c r="D167" i="39"/>
  <c r="D168" i="39"/>
  <c r="D169" i="39"/>
  <c r="D170" i="39"/>
  <c r="D171" i="39"/>
  <c r="D172" i="39"/>
  <c r="D173" i="39"/>
  <c r="D174" i="39"/>
  <c r="D175" i="39"/>
  <c r="D176" i="39"/>
  <c r="D177" i="39"/>
  <c r="D178" i="39"/>
  <c r="D179" i="39"/>
  <c r="D180" i="39"/>
  <c r="D181" i="39"/>
  <c r="D182" i="39"/>
  <c r="D183" i="39"/>
  <c r="D184" i="39"/>
  <c r="D185" i="39"/>
  <c r="D186" i="39"/>
  <c r="D187" i="39"/>
  <c r="D188" i="39"/>
  <c r="D189" i="39"/>
  <c r="D190" i="39"/>
  <c r="D191" i="39"/>
  <c r="D192" i="39"/>
  <c r="D193" i="39"/>
  <c r="D194" i="39"/>
  <c r="D195" i="39"/>
  <c r="D196" i="39"/>
  <c r="D197" i="39"/>
  <c r="D198" i="39"/>
  <c r="D199" i="39"/>
  <c r="D200" i="39"/>
  <c r="D201" i="39"/>
  <c r="D202" i="39"/>
  <c r="D203" i="39"/>
  <c r="D204" i="39"/>
  <c r="D205" i="39"/>
  <c r="D206" i="39"/>
  <c r="D207" i="39"/>
  <c r="D208" i="39"/>
  <c r="D209" i="39"/>
  <c r="D210" i="39"/>
  <c r="D211" i="39"/>
  <c r="D212" i="39"/>
  <c r="D213" i="39"/>
  <c r="D214" i="39"/>
  <c r="D215" i="39"/>
  <c r="D216" i="39"/>
  <c r="D217" i="39"/>
  <c r="D218" i="39"/>
  <c r="D219" i="39"/>
  <c r="D220" i="39"/>
  <c r="D221" i="39"/>
  <c r="D222" i="39"/>
  <c r="D223" i="39"/>
  <c r="D224" i="39"/>
  <c r="D225" i="39"/>
  <c r="D226" i="39"/>
  <c r="D227" i="39"/>
  <c r="D228" i="39"/>
  <c r="D229" i="39"/>
  <c r="D230" i="39"/>
  <c r="D231" i="39"/>
  <c r="D232" i="39"/>
  <c r="D233" i="39"/>
  <c r="D234" i="39"/>
  <c r="D235" i="39"/>
  <c r="D236" i="39"/>
  <c r="D237" i="39"/>
  <c r="D238" i="39"/>
  <c r="D239" i="39"/>
  <c r="D240" i="39"/>
  <c r="D241" i="39"/>
  <c r="D242" i="39"/>
  <c r="D243" i="39"/>
  <c r="D244" i="39"/>
  <c r="D245" i="39"/>
  <c r="D246" i="39"/>
  <c r="D247" i="39"/>
  <c r="D248" i="39"/>
  <c r="D249" i="39"/>
  <c r="D250" i="39"/>
  <c r="D251" i="39"/>
  <c r="D252" i="39"/>
  <c r="D253" i="39"/>
  <c r="D254" i="39"/>
  <c r="D255" i="39"/>
  <c r="D256" i="39"/>
  <c r="D257" i="39"/>
  <c r="D258" i="39"/>
  <c r="D259" i="39"/>
  <c r="D260" i="39"/>
  <c r="D261" i="39"/>
  <c r="D262" i="39"/>
  <c r="D263" i="39"/>
  <c r="D264" i="39"/>
  <c r="D265" i="39"/>
  <c r="D266" i="39"/>
  <c r="D267" i="39"/>
  <c r="D268" i="39"/>
  <c r="D269" i="39"/>
  <c r="D270" i="39"/>
  <c r="D271" i="39"/>
  <c r="D272" i="39"/>
  <c r="D273" i="39"/>
  <c r="D274" i="39"/>
  <c r="D275" i="39"/>
  <c r="D276" i="39"/>
  <c r="D277" i="39"/>
  <c r="D278" i="39"/>
  <c r="D279" i="39"/>
  <c r="D280" i="39"/>
  <c r="D281" i="39"/>
  <c r="D282" i="39"/>
  <c r="D283" i="39"/>
  <c r="D284" i="39"/>
  <c r="D285" i="39"/>
  <c r="D286" i="39"/>
  <c r="D287" i="39"/>
  <c r="D288" i="39"/>
  <c r="D289" i="39"/>
  <c r="D290" i="39"/>
  <c r="D291" i="39"/>
  <c r="D292" i="39"/>
  <c r="D293" i="39"/>
  <c r="D294" i="39"/>
  <c r="D295" i="39"/>
  <c r="D296" i="39"/>
  <c r="D297" i="39"/>
  <c r="D298" i="39"/>
  <c r="D299" i="39"/>
  <c r="D300" i="39"/>
  <c r="D301" i="39"/>
  <c r="D302" i="39"/>
  <c r="D303" i="39"/>
  <c r="D304" i="39"/>
  <c r="D305" i="39"/>
  <c r="D306" i="39"/>
  <c r="D307" i="39"/>
  <c r="D308" i="39"/>
  <c r="D309" i="39"/>
  <c r="D310" i="39"/>
  <c r="D311" i="39"/>
  <c r="D312" i="39"/>
  <c r="D313" i="39"/>
  <c r="D314" i="39"/>
  <c r="D315" i="39"/>
  <c r="D316" i="39"/>
  <c r="D317" i="39"/>
  <c r="D318" i="39"/>
  <c r="D319" i="39"/>
  <c r="D320" i="39"/>
  <c r="D321" i="39"/>
  <c r="D322" i="39"/>
  <c r="D323" i="39"/>
  <c r="D324" i="39"/>
  <c r="D325" i="39"/>
  <c r="D326" i="39"/>
  <c r="D327" i="39"/>
  <c r="D328" i="39"/>
  <c r="D329" i="39"/>
  <c r="D330" i="39"/>
  <c r="D331" i="39"/>
  <c r="D332" i="39"/>
  <c r="D333" i="39"/>
  <c r="D334" i="39"/>
  <c r="D335" i="39"/>
  <c r="D336" i="39"/>
  <c r="D337" i="39"/>
  <c r="D338" i="39"/>
  <c r="D339" i="39"/>
  <c r="D340" i="39"/>
  <c r="D341" i="39"/>
  <c r="D342" i="39"/>
  <c r="D343" i="39"/>
  <c r="D344" i="39"/>
  <c r="D345" i="39"/>
  <c r="D346" i="39"/>
  <c r="D347" i="39"/>
  <c r="D348" i="39"/>
  <c r="D349" i="39"/>
  <c r="D350" i="39"/>
  <c r="D351" i="39"/>
  <c r="D352" i="39"/>
  <c r="D353" i="39"/>
  <c r="D354" i="39"/>
  <c r="D355" i="39"/>
  <c r="D356" i="39"/>
  <c r="D357" i="39"/>
  <c r="D358" i="39"/>
  <c r="D359" i="39"/>
  <c r="D360" i="39"/>
  <c r="D361" i="39"/>
  <c r="D362" i="39"/>
  <c r="D363" i="39"/>
  <c r="D364" i="39"/>
  <c r="D365" i="39"/>
  <c r="D366" i="39"/>
  <c r="D367" i="39"/>
  <c r="D368" i="39"/>
  <c r="D369" i="39"/>
  <c r="D370" i="39"/>
  <c r="D371" i="39"/>
  <c r="D372" i="39"/>
  <c r="D373" i="39"/>
  <c r="D374" i="39"/>
  <c r="D375" i="39"/>
  <c r="D376" i="39"/>
  <c r="D377" i="39"/>
  <c r="D378" i="39"/>
  <c r="D379" i="39"/>
  <c r="D380" i="39"/>
  <c r="D381" i="39"/>
  <c r="D382" i="39"/>
  <c r="D383" i="39"/>
  <c r="D384" i="39"/>
  <c r="D385" i="39"/>
  <c r="D386" i="39"/>
  <c r="D387" i="39"/>
  <c r="D388" i="39"/>
  <c r="D389" i="39"/>
  <c r="D390" i="39"/>
  <c r="D391" i="39"/>
  <c r="D392" i="39"/>
  <c r="D393" i="39"/>
  <c r="D394" i="39"/>
  <c r="D395" i="39"/>
  <c r="D396" i="39"/>
  <c r="D397" i="39"/>
  <c r="D398" i="39"/>
  <c r="D399" i="39"/>
  <c r="D400" i="39"/>
  <c r="D401" i="39"/>
  <c r="D402" i="39"/>
  <c r="D403" i="39"/>
  <c r="D404" i="39"/>
  <c r="D405" i="39"/>
  <c r="D406" i="39"/>
  <c r="D407" i="39"/>
  <c r="D408" i="39"/>
  <c r="D409" i="39"/>
  <c r="D410" i="39"/>
  <c r="D411" i="39"/>
  <c r="D412" i="39"/>
  <c r="D413" i="39"/>
  <c r="D414" i="39"/>
  <c r="D415" i="39"/>
  <c r="D416" i="39"/>
  <c r="D417" i="39"/>
  <c r="D418" i="39"/>
  <c r="D419" i="39"/>
  <c r="D420" i="39"/>
  <c r="D421" i="39"/>
  <c r="D422" i="39"/>
  <c r="D423" i="39"/>
  <c r="D424" i="39"/>
  <c r="D425" i="39"/>
  <c r="D426" i="39"/>
  <c r="D427" i="39"/>
  <c r="D428" i="39"/>
  <c r="D429" i="39"/>
  <c r="D430" i="39"/>
  <c r="D431" i="39"/>
  <c r="D432" i="39"/>
  <c r="D433" i="39"/>
  <c r="D434" i="39"/>
  <c r="D435" i="39"/>
  <c r="D436" i="39"/>
  <c r="D437" i="39"/>
  <c r="D438" i="39"/>
  <c r="D439" i="39"/>
  <c r="D440" i="39"/>
  <c r="D441" i="39"/>
  <c r="D442" i="39"/>
  <c r="D443" i="39"/>
  <c r="D444" i="39"/>
  <c r="D445" i="39"/>
  <c r="D446" i="39"/>
  <c r="D447" i="39"/>
  <c r="D448" i="39"/>
  <c r="D449" i="39"/>
  <c r="D450" i="39"/>
  <c r="D451" i="39"/>
  <c r="D452" i="39"/>
  <c r="D453" i="39"/>
  <c r="D454" i="39"/>
  <c r="D455" i="39"/>
  <c r="D456" i="39"/>
  <c r="D457" i="39"/>
  <c r="D458" i="39"/>
  <c r="D459" i="39"/>
  <c r="D460" i="39"/>
  <c r="D461" i="39"/>
  <c r="D462" i="39"/>
  <c r="D463" i="39"/>
  <c r="D464" i="39"/>
  <c r="D465" i="39"/>
  <c r="D466" i="39"/>
  <c r="D467" i="39"/>
  <c r="D468" i="39"/>
  <c r="D469" i="39"/>
  <c r="D470" i="39"/>
  <c r="D471" i="39"/>
  <c r="D472" i="39"/>
  <c r="D473" i="39"/>
  <c r="D474" i="39"/>
  <c r="D475" i="39"/>
  <c r="D476" i="39"/>
  <c r="D477" i="39"/>
  <c r="D478" i="39"/>
  <c r="D479" i="39"/>
  <c r="D480" i="39"/>
  <c r="D481" i="39"/>
  <c r="D482" i="39"/>
  <c r="D483" i="39"/>
  <c r="D484" i="39"/>
  <c r="D485" i="39"/>
  <c r="D486" i="39"/>
  <c r="D487" i="39"/>
  <c r="D488" i="39"/>
  <c r="D489" i="39"/>
  <c r="D490" i="39"/>
  <c r="D491" i="39"/>
  <c r="D492" i="39"/>
  <c r="D493" i="39"/>
  <c r="D494" i="39"/>
  <c r="D495" i="39"/>
  <c r="D496" i="39"/>
  <c r="D497" i="39"/>
  <c r="D498" i="39"/>
  <c r="D499" i="39"/>
  <c r="D500" i="39"/>
  <c r="D501" i="39"/>
  <c r="D502" i="39"/>
  <c r="D503" i="39"/>
  <c r="D504" i="39"/>
  <c r="D505" i="39"/>
  <c r="D506" i="39"/>
  <c r="D507" i="39"/>
  <c r="D508" i="39"/>
  <c r="D509" i="39"/>
  <c r="D510" i="39"/>
  <c r="D511" i="39"/>
  <c r="D512" i="39"/>
  <c r="D513" i="39"/>
  <c r="D514" i="39"/>
  <c r="D515" i="39"/>
  <c r="D516" i="39"/>
  <c r="D517" i="39"/>
  <c r="D518" i="39"/>
  <c r="D519" i="39"/>
  <c r="D520" i="39"/>
  <c r="D521" i="39"/>
  <c r="D522" i="39"/>
  <c r="D523" i="39"/>
  <c r="D524" i="39"/>
  <c r="D525" i="39"/>
  <c r="D526" i="39"/>
  <c r="D527" i="39"/>
  <c r="D528" i="39"/>
  <c r="D529" i="39"/>
  <c r="D530" i="39"/>
  <c r="D531" i="39"/>
  <c r="D532" i="39"/>
  <c r="D533" i="39"/>
  <c r="D534" i="39"/>
  <c r="D535" i="39"/>
  <c r="D536" i="39"/>
  <c r="D537" i="39"/>
  <c r="D538" i="39"/>
  <c r="D539" i="39"/>
  <c r="D540" i="39"/>
  <c r="D541" i="39"/>
  <c r="D542" i="39"/>
  <c r="D543" i="39"/>
  <c r="D544" i="39"/>
  <c r="D545" i="39"/>
  <c r="D546" i="39"/>
  <c r="D547" i="39"/>
  <c r="D548" i="39"/>
  <c r="D549" i="39"/>
  <c r="D550" i="39"/>
  <c r="D551" i="39"/>
  <c r="D552" i="39"/>
  <c r="D553" i="39"/>
  <c r="D554" i="39"/>
  <c r="D555" i="39"/>
  <c r="D556" i="39"/>
  <c r="D557" i="39"/>
  <c r="D558" i="39"/>
  <c r="D559" i="39"/>
  <c r="D560" i="39"/>
  <c r="D561" i="39"/>
  <c r="D562" i="39"/>
  <c r="D563" i="39"/>
  <c r="D564" i="39"/>
  <c r="D565" i="39"/>
  <c r="D566" i="39"/>
  <c r="D567" i="39"/>
  <c r="D568" i="39"/>
  <c r="D569" i="39"/>
  <c r="D570" i="39"/>
  <c r="D571" i="39"/>
  <c r="D572" i="39"/>
  <c r="D573" i="39"/>
  <c r="D574" i="39"/>
  <c r="D575" i="39"/>
  <c r="D576" i="39"/>
  <c r="D577" i="39"/>
  <c r="D578" i="39"/>
  <c r="D579" i="39"/>
  <c r="D580" i="39"/>
  <c r="D581" i="39"/>
  <c r="D582" i="39"/>
  <c r="D583" i="39"/>
  <c r="D584" i="39"/>
  <c r="D585" i="39"/>
  <c r="D586" i="39"/>
  <c r="D587" i="39"/>
  <c r="D588" i="39"/>
  <c r="D589" i="39"/>
  <c r="D590" i="39"/>
  <c r="D591" i="39"/>
  <c r="D592" i="39"/>
  <c r="D593" i="39"/>
  <c r="D594" i="39"/>
  <c r="D595" i="39"/>
  <c r="D596" i="39"/>
  <c r="D597" i="39"/>
  <c r="D598" i="39"/>
  <c r="D599" i="39"/>
  <c r="D600" i="39"/>
  <c r="D601" i="39"/>
  <c r="D602" i="39"/>
  <c r="D603" i="39"/>
  <c r="D604" i="39"/>
  <c r="D605" i="39"/>
  <c r="D606" i="39"/>
  <c r="D3" i="39"/>
  <c r="C1" i="36" a="1"/>
  <c r="C1" i="36" s="1"/>
  <c r="C2" i="36" a="1"/>
  <c r="C2" i="36" s="1"/>
  <c r="C3" i="36" a="1"/>
  <c r="C3" i="36" s="1"/>
  <c r="C4" i="36" a="1"/>
  <c r="C4" i="36" s="1"/>
  <c r="C5" i="36" a="1"/>
  <c r="C5" i="36" s="1"/>
  <c r="C6" i="36" a="1"/>
  <c r="C6" i="36" s="1"/>
  <c r="C7" i="36" a="1"/>
  <c r="C7" i="36" s="1"/>
  <c r="C8" i="36" a="1"/>
  <c r="C8" i="36" s="1"/>
  <c r="C9" i="36" a="1"/>
  <c r="C9" i="36" s="1"/>
  <c r="C10" i="36" a="1"/>
  <c r="C10" i="36" s="1"/>
  <c r="C11" i="36" a="1"/>
  <c r="C11" i="36" s="1"/>
  <c r="C12" i="36" a="1"/>
  <c r="C12" i="36" s="1"/>
  <c r="C13" i="36" a="1"/>
  <c r="C13" i="36" s="1"/>
  <c r="C14" i="36" a="1"/>
  <c r="C14" i="36" s="1"/>
  <c r="C15" i="36" a="1"/>
  <c r="C15" i="36" s="1"/>
  <c r="C16" i="36" a="1"/>
  <c r="C16" i="36" s="1"/>
  <c r="C17" i="36" a="1"/>
  <c r="C17" i="36" s="1"/>
  <c r="C18" i="36" a="1"/>
  <c r="C18" i="36" s="1"/>
  <c r="C19" i="36" a="1"/>
  <c r="C19" i="36" s="1"/>
  <c r="C20" i="36" a="1"/>
  <c r="C20" i="36" s="1"/>
  <c r="C21" i="36" a="1"/>
  <c r="C21" i="36" s="1"/>
  <c r="C22" i="36" a="1"/>
  <c r="C22" i="36" s="1"/>
  <c r="C23" i="36" a="1"/>
  <c r="C23" i="36" s="1"/>
  <c r="C24" i="36" a="1"/>
  <c r="C24" i="36" s="1"/>
  <c r="C25" i="36" a="1"/>
  <c r="C25" i="36" s="1"/>
  <c r="C26" i="36" a="1"/>
  <c r="C26" i="36" s="1"/>
  <c r="C27" i="36" a="1"/>
  <c r="C27" i="36" s="1"/>
  <c r="C28" i="36" a="1"/>
  <c r="C28" i="36" s="1"/>
  <c r="C29" i="36" a="1"/>
  <c r="C29" i="36" s="1"/>
  <c r="C30" i="36" a="1"/>
  <c r="C30" i="36" s="1"/>
  <c r="C31" i="36" a="1"/>
  <c r="C31" i="36" s="1"/>
  <c r="C32" i="36" a="1"/>
  <c r="C32" i="36" s="1"/>
  <c r="C33" i="36" a="1"/>
  <c r="C33" i="36" s="1"/>
  <c r="C34" i="36" a="1"/>
  <c r="C34" i="36" s="1"/>
  <c r="C35" i="36" a="1"/>
  <c r="C35" i="36" s="1"/>
  <c r="C36" i="36" a="1"/>
  <c r="C36" i="36" s="1"/>
  <c r="C37" i="36" a="1"/>
  <c r="C37" i="36" s="1"/>
  <c r="C38" i="36" a="1"/>
  <c r="C38" i="36" s="1"/>
  <c r="C39" i="36" a="1"/>
  <c r="C39" i="36" s="1"/>
  <c r="C40" i="36" a="1"/>
  <c r="C40" i="36" s="1"/>
  <c r="C41" i="36" a="1"/>
  <c r="C41" i="36" s="1"/>
  <c r="C42" i="36" a="1"/>
  <c r="C42" i="36" s="1"/>
  <c r="C43" i="36" a="1"/>
  <c r="C43" i="36" s="1"/>
  <c r="C44" i="36" a="1"/>
  <c r="C44" i="36" s="1"/>
  <c r="C45" i="36" a="1"/>
  <c r="C45" i="36" s="1"/>
  <c r="C46" i="36" a="1"/>
  <c r="C46" i="36" s="1"/>
  <c r="C47" i="36" a="1"/>
  <c r="C47" i="36" s="1"/>
  <c r="C48" i="36" a="1"/>
  <c r="C48" i="36" s="1"/>
  <c r="C49" i="36" a="1"/>
  <c r="C49" i="36" s="1"/>
  <c r="C50" i="36" a="1"/>
  <c r="C50" i="36" s="1"/>
  <c r="C51" i="36" a="1"/>
  <c r="C51" i="36" s="1"/>
  <c r="C52" i="36" a="1"/>
  <c r="C52" i="36" s="1"/>
  <c r="C53" i="36" a="1"/>
  <c r="C53" i="36" s="1"/>
  <c r="C54" i="36" a="1"/>
  <c r="C54" i="36" s="1"/>
  <c r="C55" i="36" a="1"/>
  <c r="C55" i="36" s="1"/>
  <c r="C56" i="36" a="1"/>
  <c r="C56" i="36" s="1"/>
  <c r="C57" i="36" a="1"/>
  <c r="C57" i="36" s="1"/>
  <c r="C58" i="36" a="1"/>
  <c r="C58" i="36" s="1"/>
  <c r="C59" i="36" a="1"/>
  <c r="C59" i="36" s="1"/>
  <c r="C60" i="36" a="1"/>
  <c r="C60" i="36" s="1"/>
  <c r="C61" i="36" a="1"/>
  <c r="C61" i="36" s="1"/>
  <c r="C62" i="36" a="1"/>
  <c r="C62" i="36" s="1"/>
  <c r="C63" i="36" a="1"/>
  <c r="C63" i="36" s="1"/>
  <c r="C64" i="36" a="1"/>
  <c r="C64" i="36" s="1"/>
  <c r="C65" i="36" a="1"/>
  <c r="C65" i="36" s="1"/>
  <c r="C66" i="36" a="1"/>
  <c r="C66" i="36" s="1"/>
  <c r="C67" i="36" a="1"/>
  <c r="C67" i="36" s="1"/>
  <c r="C68" i="36" a="1"/>
  <c r="C68" i="36" s="1"/>
  <c r="C69" i="36" a="1"/>
  <c r="C69" i="36" s="1"/>
  <c r="C70" i="36" a="1"/>
  <c r="C70" i="36" s="1"/>
  <c r="C71" i="36" a="1"/>
  <c r="C71" i="36" s="1"/>
  <c r="C72" i="36" a="1"/>
  <c r="C72" i="36" s="1"/>
  <c r="C73" i="36" a="1"/>
  <c r="C73" i="36" s="1"/>
  <c r="C74" i="36" a="1"/>
  <c r="C74" i="36" s="1"/>
  <c r="C75" i="36" a="1"/>
  <c r="C75" i="36" s="1"/>
  <c r="C76" i="36" a="1"/>
  <c r="C76" i="36" s="1"/>
  <c r="C77" i="36" a="1"/>
  <c r="C77" i="36" s="1"/>
  <c r="C78" i="36" a="1"/>
  <c r="C78" i="36" s="1"/>
  <c r="C79" i="36" a="1"/>
  <c r="C79" i="36" s="1"/>
  <c r="C80" i="36" a="1"/>
  <c r="C80" i="36" s="1"/>
  <c r="C81" i="36" a="1"/>
  <c r="C81" i="36" s="1"/>
  <c r="C82" i="36" a="1"/>
  <c r="C82" i="36" s="1"/>
  <c r="C83" i="36" a="1"/>
  <c r="C83" i="36" s="1"/>
  <c r="C84" i="36" a="1"/>
  <c r="C84" i="36" s="1"/>
  <c r="C85" i="36" a="1"/>
  <c r="C85" i="36" s="1"/>
  <c r="C86" i="36" a="1"/>
  <c r="C86" i="36" s="1"/>
  <c r="C87" i="36" a="1"/>
  <c r="C87" i="36" s="1"/>
  <c r="C88" i="36" a="1"/>
  <c r="C88" i="36" s="1"/>
  <c r="C89" i="36" a="1"/>
  <c r="C89" i="36" s="1"/>
  <c r="C90" i="36" a="1"/>
  <c r="C90" i="36" s="1"/>
  <c r="C91" i="36" a="1"/>
  <c r="C91" i="36" s="1"/>
  <c r="C92" i="36" a="1"/>
  <c r="C92" i="36" s="1"/>
  <c r="C93" i="36" a="1"/>
  <c r="C93" i="36" s="1"/>
  <c r="C94" i="36" a="1"/>
  <c r="C94" i="36" s="1"/>
  <c r="C95" i="36" a="1"/>
  <c r="C95" i="36" s="1"/>
  <c r="C96" i="36" a="1"/>
  <c r="C96" i="36" s="1"/>
  <c r="C97" i="36" a="1"/>
  <c r="C97" i="36" s="1"/>
  <c r="C98" i="36" a="1"/>
  <c r="C98" i="36" s="1"/>
  <c r="C99" i="36" a="1"/>
  <c r="C99" i="36" s="1"/>
  <c r="C100" i="36" a="1"/>
  <c r="C100" i="36" s="1"/>
  <c r="C101" i="36" a="1"/>
  <c r="C101" i="36" s="1"/>
  <c r="C102" i="36" a="1"/>
  <c r="C102" i="36" s="1"/>
  <c r="C103" i="36" a="1"/>
  <c r="C103" i="36" s="1"/>
  <c r="C104" i="36" a="1"/>
  <c r="C104" i="36" s="1"/>
  <c r="C105" i="36" a="1"/>
  <c r="C105" i="36" s="1"/>
  <c r="C106" i="36" a="1"/>
  <c r="C106" i="36" s="1"/>
  <c r="C107" i="36" a="1"/>
  <c r="C107" i="36" s="1"/>
  <c r="C108" i="36" a="1"/>
  <c r="C108" i="36" s="1"/>
  <c r="C109" i="36" a="1"/>
  <c r="C109" i="36" s="1"/>
  <c r="C110" i="36" a="1"/>
  <c r="C110" i="36" s="1"/>
  <c r="C111" i="36" a="1"/>
  <c r="C111" i="36" s="1"/>
  <c r="C112" i="36" a="1"/>
  <c r="C112" i="36" s="1"/>
  <c r="C113" i="36" a="1"/>
  <c r="C113" i="36" s="1"/>
  <c r="C114" i="36" a="1"/>
  <c r="C114" i="36" s="1"/>
  <c r="C115" i="36" a="1"/>
  <c r="C115" i="36" s="1"/>
  <c r="C116" i="36" a="1"/>
  <c r="C116" i="36" s="1"/>
  <c r="C117" i="36" a="1"/>
  <c r="C117" i="36" s="1"/>
  <c r="C118" i="36" a="1"/>
  <c r="C118" i="36" s="1"/>
  <c r="C119" i="36" a="1"/>
  <c r="C119" i="36" s="1"/>
  <c r="C120" i="36" a="1"/>
  <c r="C120" i="36" s="1"/>
  <c r="C121" i="36" a="1"/>
  <c r="C121" i="36" s="1"/>
  <c r="C122" i="36" a="1"/>
  <c r="C122" i="36" s="1"/>
  <c r="C123" i="36" a="1"/>
  <c r="C123" i="36" s="1"/>
  <c r="C124" i="36" a="1"/>
  <c r="C124" i="36" s="1"/>
  <c r="C125" i="36" a="1"/>
  <c r="C125" i="36" s="1"/>
  <c r="C126" i="36" a="1"/>
  <c r="C126" i="36" s="1"/>
  <c r="C127" i="36" a="1"/>
  <c r="C127" i="36" s="1"/>
  <c r="C128" i="36" a="1"/>
  <c r="C128" i="36" s="1"/>
  <c r="C129" i="36" a="1"/>
  <c r="C129" i="36" s="1"/>
  <c r="C130" i="36" a="1"/>
  <c r="C130" i="36" s="1"/>
  <c r="C131" i="36" a="1"/>
  <c r="C131" i="36" s="1"/>
  <c r="C132" i="36" a="1"/>
  <c r="C132" i="36" s="1"/>
  <c r="C133" i="36" a="1"/>
  <c r="C133" i="36" s="1"/>
  <c r="C134" i="36" a="1"/>
  <c r="C134" i="36" s="1"/>
  <c r="C135" i="36" a="1"/>
  <c r="C135" i="36" s="1"/>
  <c r="C136" i="36" a="1"/>
  <c r="C136" i="36" s="1"/>
  <c r="C137" i="36" a="1"/>
  <c r="C137" i="36" s="1"/>
  <c r="C138" i="36" a="1"/>
  <c r="C138" i="36" s="1"/>
  <c r="C139" i="36" a="1"/>
  <c r="C139" i="36" s="1"/>
  <c r="C140" i="36" a="1"/>
  <c r="C140" i="36" s="1"/>
  <c r="C141" i="36" a="1"/>
  <c r="C141" i="36" s="1"/>
  <c r="C142" i="36" a="1"/>
  <c r="C142" i="36" s="1"/>
  <c r="C143" i="36" a="1"/>
  <c r="C143" i="36" s="1"/>
  <c r="C144" i="36" a="1"/>
  <c r="C144" i="36" s="1"/>
  <c r="C145" i="36" a="1"/>
  <c r="C145" i="36" s="1"/>
  <c r="C146" i="36" a="1"/>
  <c r="C146" i="36" s="1"/>
  <c r="C147" i="36" a="1"/>
  <c r="C147" i="36" s="1"/>
  <c r="C148" i="36" a="1"/>
  <c r="C148" i="36" s="1"/>
  <c r="C149" i="36" a="1"/>
  <c r="C149" i="36" s="1"/>
  <c r="C150" i="36" a="1"/>
  <c r="C150" i="36" s="1"/>
  <c r="C151" i="36" a="1"/>
  <c r="C151" i="36" s="1"/>
  <c r="C152" i="36" a="1"/>
  <c r="C152" i="36" s="1"/>
  <c r="C153" i="36" a="1"/>
  <c r="C153" i="36" s="1"/>
  <c r="C154" i="36" a="1"/>
  <c r="C154" i="36" s="1"/>
  <c r="C155" i="36" a="1"/>
  <c r="C155" i="36" s="1"/>
  <c r="C156" i="36" a="1"/>
  <c r="C156" i="36" s="1"/>
  <c r="C157" i="36" a="1"/>
  <c r="C157" i="36" s="1"/>
  <c r="C158" i="36" a="1"/>
  <c r="C158" i="36" s="1"/>
  <c r="C159" i="36" a="1"/>
  <c r="C159" i="36" s="1"/>
  <c r="C160" i="36" a="1"/>
  <c r="C160" i="36" s="1"/>
  <c r="C161" i="36" a="1"/>
  <c r="C161" i="36" s="1"/>
  <c r="C162" i="36" a="1"/>
  <c r="C162" i="36" s="1"/>
  <c r="C163" i="36" a="1"/>
  <c r="C163" i="36" s="1"/>
  <c r="C164" i="36" a="1"/>
  <c r="C164" i="36" s="1"/>
  <c r="C165" i="36" a="1"/>
  <c r="C165" i="36" s="1"/>
  <c r="C166" i="36" a="1"/>
  <c r="C166" i="36" s="1"/>
  <c r="C167" i="36" a="1"/>
  <c r="C167" i="36" s="1"/>
  <c r="C168" i="36" a="1"/>
  <c r="C168" i="36" s="1"/>
  <c r="C169" i="36" a="1"/>
  <c r="C169" i="36" s="1"/>
  <c r="C170" i="36" a="1"/>
  <c r="C170" i="36" s="1"/>
  <c r="C171" i="36" a="1"/>
  <c r="C171" i="36" s="1"/>
  <c r="C172" i="36" a="1"/>
  <c r="C172" i="36" s="1"/>
  <c r="C173" i="36" a="1"/>
  <c r="C173" i="36" s="1"/>
  <c r="C174" i="36" a="1"/>
  <c r="C174" i="36" s="1"/>
  <c r="C175" i="36" a="1"/>
  <c r="C175" i="36" s="1"/>
  <c r="C176" i="36" a="1"/>
  <c r="C176" i="36" s="1"/>
  <c r="C177" i="36" a="1"/>
  <c r="C177" i="36" s="1"/>
  <c r="C178" i="36" a="1"/>
  <c r="C178" i="36" s="1"/>
  <c r="C179" i="36" a="1"/>
  <c r="C179" i="36" s="1"/>
  <c r="C180" i="36" a="1"/>
  <c r="C180" i="36" s="1"/>
  <c r="C181" i="36" a="1"/>
  <c r="C181" i="36" s="1"/>
  <c r="C182" i="36" a="1"/>
  <c r="C182" i="36" s="1"/>
  <c r="C183" i="36" a="1"/>
  <c r="C183" i="36" s="1"/>
  <c r="C184" i="36" a="1"/>
  <c r="C184" i="36" s="1"/>
  <c r="C185" i="36" a="1"/>
  <c r="C185" i="36" s="1"/>
  <c r="C186" i="36" a="1"/>
  <c r="C186" i="36" s="1"/>
  <c r="C187" i="36" a="1"/>
  <c r="C187" i="36" s="1"/>
  <c r="C188" i="36" a="1"/>
  <c r="C188" i="36" s="1"/>
  <c r="C189" i="36" a="1"/>
  <c r="C189" i="36" s="1"/>
  <c r="C190" i="36" a="1"/>
  <c r="C190" i="36" s="1"/>
  <c r="C191" i="36" a="1"/>
  <c r="C191" i="36" s="1"/>
  <c r="C192" i="36" a="1"/>
  <c r="C192" i="36" s="1"/>
  <c r="C193" i="36" a="1"/>
  <c r="C193" i="36" s="1"/>
  <c r="C194" i="36" a="1"/>
  <c r="C194" i="36" s="1"/>
  <c r="C195" i="36" a="1"/>
  <c r="C195" i="36" s="1"/>
  <c r="C196" i="36" a="1"/>
  <c r="C196" i="36" s="1"/>
  <c r="C197" i="36" a="1"/>
  <c r="C197" i="36" s="1"/>
  <c r="C198" i="36" a="1"/>
  <c r="C198" i="36" s="1"/>
  <c r="C199" i="36" a="1"/>
  <c r="C199" i="36" s="1"/>
  <c r="C200" i="36" a="1"/>
  <c r="C200" i="36" s="1"/>
  <c r="C201" i="36" a="1"/>
  <c r="C201" i="36" s="1"/>
  <c r="C202" i="36" a="1"/>
  <c r="C202" i="36" s="1"/>
  <c r="C203" i="36" a="1"/>
  <c r="C203" i="36" s="1"/>
  <c r="C204" i="36" a="1"/>
  <c r="C204" i="36" s="1"/>
  <c r="C205" i="36" a="1"/>
  <c r="C205" i="36" s="1"/>
  <c r="C206" i="36" a="1"/>
  <c r="C206" i="36" s="1"/>
  <c r="C207" i="36" a="1"/>
  <c r="C207" i="36" s="1"/>
  <c r="C208" i="36" a="1"/>
  <c r="C208" i="36" s="1"/>
  <c r="C209" i="36" a="1"/>
  <c r="C209" i="36" s="1"/>
  <c r="C210" i="36" a="1"/>
  <c r="C210" i="36" s="1"/>
  <c r="C211" i="36" a="1"/>
  <c r="C211" i="36" s="1"/>
  <c r="C212" i="36" a="1"/>
  <c r="C212" i="36" s="1"/>
  <c r="C213" i="36" a="1"/>
  <c r="C213" i="36" s="1"/>
  <c r="C214" i="36" a="1"/>
  <c r="C214" i="36" s="1"/>
  <c r="C215" i="36" a="1"/>
  <c r="C215" i="36" s="1"/>
  <c r="C216" i="36" a="1"/>
  <c r="C216" i="36" s="1"/>
  <c r="C217" i="36" a="1"/>
  <c r="C217" i="36" s="1"/>
  <c r="C218" i="36" a="1"/>
  <c r="C218" i="36" s="1"/>
  <c r="C219" i="36" a="1"/>
  <c r="C219" i="36" s="1"/>
  <c r="C220" i="36" a="1"/>
  <c r="C220" i="36" s="1"/>
  <c r="C221" i="36" a="1"/>
  <c r="C221" i="36" s="1"/>
  <c r="C222" i="36" a="1"/>
  <c r="C222" i="36" s="1"/>
  <c r="C223" i="36" a="1"/>
  <c r="C223" i="36" s="1"/>
  <c r="C224" i="36" a="1"/>
  <c r="C224" i="36" s="1"/>
  <c r="C225" i="36" a="1"/>
  <c r="C225" i="36" s="1"/>
  <c r="E630" i="37"/>
  <c r="D630" i="37"/>
  <c r="C630" i="37"/>
  <c r="D629" i="37"/>
  <c r="E629" i="37" s="1"/>
  <c r="C629" i="37"/>
  <c r="C628" i="37"/>
  <c r="D628" i="37" s="1"/>
  <c r="E628" i="37" s="1"/>
  <c r="E627" i="37"/>
  <c r="C627" i="37"/>
  <c r="E626" i="37"/>
  <c r="C626" i="37"/>
  <c r="C625" i="37"/>
  <c r="D625" i="37" s="1"/>
  <c r="E625" i="37" s="1"/>
  <c r="C624" i="37"/>
  <c r="D624" i="37" s="1"/>
  <c r="E624" i="37" s="1"/>
  <c r="C623" i="37"/>
  <c r="D623" i="37" s="1"/>
  <c r="E623" i="37" s="1"/>
  <c r="E622" i="37"/>
  <c r="C622" i="37"/>
  <c r="E621" i="37"/>
  <c r="D621" i="37"/>
  <c r="C621" i="37"/>
  <c r="E620" i="37"/>
  <c r="D620" i="37"/>
  <c r="C620" i="37"/>
  <c r="C619" i="37"/>
  <c r="D619" i="37" s="1"/>
  <c r="E619" i="37" s="1"/>
  <c r="E618" i="37"/>
  <c r="C618" i="37"/>
  <c r="D617" i="37" s="1"/>
  <c r="E617" i="37" s="1"/>
  <c r="C617" i="37"/>
  <c r="D616" i="37"/>
  <c r="E616" i="37" s="1"/>
  <c r="C616" i="37"/>
  <c r="E615" i="37"/>
  <c r="C615" i="37"/>
  <c r="E614" i="37"/>
  <c r="C614" i="37"/>
  <c r="E613" i="37"/>
  <c r="C613" i="37"/>
  <c r="E612" i="37"/>
  <c r="C612" i="37"/>
  <c r="E611" i="37"/>
  <c r="C611" i="37"/>
  <c r="E610" i="37"/>
  <c r="C610" i="37"/>
  <c r="E609" i="37"/>
  <c r="C609" i="37"/>
  <c r="E608" i="37"/>
  <c r="C608" i="37"/>
  <c r="D607" i="37"/>
  <c r="E607" i="37" s="1"/>
  <c r="C607" i="37"/>
  <c r="E606" i="37"/>
  <c r="D606" i="37"/>
  <c r="C606" i="37"/>
  <c r="E605" i="37"/>
  <c r="D605" i="37"/>
  <c r="C605" i="37"/>
  <c r="C604" i="37"/>
  <c r="D604" i="37" s="1"/>
  <c r="E604" i="37" s="1"/>
  <c r="E603" i="37"/>
  <c r="C603" i="37"/>
  <c r="D602" i="37" s="1"/>
  <c r="E602" i="37" s="1"/>
  <c r="C602" i="37"/>
  <c r="D601" i="37"/>
  <c r="E601" i="37" s="1"/>
  <c r="C601" i="37"/>
  <c r="E600" i="37"/>
  <c r="C600" i="37"/>
  <c r="E599" i="37"/>
  <c r="C599" i="37"/>
  <c r="E598" i="37"/>
  <c r="C598" i="37"/>
  <c r="D597" i="37" s="1"/>
  <c r="E597" i="37" s="1"/>
  <c r="C597" i="37"/>
  <c r="D596" i="37"/>
  <c r="E596" i="37" s="1"/>
  <c r="C596" i="37"/>
  <c r="E595" i="37"/>
  <c r="D595" i="37"/>
  <c r="C595" i="37"/>
  <c r="C594" i="37"/>
  <c r="D594" i="37" s="1"/>
  <c r="E594" i="37" s="1"/>
  <c r="D593" i="37"/>
  <c r="E593" i="37" s="1"/>
  <c r="C593" i="37"/>
  <c r="D592" i="37"/>
  <c r="E592" i="37" s="1"/>
  <c r="C592" i="37"/>
  <c r="E591" i="37"/>
  <c r="C591" i="37"/>
  <c r="C590" i="37"/>
  <c r="D590" i="37" s="1"/>
  <c r="E590" i="37" s="1"/>
  <c r="C589" i="37"/>
  <c r="D589" i="37" s="1"/>
  <c r="E589" i="37" s="1"/>
  <c r="E588" i="37"/>
  <c r="C588" i="37"/>
  <c r="E587" i="37"/>
  <c r="C587" i="37"/>
  <c r="E586" i="37"/>
  <c r="C586" i="37"/>
  <c r="E585" i="37"/>
  <c r="C585" i="37"/>
  <c r="E584" i="37"/>
  <c r="C584" i="37"/>
  <c r="D583" i="37" s="1"/>
  <c r="E583" i="37" s="1"/>
  <c r="C583" i="37"/>
  <c r="E582" i="37"/>
  <c r="C582" i="37"/>
  <c r="D581" i="37" s="1"/>
  <c r="E581" i="37" s="1"/>
  <c r="C581" i="37"/>
  <c r="C580" i="37"/>
  <c r="D580" i="37" s="1"/>
  <c r="E580" i="37" s="1"/>
  <c r="C579" i="37"/>
  <c r="D579" i="37" s="1"/>
  <c r="E579" i="37" s="1"/>
  <c r="C578" i="37"/>
  <c r="D578" i="37" s="1"/>
  <c r="E578" i="37" s="1"/>
  <c r="E577" i="37"/>
  <c r="D577" i="37"/>
  <c r="C577" i="37"/>
  <c r="C576" i="37"/>
  <c r="D576" i="37" s="1"/>
  <c r="E576" i="37" s="1"/>
  <c r="E575" i="37"/>
  <c r="C575" i="37"/>
  <c r="E574" i="37"/>
  <c r="C574" i="37"/>
  <c r="D573" i="37"/>
  <c r="E573" i="37" s="1"/>
  <c r="C573" i="37"/>
  <c r="E572" i="37"/>
  <c r="D572" i="37"/>
  <c r="C572" i="37"/>
  <c r="C571" i="37"/>
  <c r="D571" i="37" s="1"/>
  <c r="E571" i="37" s="1"/>
  <c r="D570" i="37"/>
  <c r="E570" i="37" s="1"/>
  <c r="C570" i="37"/>
  <c r="E569" i="37"/>
  <c r="C569" i="37"/>
  <c r="D568" i="37" s="1"/>
  <c r="E568" i="37" s="1"/>
  <c r="C568" i="37"/>
  <c r="C567" i="37"/>
  <c r="D567" i="37" s="1"/>
  <c r="E567" i="37" s="1"/>
  <c r="C566" i="37"/>
  <c r="D566" i="37" s="1"/>
  <c r="E566" i="37" s="1"/>
  <c r="E565" i="37"/>
  <c r="C565" i="37"/>
  <c r="E564" i="37"/>
  <c r="D564" i="37"/>
  <c r="C564" i="37"/>
  <c r="E563" i="37"/>
  <c r="C563" i="37"/>
  <c r="E562" i="37"/>
  <c r="C562" i="37"/>
  <c r="D560" i="37" s="1"/>
  <c r="E560" i="37" s="1"/>
  <c r="E561" i="37"/>
  <c r="C561" i="37"/>
  <c r="C560" i="37"/>
  <c r="E559" i="37"/>
  <c r="C559" i="37"/>
  <c r="E558" i="37"/>
  <c r="C558" i="37"/>
  <c r="C557" i="37"/>
  <c r="D557" i="37" s="1"/>
  <c r="E557" i="37" s="1"/>
  <c r="C556" i="37"/>
  <c r="D556" i="37" s="1"/>
  <c r="E556" i="37" s="1"/>
  <c r="E555" i="37"/>
  <c r="C555" i="37"/>
  <c r="E554" i="37"/>
  <c r="C554" i="37"/>
  <c r="D553" i="37" s="1"/>
  <c r="E553" i="37" s="1"/>
  <c r="C553" i="37"/>
  <c r="C552" i="37"/>
  <c r="D552" i="37" s="1"/>
  <c r="E552" i="37" s="1"/>
  <c r="D551" i="37"/>
  <c r="E551" i="37" s="1"/>
  <c r="C551" i="37"/>
  <c r="E550" i="37"/>
  <c r="C550" i="37"/>
  <c r="D549" i="37" s="1"/>
  <c r="E549" i="37" s="1"/>
  <c r="C549" i="37"/>
  <c r="E548" i="37"/>
  <c r="C548" i="37"/>
  <c r="E547" i="37"/>
  <c r="C547" i="37"/>
  <c r="D546" i="37" s="1"/>
  <c r="E546" i="37" s="1"/>
  <c r="C546" i="37"/>
  <c r="E545" i="37"/>
  <c r="C545" i="37"/>
  <c r="E544" i="37"/>
  <c r="C544" i="37"/>
  <c r="E543" i="37"/>
  <c r="C543" i="37"/>
  <c r="C542" i="37"/>
  <c r="D542" i="37" s="1"/>
  <c r="E542" i="37" s="1"/>
  <c r="E541" i="37"/>
  <c r="C541" i="37"/>
  <c r="E540" i="37"/>
  <c r="C540" i="37"/>
  <c r="E539" i="37"/>
  <c r="C539" i="37"/>
  <c r="E538" i="37"/>
  <c r="C538" i="37"/>
  <c r="E537" i="37"/>
  <c r="C537" i="37"/>
  <c r="E536" i="37"/>
  <c r="C536" i="37"/>
  <c r="D535" i="37" s="1"/>
  <c r="E535" i="37" s="1"/>
  <c r="C535" i="37"/>
  <c r="E534" i="37"/>
  <c r="C534" i="37"/>
  <c r="E533" i="37"/>
  <c r="C533" i="37"/>
  <c r="E532" i="37"/>
  <c r="C532" i="37"/>
  <c r="E531" i="37"/>
  <c r="C531" i="37"/>
  <c r="E530" i="37"/>
  <c r="C530" i="37"/>
  <c r="E529" i="37"/>
  <c r="C529" i="37"/>
  <c r="E528" i="37"/>
  <c r="C528" i="37"/>
  <c r="E527" i="37"/>
  <c r="C527" i="37"/>
  <c r="E526" i="37"/>
  <c r="C526" i="37"/>
  <c r="C525" i="37"/>
  <c r="D525" i="37" s="1"/>
  <c r="E525" i="37" s="1"/>
  <c r="E524" i="37"/>
  <c r="C524" i="37"/>
  <c r="E523" i="37"/>
  <c r="C523" i="37"/>
  <c r="E522" i="37"/>
  <c r="C522" i="37"/>
  <c r="D521" i="37" s="1"/>
  <c r="E521" i="37" s="1"/>
  <c r="C521" i="37"/>
  <c r="E520" i="37"/>
  <c r="C520" i="37"/>
  <c r="E519" i="37"/>
  <c r="C519" i="37"/>
  <c r="E518" i="37"/>
  <c r="C518" i="37"/>
  <c r="E517" i="37"/>
  <c r="C517" i="37"/>
  <c r="E516" i="37"/>
  <c r="C516" i="37"/>
  <c r="E515" i="37"/>
  <c r="C515" i="37"/>
  <c r="E514" i="37"/>
  <c r="C514" i="37"/>
  <c r="D512" i="37" s="1"/>
  <c r="E512" i="37" s="1"/>
  <c r="E513" i="37"/>
  <c r="C513" i="37"/>
  <c r="C512" i="37"/>
  <c r="E511" i="37"/>
  <c r="D511" i="37"/>
  <c r="C511" i="37"/>
  <c r="E510" i="37"/>
  <c r="C510" i="37"/>
  <c r="C509" i="37"/>
  <c r="D509" i="37" s="1"/>
  <c r="E509" i="37" s="1"/>
  <c r="D508" i="37"/>
  <c r="E508" i="37" s="1"/>
  <c r="C508" i="37"/>
  <c r="E507" i="37"/>
  <c r="C507" i="37"/>
  <c r="E506" i="37"/>
  <c r="C506" i="37"/>
  <c r="E505" i="37"/>
  <c r="C505" i="37"/>
  <c r="C504" i="37"/>
  <c r="D504" i="37" s="1"/>
  <c r="E504" i="37" s="1"/>
  <c r="D503" i="37"/>
  <c r="E503" i="37" s="1"/>
  <c r="C503" i="37"/>
  <c r="E502" i="37"/>
  <c r="C502" i="37"/>
  <c r="D501" i="37" s="1"/>
  <c r="E501" i="37" s="1"/>
  <c r="C501" i="37"/>
  <c r="E500" i="37"/>
  <c r="C500" i="37"/>
  <c r="D499" i="37"/>
  <c r="E499" i="37" s="1"/>
  <c r="C499" i="37"/>
  <c r="E498" i="37"/>
  <c r="C498" i="37"/>
  <c r="E497" i="37"/>
  <c r="C497" i="37"/>
  <c r="D496" i="37" s="1"/>
  <c r="E496" i="37" s="1"/>
  <c r="C496" i="37"/>
  <c r="E495" i="37"/>
  <c r="C495" i="37"/>
  <c r="D494" i="37"/>
  <c r="E494" i="37" s="1"/>
  <c r="C494" i="37"/>
  <c r="E493" i="37"/>
  <c r="D493" i="37"/>
  <c r="C493" i="37"/>
  <c r="E492" i="37"/>
  <c r="C492" i="37"/>
  <c r="D491" i="37" s="1"/>
  <c r="E491" i="37" s="1"/>
  <c r="C491" i="37"/>
  <c r="E490" i="37"/>
  <c r="C490" i="37"/>
  <c r="E489" i="37"/>
  <c r="C489" i="37"/>
  <c r="E488" i="37"/>
  <c r="C488" i="37"/>
  <c r="E487" i="37"/>
  <c r="C487" i="37"/>
  <c r="E486" i="37"/>
  <c r="C486" i="37"/>
  <c r="E485" i="37"/>
  <c r="C485" i="37"/>
  <c r="C484" i="37"/>
  <c r="D484" i="37" s="1"/>
  <c r="E484" i="37" s="1"/>
  <c r="D483" i="37"/>
  <c r="E483" i="37" s="1"/>
  <c r="C483" i="37"/>
  <c r="D482" i="37"/>
  <c r="E482" i="37" s="1"/>
  <c r="C482" i="37"/>
  <c r="E481" i="37"/>
  <c r="C481" i="37"/>
  <c r="E480" i="37"/>
  <c r="C480" i="37"/>
  <c r="E479" i="37"/>
  <c r="C479" i="37"/>
  <c r="E478" i="37"/>
  <c r="C478" i="37"/>
  <c r="E477" i="37"/>
  <c r="C477" i="37"/>
  <c r="E476" i="37"/>
  <c r="C476" i="37"/>
  <c r="D475" i="37" s="1"/>
  <c r="E475" i="37" s="1"/>
  <c r="C475" i="37"/>
  <c r="E474" i="37"/>
  <c r="C474" i="37"/>
  <c r="D471" i="37" s="1"/>
  <c r="E471" i="37" s="1"/>
  <c r="E473" i="37"/>
  <c r="C473" i="37"/>
  <c r="E472" i="37"/>
  <c r="C472" i="37"/>
  <c r="C471" i="37"/>
  <c r="E470" i="37"/>
  <c r="C470" i="37"/>
  <c r="C469" i="37"/>
  <c r="D469" i="37" s="1"/>
  <c r="E469" i="37" s="1"/>
  <c r="E468" i="37"/>
  <c r="C468" i="37"/>
  <c r="E467" i="37"/>
  <c r="C467" i="37"/>
  <c r="E466" i="37"/>
  <c r="C466" i="37"/>
  <c r="E465" i="37"/>
  <c r="C465" i="37"/>
  <c r="E464" i="37"/>
  <c r="C464" i="37"/>
  <c r="E463" i="37"/>
  <c r="C463" i="37"/>
  <c r="D461" i="37" s="1"/>
  <c r="E461" i="37" s="1"/>
  <c r="E462" i="37"/>
  <c r="C462" i="37"/>
  <c r="C461" i="37"/>
  <c r="E460" i="37"/>
  <c r="D460" i="37"/>
  <c r="C460" i="37"/>
  <c r="E459" i="37"/>
  <c r="C459" i="37"/>
  <c r="E458" i="37"/>
  <c r="C458" i="37"/>
  <c r="E457" i="37"/>
  <c r="C457" i="37"/>
  <c r="E456" i="37"/>
  <c r="C456" i="37"/>
  <c r="E455" i="37"/>
  <c r="C455" i="37"/>
  <c r="E454" i="37"/>
  <c r="C454" i="37"/>
  <c r="E453" i="37"/>
  <c r="C453" i="37"/>
  <c r="E452" i="37"/>
  <c r="C452" i="37"/>
  <c r="C451" i="37"/>
  <c r="D451" i="37" s="1"/>
  <c r="E451" i="37" s="1"/>
  <c r="E450" i="37"/>
  <c r="C450" i="37"/>
  <c r="E449" i="37"/>
  <c r="D449" i="37"/>
  <c r="C449" i="37"/>
  <c r="C448" i="37"/>
  <c r="D448" i="37" s="1"/>
  <c r="E448" i="37" s="1"/>
  <c r="E447" i="37"/>
  <c r="C447" i="37"/>
  <c r="E446" i="37"/>
  <c r="C446" i="37"/>
  <c r="C445" i="37"/>
  <c r="D445" i="37" s="1"/>
  <c r="E445" i="37" s="1"/>
  <c r="E444" i="37"/>
  <c r="C444" i="37"/>
  <c r="C443" i="37"/>
  <c r="D443" i="37" s="1"/>
  <c r="E443" i="37" s="1"/>
  <c r="E442" i="37"/>
  <c r="C442" i="37"/>
  <c r="D439" i="37" s="1"/>
  <c r="E439" i="37" s="1"/>
  <c r="E441" i="37"/>
  <c r="C441" i="37"/>
  <c r="E440" i="37"/>
  <c r="C440" i="37"/>
  <c r="C439" i="37"/>
  <c r="C438" i="37"/>
  <c r="D438" i="37" s="1"/>
  <c r="E438" i="37" s="1"/>
  <c r="E437" i="37"/>
  <c r="C437" i="37"/>
  <c r="E436" i="37"/>
  <c r="C436" i="37"/>
  <c r="E435" i="37"/>
  <c r="C435" i="37"/>
  <c r="E434" i="37"/>
  <c r="C434" i="37"/>
  <c r="E433" i="37"/>
  <c r="C433" i="37"/>
  <c r="E432" i="37"/>
  <c r="C432" i="37"/>
  <c r="E431" i="37"/>
  <c r="C431" i="37"/>
  <c r="D430" i="37" s="1"/>
  <c r="E430" i="37" s="1"/>
  <c r="C430" i="37"/>
  <c r="D429" i="37"/>
  <c r="E429" i="37" s="1"/>
  <c r="C429" i="37"/>
  <c r="E428" i="37"/>
  <c r="C428" i="37"/>
  <c r="C427" i="37"/>
  <c r="D427" i="37" s="1"/>
  <c r="E427" i="37" s="1"/>
  <c r="C426" i="37"/>
  <c r="D426" i="37" s="1"/>
  <c r="E426" i="37" s="1"/>
  <c r="C425" i="37"/>
  <c r="D425" i="37" s="1"/>
  <c r="E425" i="37" s="1"/>
  <c r="E424" i="37"/>
  <c r="C424" i="37"/>
  <c r="E423" i="37"/>
  <c r="C423" i="37"/>
  <c r="E422" i="37"/>
  <c r="C422" i="37"/>
  <c r="E421" i="37"/>
  <c r="C421" i="37"/>
  <c r="E420" i="37"/>
  <c r="C420" i="37"/>
  <c r="E419" i="37"/>
  <c r="C419" i="37"/>
  <c r="E418" i="37"/>
  <c r="C418" i="37"/>
  <c r="E417" i="37"/>
  <c r="C417" i="37"/>
  <c r="E416" i="37"/>
  <c r="C416" i="37"/>
  <c r="C415" i="37"/>
  <c r="D415" i="37" s="1"/>
  <c r="E415" i="37" s="1"/>
  <c r="C414" i="37"/>
  <c r="D414" i="37" s="1"/>
  <c r="E414" i="37" s="1"/>
  <c r="E413" i="37"/>
  <c r="D413" i="37"/>
  <c r="C413" i="37"/>
  <c r="C412" i="37"/>
  <c r="D412" i="37" s="1"/>
  <c r="E412" i="37" s="1"/>
  <c r="C411" i="37"/>
  <c r="D411" i="37" s="1"/>
  <c r="E411" i="37" s="1"/>
  <c r="C410" i="37"/>
  <c r="D410" i="37" s="1"/>
  <c r="E410" i="37" s="1"/>
  <c r="E409" i="37"/>
  <c r="C409" i="37"/>
  <c r="C408" i="37"/>
  <c r="D408" i="37" s="1"/>
  <c r="E408" i="37" s="1"/>
  <c r="E407" i="37"/>
  <c r="C407" i="37"/>
  <c r="E406" i="37"/>
  <c r="C406" i="37"/>
  <c r="C405" i="37"/>
  <c r="D405" i="37" s="1"/>
  <c r="E405" i="37" s="1"/>
  <c r="E404" i="37"/>
  <c r="C404" i="37"/>
  <c r="E403" i="37"/>
  <c r="C403" i="37"/>
  <c r="E402" i="37"/>
  <c r="C402" i="37"/>
  <c r="C401" i="37"/>
  <c r="D401" i="37" s="1"/>
  <c r="E401" i="37" s="1"/>
  <c r="E400" i="37"/>
  <c r="C400" i="37"/>
  <c r="E399" i="37"/>
  <c r="C399" i="37"/>
  <c r="E398" i="37"/>
  <c r="C398" i="37"/>
  <c r="E397" i="37"/>
  <c r="C397" i="37"/>
  <c r="E396" i="37"/>
  <c r="C396" i="37"/>
  <c r="D393" i="37" s="1"/>
  <c r="E393" i="37" s="1"/>
  <c r="E395" i="37"/>
  <c r="C395" i="37"/>
  <c r="E394" i="37"/>
  <c r="C394" i="37"/>
  <c r="C393" i="37"/>
  <c r="E392" i="37"/>
  <c r="C392" i="37"/>
  <c r="E391" i="37"/>
  <c r="C391" i="37"/>
  <c r="E390" i="37"/>
  <c r="C390" i="37"/>
  <c r="E389" i="37"/>
  <c r="C389" i="37"/>
  <c r="E388" i="37"/>
  <c r="C388" i="37"/>
  <c r="E387" i="37"/>
  <c r="C387" i="37"/>
  <c r="C386" i="37"/>
  <c r="D386" i="37" s="1"/>
  <c r="E386" i="37" s="1"/>
  <c r="E385" i="37"/>
  <c r="C385" i="37"/>
  <c r="E384" i="37"/>
  <c r="C384" i="37"/>
  <c r="C383" i="37"/>
  <c r="D383" i="37" s="1"/>
  <c r="E383" i="37" s="1"/>
  <c r="E382" i="37"/>
  <c r="C382" i="37"/>
  <c r="E381" i="37"/>
  <c r="C381" i="37"/>
  <c r="C380" i="37"/>
  <c r="D380" i="37" s="1"/>
  <c r="E380" i="37" s="1"/>
  <c r="E379" i="37"/>
  <c r="C379" i="37"/>
  <c r="E378" i="37"/>
  <c r="C378" i="37"/>
  <c r="E377" i="37"/>
  <c r="D377" i="37"/>
  <c r="C377" i="37"/>
  <c r="E376" i="37"/>
  <c r="C376" i="37"/>
  <c r="E375" i="37"/>
  <c r="C375" i="37"/>
  <c r="E374" i="37"/>
  <c r="C374" i="37"/>
  <c r="E373" i="37"/>
  <c r="C373" i="37"/>
  <c r="E372" i="37"/>
  <c r="C372" i="37"/>
  <c r="D371" i="37" s="1"/>
  <c r="E371" i="37" s="1"/>
  <c r="C371" i="37"/>
  <c r="E370" i="37"/>
  <c r="C370" i="37"/>
  <c r="E369" i="37"/>
  <c r="C369" i="37"/>
  <c r="E368" i="37"/>
  <c r="C368" i="37"/>
  <c r="C367" i="37"/>
  <c r="D367" i="37" s="1"/>
  <c r="E367" i="37" s="1"/>
  <c r="E366" i="37"/>
  <c r="C366" i="37"/>
  <c r="E365" i="37"/>
  <c r="C365" i="37"/>
  <c r="E364" i="37"/>
  <c r="C364" i="37"/>
  <c r="E363" i="37"/>
  <c r="C363" i="37"/>
  <c r="E362" i="37"/>
  <c r="C362" i="37"/>
  <c r="E361" i="37"/>
  <c r="C361" i="37"/>
  <c r="E360" i="37"/>
  <c r="C360" i="37"/>
  <c r="E359" i="37"/>
  <c r="C359" i="37"/>
  <c r="E358" i="37"/>
  <c r="C358" i="37"/>
  <c r="C357" i="37"/>
  <c r="D357" i="37" s="1"/>
  <c r="E357" i="37" s="1"/>
  <c r="E356" i="37"/>
  <c r="C356" i="37"/>
  <c r="E355" i="37"/>
  <c r="C355" i="37"/>
  <c r="E354" i="37"/>
  <c r="C354" i="37"/>
  <c r="E353" i="37"/>
  <c r="C353" i="37"/>
  <c r="E352" i="37"/>
  <c r="C352" i="37"/>
  <c r="E351" i="37"/>
  <c r="C351" i="37"/>
  <c r="C350" i="37"/>
  <c r="D350" i="37" s="1"/>
  <c r="E350" i="37" s="1"/>
  <c r="E349" i="37"/>
  <c r="C349" i="37"/>
  <c r="E348" i="37"/>
  <c r="C348" i="37"/>
  <c r="E347" i="37"/>
  <c r="C347" i="37"/>
  <c r="E346" i="37"/>
  <c r="C346" i="37"/>
  <c r="E345" i="37"/>
  <c r="C345" i="37"/>
  <c r="E344" i="37"/>
  <c r="C344" i="37"/>
  <c r="E343" i="37"/>
  <c r="C343" i="37"/>
  <c r="E342" i="37"/>
  <c r="C342" i="37"/>
  <c r="E341" i="37"/>
  <c r="C341" i="37"/>
  <c r="E340" i="37"/>
  <c r="C340" i="37"/>
  <c r="E339" i="37"/>
  <c r="C339" i="37"/>
  <c r="E338" i="37"/>
  <c r="C338" i="37"/>
  <c r="E337" i="37"/>
  <c r="C337" i="37"/>
  <c r="C336" i="37"/>
  <c r="D336" i="37" s="1"/>
  <c r="E336" i="37" s="1"/>
  <c r="E335" i="37"/>
  <c r="C335" i="37"/>
  <c r="E334" i="37"/>
  <c r="C334" i="37"/>
  <c r="E333" i="37"/>
  <c r="C333" i="37"/>
  <c r="E332" i="37"/>
  <c r="C332" i="37"/>
  <c r="E331" i="37"/>
  <c r="C331" i="37"/>
  <c r="C330" i="37"/>
  <c r="D330" i="37" s="1"/>
  <c r="E330" i="37" s="1"/>
  <c r="E329" i="37"/>
  <c r="C329" i="37"/>
  <c r="E328" i="37"/>
  <c r="C328" i="37"/>
  <c r="E327" i="37"/>
  <c r="C327" i="37"/>
  <c r="E326" i="37"/>
  <c r="C326" i="37"/>
  <c r="E325" i="37"/>
  <c r="C325" i="37"/>
  <c r="E324" i="37"/>
  <c r="C324" i="37"/>
  <c r="E323" i="37"/>
  <c r="C323" i="37"/>
  <c r="E322" i="37"/>
  <c r="C322" i="37"/>
  <c r="E321" i="37"/>
  <c r="C321" i="37"/>
  <c r="E320" i="37"/>
  <c r="C320" i="37"/>
  <c r="E319" i="37"/>
  <c r="C319" i="37"/>
  <c r="C318" i="37"/>
  <c r="D318" i="37" s="1"/>
  <c r="E318" i="37" s="1"/>
  <c r="E317" i="37"/>
  <c r="C317" i="37"/>
  <c r="C316" i="37"/>
  <c r="D316" i="37" s="1"/>
  <c r="E316" i="37" s="1"/>
  <c r="E315" i="37"/>
  <c r="C315" i="37"/>
  <c r="C314" i="37"/>
  <c r="D314" i="37" s="1"/>
  <c r="E314" i="37" s="1"/>
  <c r="E313" i="37"/>
  <c r="C313" i="37"/>
  <c r="E312" i="37"/>
  <c r="C312" i="37"/>
  <c r="E311" i="37"/>
  <c r="C311" i="37"/>
  <c r="E310" i="37"/>
  <c r="C310" i="37"/>
  <c r="C309" i="37"/>
  <c r="D309" i="37" s="1"/>
  <c r="E309" i="37" s="1"/>
  <c r="E308" i="37"/>
  <c r="C308" i="37"/>
  <c r="E307" i="37"/>
  <c r="C307" i="37"/>
  <c r="E306" i="37"/>
  <c r="C306" i="37"/>
  <c r="E305" i="37"/>
  <c r="C305" i="37"/>
  <c r="D304" i="37" s="1"/>
  <c r="E304" i="37" s="1"/>
  <c r="C304" i="37"/>
  <c r="E303" i="37"/>
  <c r="C303" i="37"/>
  <c r="D302" i="37"/>
  <c r="E302" i="37" s="1"/>
  <c r="C302" i="37"/>
  <c r="E301" i="37"/>
  <c r="C301" i="37"/>
  <c r="E300" i="37"/>
  <c r="C300" i="37"/>
  <c r="E299" i="37"/>
  <c r="C299" i="37"/>
  <c r="E298" i="37"/>
  <c r="C298" i="37"/>
  <c r="E297" i="37"/>
  <c r="C297" i="37"/>
  <c r="E296" i="37"/>
  <c r="C296" i="37"/>
  <c r="E295" i="37"/>
  <c r="C295" i="37"/>
  <c r="E294" i="37"/>
  <c r="C294" i="37"/>
  <c r="E293" i="37"/>
  <c r="C293" i="37"/>
  <c r="E292" i="37"/>
  <c r="C292" i="37"/>
  <c r="E291" i="37"/>
  <c r="C291" i="37"/>
  <c r="E290" i="37"/>
  <c r="C290" i="37"/>
  <c r="E289" i="37"/>
  <c r="C289" i="37"/>
  <c r="E288" i="37"/>
  <c r="C288" i="37"/>
  <c r="E287" i="37"/>
  <c r="C287" i="37"/>
  <c r="E286" i="37"/>
  <c r="C286" i="37"/>
  <c r="C285" i="37"/>
  <c r="D285" i="37" s="1"/>
  <c r="E285" i="37" s="1"/>
  <c r="E284" i="37"/>
  <c r="C284" i="37"/>
  <c r="E283" i="37"/>
  <c r="C283" i="37"/>
  <c r="E282" i="37"/>
  <c r="C282" i="37"/>
  <c r="E281" i="37"/>
  <c r="C281" i="37"/>
  <c r="E280" i="37"/>
  <c r="C280" i="37"/>
  <c r="E279" i="37"/>
  <c r="C279" i="37"/>
  <c r="E278" i="37"/>
  <c r="C278" i="37"/>
  <c r="C277" i="37"/>
  <c r="D277" i="37" s="1"/>
  <c r="E277" i="37" s="1"/>
  <c r="E276" i="37"/>
  <c r="C276" i="37"/>
  <c r="E275" i="37"/>
  <c r="C275" i="37"/>
  <c r="E274" i="37"/>
  <c r="C274" i="37"/>
  <c r="E273" i="37"/>
  <c r="C273" i="37"/>
  <c r="E272" i="37"/>
  <c r="C272" i="37"/>
  <c r="E271" i="37"/>
  <c r="C271" i="37"/>
  <c r="E270" i="37"/>
  <c r="C270" i="37"/>
  <c r="C269" i="37"/>
  <c r="D269" i="37" s="1"/>
  <c r="E269" i="37" s="1"/>
  <c r="E268" i="37"/>
  <c r="C268" i="37"/>
  <c r="D267" i="37" s="1"/>
  <c r="E267" i="37" s="1"/>
  <c r="C267" i="37"/>
  <c r="E266" i="37"/>
  <c r="C266" i="37"/>
  <c r="E265" i="37"/>
  <c r="C265" i="37"/>
  <c r="E264" i="37"/>
  <c r="C264" i="37"/>
  <c r="E263" i="37"/>
  <c r="C263" i="37"/>
  <c r="E262" i="37"/>
  <c r="C262" i="37"/>
  <c r="E261" i="37"/>
  <c r="C261" i="37"/>
  <c r="E260" i="37"/>
  <c r="C260" i="37"/>
  <c r="E259" i="37"/>
  <c r="C259" i="37"/>
  <c r="E258" i="37"/>
  <c r="C258" i="37"/>
  <c r="C257" i="37"/>
  <c r="D257" i="37" s="1"/>
  <c r="E257" i="37" s="1"/>
  <c r="E256" i="37"/>
  <c r="C256" i="37"/>
  <c r="E255" i="37"/>
  <c r="C255" i="37"/>
  <c r="E254" i="37"/>
  <c r="C254" i="37"/>
  <c r="E253" i="37"/>
  <c r="C253" i="37"/>
  <c r="E252" i="37"/>
  <c r="C252" i="37"/>
  <c r="E251" i="37"/>
  <c r="C251" i="37"/>
  <c r="D248" i="37" s="1"/>
  <c r="E248" i="37" s="1"/>
  <c r="E250" i="37"/>
  <c r="C250" i="37"/>
  <c r="E249" i="37"/>
  <c r="C249" i="37"/>
  <c r="C248" i="37"/>
  <c r="E247" i="37"/>
  <c r="C247" i="37"/>
  <c r="E246" i="37"/>
  <c r="C246" i="37"/>
  <c r="E245" i="37"/>
  <c r="C245" i="37"/>
  <c r="E244" i="37"/>
  <c r="C244" i="37"/>
  <c r="E243" i="37"/>
  <c r="C243" i="37"/>
  <c r="D242" i="37" s="1"/>
  <c r="E242" i="37" s="1"/>
  <c r="C242" i="37"/>
  <c r="E241" i="37"/>
  <c r="C241" i="37"/>
  <c r="E240" i="37"/>
  <c r="C240" i="37"/>
  <c r="E239" i="37"/>
  <c r="C239" i="37"/>
  <c r="E238" i="37"/>
  <c r="C238" i="37"/>
  <c r="E237" i="37"/>
  <c r="C237" i="37"/>
  <c r="E236" i="37"/>
  <c r="C236" i="37"/>
  <c r="E235" i="37"/>
  <c r="C235" i="37"/>
  <c r="E234" i="37"/>
  <c r="C234" i="37"/>
  <c r="E233" i="37"/>
  <c r="C233" i="37"/>
  <c r="E232" i="37"/>
  <c r="C232" i="37"/>
  <c r="E231" i="37"/>
  <c r="C231" i="37"/>
  <c r="C230" i="37"/>
  <c r="D230" i="37" s="1"/>
  <c r="E230" i="37" s="1"/>
  <c r="E229" i="37"/>
  <c r="C229" i="37"/>
  <c r="E228" i="37"/>
  <c r="C228" i="37"/>
  <c r="E227" i="37"/>
  <c r="C227" i="37"/>
  <c r="E226" i="37"/>
  <c r="C226" i="37"/>
  <c r="E225" i="37"/>
  <c r="C225" i="37"/>
  <c r="E224" i="37"/>
  <c r="C224" i="37"/>
  <c r="E223" i="37"/>
  <c r="C223" i="37"/>
  <c r="D221" i="37" s="1"/>
  <c r="E221" i="37" s="1"/>
  <c r="E222" i="37"/>
  <c r="C222" i="37"/>
  <c r="C221" i="37"/>
  <c r="E220" i="37"/>
  <c r="C220" i="37"/>
  <c r="E219" i="37"/>
  <c r="C219" i="37"/>
  <c r="E218" i="37"/>
  <c r="C218" i="37"/>
  <c r="E217" i="37"/>
  <c r="C217" i="37"/>
  <c r="E216" i="37"/>
  <c r="C216" i="37"/>
  <c r="E215" i="37"/>
  <c r="C215" i="37"/>
  <c r="E214" i="37"/>
  <c r="C214" i="37"/>
  <c r="E213" i="37"/>
  <c r="C213" i="37"/>
  <c r="E212" i="37"/>
  <c r="C212" i="37"/>
  <c r="E211" i="37"/>
  <c r="C211" i="37"/>
  <c r="E210" i="37"/>
  <c r="C210" i="37"/>
  <c r="E209" i="37"/>
  <c r="C209" i="37"/>
  <c r="E208" i="37"/>
  <c r="C208" i="37"/>
  <c r="E207" i="37"/>
  <c r="C207" i="37"/>
  <c r="E206" i="37"/>
  <c r="C206" i="37"/>
  <c r="E205" i="37"/>
  <c r="C205" i="37"/>
  <c r="E204" i="37"/>
  <c r="C204" i="37"/>
  <c r="C203" i="37"/>
  <c r="D203" i="37" s="1"/>
  <c r="E203" i="37" s="1"/>
  <c r="E202" i="37"/>
  <c r="C202" i="37"/>
  <c r="E201" i="37"/>
  <c r="C201" i="37"/>
  <c r="E200" i="37"/>
  <c r="C200" i="37"/>
  <c r="D198" i="37" s="1"/>
  <c r="E198" i="37" s="1"/>
  <c r="E199" i="37"/>
  <c r="C199" i="37"/>
  <c r="C198" i="37"/>
  <c r="E197" i="37"/>
  <c r="C197" i="37"/>
  <c r="C196" i="37"/>
  <c r="D196" i="37" s="1"/>
  <c r="E196" i="37" s="1"/>
  <c r="E195" i="37"/>
  <c r="C195" i="37"/>
  <c r="E194" i="37"/>
  <c r="C194" i="37"/>
  <c r="E193" i="37"/>
  <c r="C193" i="37"/>
  <c r="E192" i="37"/>
  <c r="C192" i="37"/>
  <c r="E191" i="37"/>
  <c r="C191" i="37"/>
  <c r="E190" i="37"/>
  <c r="C190" i="37"/>
  <c r="E189" i="37"/>
  <c r="C189" i="37"/>
  <c r="D187" i="37" s="1"/>
  <c r="E187" i="37" s="1"/>
  <c r="E188" i="37"/>
  <c r="C188" i="37"/>
  <c r="C187" i="37"/>
  <c r="E186" i="37"/>
  <c r="C186" i="37"/>
  <c r="C185" i="37"/>
  <c r="D185" i="37" s="1"/>
  <c r="E185" i="37" s="1"/>
  <c r="E184" i="37"/>
  <c r="C184" i="37"/>
  <c r="E183" i="37"/>
  <c r="C183" i="37"/>
  <c r="E182" i="37"/>
  <c r="C182" i="37"/>
  <c r="E181" i="37"/>
  <c r="C181" i="37"/>
  <c r="E180" i="37"/>
  <c r="C180" i="37"/>
  <c r="E179" i="37"/>
  <c r="C179" i="37"/>
  <c r="C178" i="37"/>
  <c r="D178" i="37" s="1"/>
  <c r="E178" i="37" s="1"/>
  <c r="E177" i="37"/>
  <c r="C177" i="37"/>
  <c r="E176" i="37"/>
  <c r="C176" i="37"/>
  <c r="E175" i="37"/>
  <c r="C175" i="37"/>
  <c r="E174" i="37"/>
  <c r="C174" i="37"/>
  <c r="E173" i="37"/>
  <c r="C173" i="37"/>
  <c r="E172" i="37"/>
  <c r="C172" i="37"/>
  <c r="D169" i="37" s="1"/>
  <c r="E169" i="37" s="1"/>
  <c r="E171" i="37"/>
  <c r="C171" i="37"/>
  <c r="E170" i="37"/>
  <c r="C170" i="37"/>
  <c r="C169" i="37"/>
  <c r="E168" i="37"/>
  <c r="C168" i="37"/>
  <c r="E167" i="37"/>
  <c r="C167" i="37"/>
  <c r="E166" i="37"/>
  <c r="C166" i="37"/>
  <c r="E165" i="37"/>
  <c r="C165" i="37"/>
  <c r="E164" i="37"/>
  <c r="C164" i="37"/>
  <c r="E163" i="37"/>
  <c r="C163" i="37"/>
  <c r="E162" i="37"/>
  <c r="C162" i="37"/>
  <c r="E161" i="37"/>
  <c r="C161" i="37"/>
  <c r="E160" i="37"/>
  <c r="C160" i="37"/>
  <c r="E159" i="37"/>
  <c r="C159" i="37"/>
  <c r="E158" i="37"/>
  <c r="C158" i="37"/>
  <c r="E157" i="37"/>
  <c r="C157" i="37"/>
  <c r="E156" i="37"/>
  <c r="C156" i="37"/>
  <c r="E155" i="37"/>
  <c r="C155" i="37"/>
  <c r="E154" i="37"/>
  <c r="C154" i="37"/>
  <c r="E153" i="37"/>
  <c r="C153" i="37"/>
  <c r="E152" i="37"/>
  <c r="C152" i="37"/>
  <c r="D151" i="37" s="1"/>
  <c r="E151" i="37" s="1"/>
  <c r="C151" i="37"/>
  <c r="E150" i="37"/>
  <c r="C150" i="37"/>
  <c r="E149" i="37"/>
  <c r="C149" i="37"/>
  <c r="E148" i="37"/>
  <c r="C148" i="37"/>
  <c r="E147" i="37"/>
  <c r="C147" i="37"/>
  <c r="E146" i="37"/>
  <c r="C146" i="37"/>
  <c r="E145" i="37"/>
  <c r="C145" i="37"/>
  <c r="E144" i="37"/>
  <c r="C144" i="37"/>
  <c r="E143" i="37"/>
  <c r="C143" i="37"/>
  <c r="D140" i="37" s="1"/>
  <c r="E140" i="37" s="1"/>
  <c r="E142" i="37"/>
  <c r="C142" i="37"/>
  <c r="E141" i="37"/>
  <c r="C141" i="37"/>
  <c r="C140" i="37"/>
  <c r="E139" i="37"/>
  <c r="C139" i="37"/>
  <c r="E138" i="37"/>
  <c r="C138" i="37"/>
  <c r="E137" i="37"/>
  <c r="C137" i="37"/>
  <c r="E136" i="37"/>
  <c r="C136" i="37"/>
  <c r="E135" i="37"/>
  <c r="C135" i="37"/>
  <c r="E134" i="37"/>
  <c r="C134" i="37"/>
  <c r="E133" i="37"/>
  <c r="C133" i="37"/>
  <c r="E132" i="37"/>
  <c r="C132" i="37"/>
  <c r="E131" i="37"/>
  <c r="C131" i="37"/>
  <c r="E130" i="37"/>
  <c r="C130" i="37"/>
  <c r="E129" i="37"/>
  <c r="C129" i="37"/>
  <c r="E128" i="37"/>
  <c r="C128" i="37"/>
  <c r="E127" i="37"/>
  <c r="C127" i="37"/>
  <c r="E126" i="37"/>
  <c r="C126" i="37"/>
  <c r="E125" i="37"/>
  <c r="C125" i="37"/>
  <c r="E124" i="37"/>
  <c r="C124" i="37"/>
  <c r="E123" i="37"/>
  <c r="C123" i="37"/>
  <c r="D122" i="37" s="1"/>
  <c r="E122" i="37" s="1"/>
  <c r="C122" i="37"/>
  <c r="E121" i="37"/>
  <c r="C121" i="37"/>
  <c r="E120" i="37"/>
  <c r="C120" i="37"/>
  <c r="E119" i="37"/>
  <c r="C119" i="37"/>
  <c r="E118" i="37"/>
  <c r="C118" i="37"/>
  <c r="E117" i="37"/>
  <c r="C117" i="37"/>
  <c r="E116" i="37"/>
  <c r="C116" i="37"/>
  <c r="E115" i="37"/>
  <c r="C115" i="37"/>
  <c r="D114" i="37"/>
  <c r="E114" i="37" s="1"/>
  <c r="C114" i="37"/>
  <c r="E113" i="37"/>
  <c r="C113" i="37"/>
  <c r="E112" i="37"/>
  <c r="C112" i="37"/>
  <c r="E111" i="37"/>
  <c r="C111" i="37"/>
  <c r="E110" i="37"/>
  <c r="C110" i="37"/>
  <c r="E109" i="37"/>
  <c r="C109" i="37"/>
  <c r="C108" i="37"/>
  <c r="D108" i="37" s="1"/>
  <c r="E108" i="37" s="1"/>
  <c r="E107" i="37"/>
  <c r="C107" i="37"/>
  <c r="E106" i="37"/>
  <c r="C106" i="37"/>
  <c r="E105" i="37"/>
  <c r="C105" i="37"/>
  <c r="E104" i="37"/>
  <c r="C104" i="37"/>
  <c r="E103" i="37"/>
  <c r="C103" i="37"/>
  <c r="E102" i="37"/>
  <c r="C102" i="37"/>
  <c r="E101" i="37"/>
  <c r="C101" i="37"/>
  <c r="E100" i="37"/>
  <c r="C100" i="37"/>
  <c r="E99" i="37"/>
  <c r="C99" i="37"/>
  <c r="C98" i="37"/>
  <c r="D98" i="37" s="1"/>
  <c r="E98" i="37" s="1"/>
  <c r="E97" i="37"/>
  <c r="C97" i="37"/>
  <c r="E96" i="37"/>
  <c r="D96" i="37"/>
  <c r="C96" i="37"/>
  <c r="E95" i="37"/>
  <c r="C95" i="37"/>
  <c r="E94" i="37"/>
  <c r="C94" i="37"/>
  <c r="E93" i="37"/>
  <c r="C93" i="37"/>
  <c r="D92" i="37"/>
  <c r="E92" i="37" s="1"/>
  <c r="C92" i="37"/>
  <c r="E91" i="37"/>
  <c r="C91" i="37"/>
  <c r="E90" i="37"/>
  <c r="C90" i="37"/>
  <c r="E89" i="37"/>
  <c r="C89" i="37"/>
  <c r="E88" i="37"/>
  <c r="C88" i="37"/>
  <c r="E87" i="37"/>
  <c r="C87" i="37"/>
  <c r="E86" i="37"/>
  <c r="C86" i="37"/>
  <c r="E85" i="37"/>
  <c r="C85" i="37"/>
  <c r="E84" i="37"/>
  <c r="C84" i="37"/>
  <c r="D83" i="37" s="1"/>
  <c r="E83" i="37" s="1"/>
  <c r="C83" i="37"/>
  <c r="E82" i="37"/>
  <c r="C82" i="37"/>
  <c r="E81" i="37"/>
  <c r="C81" i="37"/>
  <c r="E80" i="37"/>
  <c r="C80" i="37"/>
  <c r="E79" i="37"/>
  <c r="C79" i="37"/>
  <c r="E78" i="37"/>
  <c r="C78" i="37"/>
  <c r="E77" i="37"/>
  <c r="C77" i="37"/>
  <c r="E76" i="37"/>
  <c r="C76" i="37"/>
  <c r="E75" i="37"/>
  <c r="C75" i="37"/>
  <c r="E74" i="37"/>
  <c r="C74" i="37"/>
  <c r="C73" i="37"/>
  <c r="D73" i="37" s="1"/>
  <c r="E73" i="37" s="1"/>
  <c r="E72" i="37"/>
  <c r="C72" i="37"/>
  <c r="E71" i="37"/>
  <c r="C71" i="37"/>
  <c r="E70" i="37"/>
  <c r="C70" i="37"/>
  <c r="E69" i="37"/>
  <c r="C69" i="37"/>
  <c r="E68" i="37"/>
  <c r="C68" i="37"/>
  <c r="E67" i="37"/>
  <c r="C67" i="37"/>
  <c r="E66" i="37"/>
  <c r="C66" i="37"/>
  <c r="C65" i="37"/>
  <c r="D65" i="37" s="1"/>
  <c r="E65" i="37" s="1"/>
  <c r="E64" i="37"/>
  <c r="C64" i="37"/>
  <c r="E63" i="37"/>
  <c r="C63" i="37"/>
  <c r="E62" i="37"/>
  <c r="C62" i="37"/>
  <c r="E61" i="37"/>
  <c r="C61" i="37"/>
  <c r="E60" i="37"/>
  <c r="C60" i="37"/>
  <c r="E59" i="37"/>
  <c r="C59" i="37"/>
  <c r="E58" i="37"/>
  <c r="C58" i="37"/>
  <c r="D57" i="37" s="1"/>
  <c r="E57" i="37" s="1"/>
  <c r="C57" i="37"/>
  <c r="D56" i="37"/>
  <c r="E56" i="37" s="1"/>
  <c r="C56" i="37"/>
  <c r="E55" i="37"/>
  <c r="C55" i="37"/>
  <c r="E54" i="37"/>
  <c r="C54" i="37"/>
  <c r="E53" i="37"/>
  <c r="C53" i="37"/>
  <c r="D52" i="37" s="1"/>
  <c r="E52" i="37" s="1"/>
  <c r="C52" i="37"/>
  <c r="E51" i="37"/>
  <c r="C51" i="37"/>
  <c r="E50" i="37"/>
  <c r="C50" i="37"/>
  <c r="C49" i="37"/>
  <c r="D49" i="37" s="1"/>
  <c r="E49" i="37" s="1"/>
  <c r="E48" i="37"/>
  <c r="C48" i="37"/>
  <c r="D45" i="37" s="1"/>
  <c r="E45" i="37" s="1"/>
  <c r="E47" i="37"/>
  <c r="C47" i="37"/>
  <c r="E46" i="37"/>
  <c r="C46" i="37"/>
  <c r="C45" i="37"/>
  <c r="E44" i="37"/>
  <c r="C44" i="37"/>
  <c r="E43" i="37"/>
  <c r="C43" i="37"/>
  <c r="E42" i="37"/>
  <c r="C42" i="37"/>
  <c r="E41" i="37"/>
  <c r="C41" i="37"/>
  <c r="E40" i="37"/>
  <c r="C40" i="37"/>
  <c r="E39" i="37"/>
  <c r="C39" i="37"/>
  <c r="E38" i="37"/>
  <c r="C38" i="37"/>
  <c r="C37" i="37"/>
  <c r="D37" i="37" s="1"/>
  <c r="E37" i="37" s="1"/>
  <c r="E36" i="37"/>
  <c r="C36" i="37"/>
  <c r="E35" i="37"/>
  <c r="C35" i="37"/>
  <c r="E34" i="37"/>
  <c r="C34" i="37"/>
  <c r="E33" i="37"/>
  <c r="C33" i="37"/>
  <c r="E32" i="37"/>
  <c r="C32" i="37"/>
  <c r="E31" i="37"/>
  <c r="C31" i="37"/>
  <c r="E30" i="37"/>
  <c r="C30" i="37"/>
  <c r="E29" i="37"/>
  <c r="C29" i="37"/>
  <c r="E28" i="37"/>
  <c r="C28" i="37"/>
  <c r="E27" i="37"/>
  <c r="C27" i="37"/>
  <c r="E26" i="37"/>
  <c r="C26" i="37"/>
  <c r="E25" i="37"/>
  <c r="C25" i="37"/>
  <c r="E24" i="37"/>
  <c r="C24" i="37"/>
  <c r="C23" i="37"/>
  <c r="D23" i="37" s="1"/>
  <c r="E23" i="37" s="1"/>
  <c r="E22" i="37"/>
  <c r="C22" i="37"/>
  <c r="E21" i="37"/>
  <c r="C21" i="37"/>
  <c r="E20" i="37"/>
  <c r="C20" i="37"/>
  <c r="C19" i="37"/>
  <c r="D19" i="37" s="1"/>
  <c r="E19" i="37" s="1"/>
  <c r="E18" i="37"/>
  <c r="C18" i="37"/>
  <c r="E17" i="37"/>
  <c r="C17" i="37"/>
  <c r="E16" i="37"/>
  <c r="C16" i="37"/>
  <c r="E15" i="37"/>
  <c r="C15" i="37"/>
  <c r="E14" i="37"/>
  <c r="C14" i="37"/>
  <c r="E13" i="37"/>
  <c r="C13" i="37"/>
  <c r="E12" i="37"/>
  <c r="C12" i="37"/>
  <c r="E11" i="37"/>
  <c r="C11" i="37"/>
  <c r="E10" i="37"/>
  <c r="C10" i="37"/>
  <c r="E9" i="37"/>
  <c r="C9" i="37"/>
  <c r="E8" i="37"/>
  <c r="C8" i="37"/>
  <c r="E7" i="37"/>
  <c r="C7" i="37"/>
  <c r="E6" i="37"/>
  <c r="C6" i="37"/>
  <c r="E5" i="37"/>
  <c r="C5" i="37"/>
  <c r="E4" i="37"/>
  <c r="C4" i="37"/>
  <c r="C3" i="37"/>
  <c r="D3" i="37" s="1"/>
  <c r="E3" i="37" s="1"/>
  <c r="C5" i="32" l="1"/>
  <c r="D5" i="32"/>
  <c r="E5" i="32"/>
  <c r="F5" i="32"/>
  <c r="C6" i="32"/>
  <c r="D6" i="32"/>
  <c r="E6" i="32"/>
  <c r="F6" i="32"/>
  <c r="C7" i="32"/>
  <c r="D7" i="32"/>
  <c r="E7" i="32"/>
  <c r="F7" i="32"/>
  <c r="C8" i="32"/>
  <c r="D8" i="32"/>
  <c r="E8" i="32"/>
  <c r="F8" i="32"/>
  <c r="C9" i="32"/>
  <c r="D9" i="32"/>
  <c r="E9" i="32"/>
  <c r="F9" i="32"/>
  <c r="C10" i="32"/>
  <c r="D10" i="32"/>
  <c r="E10" i="32"/>
  <c r="F10" i="32"/>
  <c r="C11" i="32"/>
  <c r="D11" i="32"/>
  <c r="E11" i="32"/>
  <c r="F11" i="32"/>
  <c r="C12" i="32"/>
  <c r="D12" i="32"/>
  <c r="E12" i="32"/>
  <c r="F12" i="32"/>
  <c r="C13" i="32"/>
  <c r="D13" i="32"/>
  <c r="E13" i="32"/>
  <c r="F13" i="32"/>
  <c r="C14" i="32"/>
  <c r="D14" i="32"/>
  <c r="E14" i="32"/>
  <c r="F14" i="32"/>
  <c r="C15" i="32"/>
  <c r="D15" i="32"/>
  <c r="E15" i="32"/>
  <c r="F15" i="32"/>
  <c r="C16" i="32"/>
  <c r="D16" i="32"/>
  <c r="E16" i="32"/>
  <c r="F16" i="32"/>
  <c r="C17" i="32"/>
  <c r="D17" i="32"/>
  <c r="E17" i="32"/>
  <c r="F17" i="32"/>
  <c r="C18" i="32"/>
  <c r="D18" i="32"/>
  <c r="E18" i="32"/>
  <c r="F18" i="32"/>
  <c r="C19" i="32"/>
  <c r="D19" i="32"/>
  <c r="E19" i="32"/>
  <c r="F19" i="32"/>
  <c r="C20" i="32"/>
  <c r="D20" i="32"/>
  <c r="E20" i="32"/>
  <c r="F20" i="32"/>
  <c r="C21" i="32"/>
  <c r="D21" i="32"/>
  <c r="E21" i="32"/>
  <c r="F21" i="32"/>
  <c r="C22" i="32"/>
  <c r="D22" i="32"/>
  <c r="E22" i="32"/>
  <c r="F22" i="32"/>
  <c r="C23" i="32"/>
  <c r="D23" i="32"/>
  <c r="E23" i="32"/>
  <c r="F23" i="32"/>
  <c r="C24" i="32"/>
  <c r="D24" i="32"/>
  <c r="E24" i="32"/>
  <c r="F24" i="32"/>
  <c r="C25" i="32"/>
  <c r="D25" i="32"/>
  <c r="E25" i="32"/>
  <c r="F25" i="32"/>
  <c r="C26" i="32"/>
  <c r="D26" i="32"/>
  <c r="E26" i="32"/>
  <c r="F26" i="32"/>
  <c r="C27" i="32"/>
  <c r="D27" i="32"/>
  <c r="E27" i="32"/>
  <c r="F27" i="32"/>
  <c r="C28" i="32"/>
  <c r="D28" i="32"/>
  <c r="E28" i="32"/>
  <c r="F28" i="32"/>
  <c r="C29" i="32"/>
  <c r="D29" i="32"/>
  <c r="E29" i="32"/>
  <c r="F29" i="32"/>
  <c r="C30" i="32"/>
  <c r="D30" i="32"/>
  <c r="E30" i="32"/>
  <c r="F30" i="32"/>
  <c r="C31" i="32"/>
  <c r="D31" i="32"/>
  <c r="E31" i="32"/>
  <c r="F31" i="32"/>
  <c r="C32" i="32"/>
  <c r="D32" i="32"/>
  <c r="E32" i="32"/>
  <c r="F32" i="32"/>
  <c r="C33" i="32"/>
  <c r="D33" i="32"/>
  <c r="E33" i="32"/>
  <c r="F33" i="32"/>
  <c r="C34" i="32"/>
  <c r="D34" i="32"/>
  <c r="E34" i="32"/>
  <c r="F34" i="32"/>
  <c r="C35" i="32"/>
  <c r="D35" i="32"/>
  <c r="E35" i="32"/>
  <c r="F35" i="32"/>
  <c r="C36" i="32"/>
  <c r="D36" i="32"/>
  <c r="E36" i="32"/>
  <c r="F36" i="32"/>
  <c r="C37" i="32"/>
  <c r="D37" i="32"/>
  <c r="E37" i="32"/>
  <c r="F37" i="32"/>
  <c r="C38" i="32"/>
  <c r="D38" i="32"/>
  <c r="E38" i="32"/>
  <c r="F38" i="32"/>
  <c r="C39" i="32"/>
  <c r="D39" i="32"/>
  <c r="E39" i="32"/>
  <c r="F39" i="32"/>
  <c r="C40" i="32"/>
  <c r="D40" i="32"/>
  <c r="E40" i="32"/>
  <c r="F40" i="32"/>
  <c r="C41" i="32"/>
  <c r="D41" i="32"/>
  <c r="E41" i="32"/>
  <c r="F41" i="32"/>
  <c r="C42" i="32"/>
  <c r="D42" i="32"/>
  <c r="E42" i="32"/>
  <c r="F42" i="32"/>
  <c r="C43" i="32"/>
  <c r="D43" i="32"/>
  <c r="E43" i="32"/>
  <c r="F43" i="32"/>
  <c r="C44" i="32"/>
  <c r="D44" i="32"/>
  <c r="E44" i="32"/>
  <c r="F44" i="32"/>
  <c r="C45" i="32"/>
  <c r="D45" i="32"/>
  <c r="E45" i="32"/>
  <c r="F45" i="32"/>
  <c r="C46" i="32"/>
  <c r="D46" i="32"/>
  <c r="E46" i="32"/>
  <c r="F46" i="32"/>
  <c r="C47" i="32"/>
  <c r="D47" i="32"/>
  <c r="E47" i="32"/>
  <c r="F47" i="32"/>
  <c r="C48" i="32"/>
  <c r="D48" i="32"/>
  <c r="E48" i="32"/>
  <c r="F48" i="32"/>
  <c r="C49" i="32"/>
  <c r="D49" i="32"/>
  <c r="E49" i="32"/>
  <c r="F49" i="32"/>
  <c r="C50" i="32"/>
  <c r="D50" i="32"/>
  <c r="E50" i="32"/>
  <c r="F50" i="32"/>
  <c r="C51" i="32"/>
  <c r="D51" i="32"/>
  <c r="E51" i="32"/>
  <c r="F51" i="32"/>
  <c r="C52" i="32"/>
  <c r="D52" i="32"/>
  <c r="E52" i="32"/>
  <c r="F52" i="32"/>
  <c r="C53" i="32"/>
  <c r="D53" i="32"/>
  <c r="E53" i="32"/>
  <c r="F53" i="32"/>
  <c r="C54" i="32"/>
  <c r="D54" i="32"/>
  <c r="E54" i="32"/>
  <c r="F54" i="32"/>
  <c r="C55" i="32"/>
  <c r="D55" i="32"/>
  <c r="E55" i="32"/>
  <c r="F55" i="32"/>
  <c r="C56" i="32"/>
  <c r="D56" i="32"/>
  <c r="E56" i="32"/>
  <c r="F56" i="32"/>
  <c r="C57" i="32"/>
  <c r="D57" i="32"/>
  <c r="E57" i="32"/>
  <c r="F57" i="32"/>
  <c r="C58" i="32"/>
  <c r="D58" i="32"/>
  <c r="E58" i="32"/>
  <c r="F58" i="32"/>
  <c r="C59" i="32"/>
  <c r="D59" i="32"/>
  <c r="E59" i="32"/>
  <c r="F59" i="32"/>
  <c r="C60" i="32"/>
  <c r="D60" i="32"/>
  <c r="E60" i="32"/>
  <c r="F60" i="32"/>
  <c r="C61" i="32"/>
  <c r="D61" i="32"/>
  <c r="E61" i="32"/>
  <c r="F61" i="32"/>
  <c r="C62" i="32"/>
  <c r="D62" i="32"/>
  <c r="E62" i="32"/>
  <c r="F62" i="32"/>
  <c r="C63" i="32"/>
  <c r="D63" i="32"/>
  <c r="E63" i="32"/>
  <c r="F63" i="32"/>
  <c r="C64" i="32"/>
  <c r="D64" i="32"/>
  <c r="E64" i="32"/>
  <c r="F64" i="32"/>
  <c r="C65" i="32"/>
  <c r="D65" i="32"/>
  <c r="E65" i="32"/>
  <c r="F65" i="32"/>
  <c r="C66" i="32"/>
  <c r="D66" i="32"/>
  <c r="E66" i="32"/>
  <c r="F66" i="32"/>
  <c r="C67" i="32"/>
  <c r="D67" i="32"/>
  <c r="E67" i="32"/>
  <c r="F67" i="32"/>
  <c r="C68" i="32"/>
  <c r="D68" i="32"/>
  <c r="E68" i="32"/>
  <c r="F68" i="32"/>
  <c r="C69" i="32"/>
  <c r="D69" i="32"/>
  <c r="E69" i="32"/>
  <c r="F69" i="32"/>
  <c r="C70" i="32"/>
  <c r="D70" i="32"/>
  <c r="E70" i="32"/>
  <c r="F70" i="32"/>
  <c r="C71" i="32"/>
  <c r="D71" i="32"/>
  <c r="E71" i="32"/>
  <c r="F71" i="32"/>
  <c r="C72" i="32"/>
  <c r="D72" i="32"/>
  <c r="E72" i="32"/>
  <c r="F72" i="32"/>
  <c r="C73" i="32"/>
  <c r="D73" i="32"/>
  <c r="E73" i="32"/>
  <c r="F73" i="32"/>
  <c r="C74" i="32"/>
  <c r="D74" i="32"/>
  <c r="E74" i="32"/>
  <c r="F74" i="32"/>
  <c r="C75" i="32"/>
  <c r="D75" i="32"/>
  <c r="E75" i="32"/>
  <c r="F75" i="32"/>
  <c r="C76" i="32"/>
  <c r="D76" i="32"/>
  <c r="E76" i="32"/>
  <c r="F76" i="32"/>
  <c r="C77" i="32"/>
  <c r="D77" i="32"/>
  <c r="E77" i="32"/>
  <c r="F77" i="32"/>
  <c r="C78" i="32"/>
  <c r="D78" i="32"/>
  <c r="E78" i="32"/>
  <c r="F78" i="32"/>
  <c r="C79" i="32"/>
  <c r="D79" i="32"/>
  <c r="E79" i="32"/>
  <c r="F79" i="32"/>
  <c r="C80" i="32"/>
  <c r="D80" i="32"/>
  <c r="E80" i="32"/>
  <c r="F80" i="32"/>
  <c r="C81" i="32"/>
  <c r="D81" i="32"/>
  <c r="E81" i="32"/>
  <c r="F81" i="32"/>
  <c r="C82" i="32"/>
  <c r="D82" i="32"/>
  <c r="E82" i="32"/>
  <c r="F82" i="32"/>
  <c r="C83" i="32"/>
  <c r="D83" i="32"/>
  <c r="E83" i="32"/>
  <c r="F83" i="32"/>
  <c r="C84" i="32"/>
  <c r="D84" i="32"/>
  <c r="E84" i="32"/>
  <c r="F84" i="32"/>
  <c r="C85" i="32"/>
  <c r="D85" i="32"/>
  <c r="E85" i="32"/>
  <c r="F85" i="32"/>
  <c r="C86" i="32"/>
  <c r="D86" i="32"/>
  <c r="E86" i="32"/>
  <c r="F86" i="32"/>
  <c r="C87" i="32"/>
  <c r="D87" i="32"/>
  <c r="E87" i="32"/>
  <c r="F87" i="32"/>
  <c r="C88" i="32"/>
  <c r="D88" i="32"/>
  <c r="E88" i="32"/>
  <c r="F88" i="32"/>
  <c r="C89" i="32"/>
  <c r="D89" i="32"/>
  <c r="E89" i="32"/>
  <c r="F89" i="32"/>
  <c r="C90" i="32"/>
  <c r="D90" i="32"/>
  <c r="E90" i="32"/>
  <c r="F90" i="32"/>
  <c r="C91" i="32"/>
  <c r="D91" i="32"/>
  <c r="E91" i="32"/>
  <c r="F91" i="32"/>
  <c r="C92" i="32"/>
  <c r="D92" i="32"/>
  <c r="E92" i="32"/>
  <c r="F92" i="32"/>
  <c r="C93" i="32"/>
  <c r="D93" i="32"/>
  <c r="E93" i="32"/>
  <c r="F93" i="32"/>
  <c r="C94" i="32"/>
  <c r="D94" i="32"/>
  <c r="E94" i="32"/>
  <c r="F94" i="32"/>
  <c r="C95" i="32"/>
  <c r="D95" i="32"/>
  <c r="E95" i="32"/>
  <c r="F95" i="32"/>
  <c r="C96" i="32"/>
  <c r="D96" i="32"/>
  <c r="E96" i="32"/>
  <c r="F96" i="32"/>
  <c r="C97" i="32"/>
  <c r="D97" i="32"/>
  <c r="E97" i="32"/>
  <c r="F97" i="32"/>
  <c r="C98" i="32"/>
  <c r="D98" i="32"/>
  <c r="E98" i="32"/>
  <c r="F98" i="32"/>
  <c r="C99" i="32"/>
  <c r="D99" i="32"/>
  <c r="E99" i="32"/>
  <c r="F99" i="32"/>
  <c r="C100" i="32"/>
  <c r="D100" i="32"/>
  <c r="E100" i="32"/>
  <c r="F100" i="32"/>
  <c r="C101" i="32"/>
  <c r="D101" i="32"/>
  <c r="E101" i="32"/>
  <c r="F101" i="32"/>
  <c r="C102" i="32"/>
  <c r="D102" i="32"/>
  <c r="E102" i="32"/>
  <c r="F102" i="32"/>
  <c r="C103" i="32"/>
  <c r="D103" i="32"/>
  <c r="E103" i="32"/>
  <c r="F103" i="32"/>
  <c r="C104" i="32"/>
  <c r="D104" i="32"/>
  <c r="E104" i="32"/>
  <c r="F104" i="32"/>
  <c r="C105" i="32"/>
  <c r="D105" i="32"/>
  <c r="E105" i="32"/>
  <c r="F105" i="32"/>
  <c r="C106" i="32"/>
  <c r="D106" i="32"/>
  <c r="E106" i="32"/>
  <c r="F106" i="32"/>
  <c r="C107" i="32"/>
  <c r="D107" i="32"/>
  <c r="E107" i="32"/>
  <c r="F107" i="32"/>
  <c r="C108" i="32"/>
  <c r="D108" i="32"/>
  <c r="E108" i="32"/>
  <c r="F108" i="32"/>
  <c r="C109" i="32"/>
  <c r="D109" i="32"/>
  <c r="E109" i="32"/>
  <c r="F109" i="32"/>
  <c r="C110" i="32"/>
  <c r="D110" i="32"/>
  <c r="E110" i="32"/>
  <c r="F110" i="32"/>
  <c r="C111" i="32"/>
  <c r="D111" i="32"/>
  <c r="E111" i="32"/>
  <c r="F111" i="32"/>
  <c r="C112" i="32"/>
  <c r="D112" i="32"/>
  <c r="E112" i="32"/>
  <c r="F112" i="32"/>
  <c r="C113" i="32"/>
  <c r="D113" i="32"/>
  <c r="E113" i="32"/>
  <c r="F113" i="32"/>
  <c r="C114" i="32"/>
  <c r="D114" i="32"/>
  <c r="E114" i="32"/>
  <c r="F114" i="32"/>
  <c r="C115" i="32"/>
  <c r="D115" i="32"/>
  <c r="E115" i="32"/>
  <c r="F115" i="32"/>
  <c r="C116" i="32"/>
  <c r="D116" i="32"/>
  <c r="E116" i="32"/>
  <c r="F116" i="32"/>
  <c r="C117" i="32"/>
  <c r="D117" i="32"/>
  <c r="E117" i="32"/>
  <c r="F117" i="32"/>
  <c r="C118" i="32"/>
  <c r="D118" i="32"/>
  <c r="E118" i="32"/>
  <c r="F118" i="32"/>
  <c r="C119" i="32"/>
  <c r="D119" i="32"/>
  <c r="E119" i="32"/>
  <c r="F119" i="32"/>
  <c r="C120" i="32"/>
  <c r="D120" i="32"/>
  <c r="E120" i="32"/>
  <c r="F120" i="32"/>
  <c r="C121" i="32"/>
  <c r="D121" i="32"/>
  <c r="E121" i="32"/>
  <c r="F121" i="32"/>
  <c r="C122" i="32"/>
  <c r="D122" i="32"/>
  <c r="E122" i="32"/>
  <c r="F122" i="32"/>
  <c r="C123" i="32"/>
  <c r="D123" i="32"/>
  <c r="E123" i="32"/>
  <c r="F123" i="32"/>
  <c r="C124" i="32"/>
  <c r="D124" i="32"/>
  <c r="E124" i="32"/>
  <c r="F124" i="32"/>
  <c r="C125" i="32"/>
  <c r="D125" i="32"/>
  <c r="E125" i="32"/>
  <c r="F125" i="32"/>
  <c r="C126" i="32"/>
  <c r="D126" i="32"/>
  <c r="E126" i="32"/>
  <c r="F126" i="32"/>
  <c r="C127" i="32"/>
  <c r="D127" i="32"/>
  <c r="E127" i="32"/>
  <c r="F127" i="32"/>
  <c r="C128" i="32"/>
  <c r="D128" i="32"/>
  <c r="E128" i="32"/>
  <c r="F128" i="32"/>
  <c r="C129" i="32"/>
  <c r="D129" i="32"/>
  <c r="E129" i="32"/>
  <c r="F129" i="32"/>
  <c r="C130" i="32"/>
  <c r="D130" i="32"/>
  <c r="E130" i="32"/>
  <c r="F130" i="32"/>
  <c r="C131" i="32"/>
  <c r="D131" i="32"/>
  <c r="E131" i="32"/>
  <c r="F131" i="32"/>
  <c r="C132" i="32"/>
  <c r="D132" i="32"/>
  <c r="E132" i="32"/>
  <c r="F132" i="32"/>
  <c r="C133" i="32"/>
  <c r="D133" i="32"/>
  <c r="E133" i="32"/>
  <c r="F133" i="32"/>
  <c r="C134" i="32"/>
  <c r="D134" i="32"/>
  <c r="E134" i="32"/>
  <c r="F134" i="32"/>
  <c r="C135" i="32"/>
  <c r="D135" i="32"/>
  <c r="E135" i="32"/>
  <c r="F135" i="32"/>
  <c r="C136" i="32"/>
  <c r="D136" i="32"/>
  <c r="E136" i="32"/>
  <c r="F136" i="32"/>
  <c r="C137" i="32"/>
  <c r="D137" i="32"/>
  <c r="E137" i="32"/>
  <c r="F137" i="32"/>
  <c r="C138" i="32"/>
  <c r="D138" i="32"/>
  <c r="E138" i="32"/>
  <c r="F138" i="32"/>
  <c r="C139" i="32"/>
  <c r="D139" i="32"/>
  <c r="E139" i="32"/>
  <c r="F139" i="32"/>
  <c r="C140" i="32"/>
  <c r="D140" i="32"/>
  <c r="E140" i="32"/>
  <c r="F140" i="32"/>
  <c r="C141" i="32"/>
  <c r="D141" i="32"/>
  <c r="E141" i="32"/>
  <c r="F141" i="32"/>
  <c r="C142" i="32"/>
  <c r="D142" i="32"/>
  <c r="E142" i="32"/>
  <c r="F142" i="32"/>
  <c r="C143" i="32"/>
  <c r="D143" i="32"/>
  <c r="E143" i="32"/>
  <c r="F143" i="32"/>
  <c r="C144" i="32"/>
  <c r="D144" i="32"/>
  <c r="E144" i="32"/>
  <c r="F144" i="32"/>
  <c r="C145" i="32"/>
  <c r="D145" i="32"/>
  <c r="E145" i="32"/>
  <c r="F145" i="32"/>
  <c r="C146" i="32"/>
  <c r="D146" i="32"/>
  <c r="E146" i="32"/>
  <c r="F146" i="32"/>
  <c r="C147" i="32"/>
  <c r="D147" i="32"/>
  <c r="E147" i="32"/>
  <c r="F147" i="32"/>
  <c r="C148" i="32"/>
  <c r="D148" i="32"/>
  <c r="E148" i="32"/>
  <c r="F148" i="32"/>
  <c r="C149" i="32"/>
  <c r="D149" i="32"/>
  <c r="E149" i="32"/>
  <c r="F149" i="32"/>
  <c r="C150" i="32"/>
  <c r="D150" i="32"/>
  <c r="E150" i="32"/>
  <c r="F150" i="32"/>
  <c r="C151" i="32"/>
  <c r="D151" i="32"/>
  <c r="E151" i="32"/>
  <c r="F151" i="32"/>
  <c r="C152" i="32"/>
  <c r="D152" i="32"/>
  <c r="E152" i="32"/>
  <c r="F152" i="32"/>
  <c r="C153" i="32"/>
  <c r="D153" i="32"/>
  <c r="E153" i="32"/>
  <c r="F153" i="32"/>
  <c r="C154" i="32"/>
  <c r="D154" i="32"/>
  <c r="E154" i="32"/>
  <c r="F154" i="32"/>
  <c r="C155" i="32"/>
  <c r="D155" i="32"/>
  <c r="E155" i="32"/>
  <c r="F155" i="32"/>
  <c r="C156" i="32"/>
  <c r="D156" i="32"/>
  <c r="E156" i="32"/>
  <c r="F156" i="32"/>
  <c r="C157" i="32"/>
  <c r="D157" i="32"/>
  <c r="E157" i="32"/>
  <c r="F157" i="32"/>
  <c r="C158" i="32"/>
  <c r="D158" i="32"/>
  <c r="E158" i="32"/>
  <c r="F158" i="32"/>
  <c r="C159" i="32"/>
  <c r="D159" i="32"/>
  <c r="E159" i="32"/>
  <c r="F159" i="32"/>
  <c r="C160" i="32"/>
  <c r="D160" i="32"/>
  <c r="E160" i="32"/>
  <c r="F160" i="32"/>
  <c r="C161" i="32"/>
  <c r="D161" i="32"/>
  <c r="E161" i="32"/>
  <c r="F161" i="32"/>
  <c r="C162" i="32"/>
  <c r="D162" i="32"/>
  <c r="E162" i="32"/>
  <c r="F162" i="32"/>
  <c r="C163" i="32"/>
  <c r="D163" i="32"/>
  <c r="E163" i="32"/>
  <c r="F163" i="32"/>
  <c r="C164" i="32"/>
  <c r="D164" i="32"/>
  <c r="E164" i="32"/>
  <c r="F164" i="32"/>
  <c r="C165" i="32"/>
  <c r="D165" i="32"/>
  <c r="E165" i="32"/>
  <c r="F165" i="32"/>
  <c r="C166" i="32"/>
  <c r="D166" i="32"/>
  <c r="E166" i="32"/>
  <c r="F166" i="32"/>
  <c r="C167" i="32"/>
  <c r="D167" i="32"/>
  <c r="E167" i="32"/>
  <c r="F167" i="32"/>
  <c r="C168" i="32"/>
  <c r="D168" i="32"/>
  <c r="E168" i="32"/>
  <c r="F168" i="32"/>
  <c r="C169" i="32"/>
  <c r="D169" i="32"/>
  <c r="E169" i="32"/>
  <c r="F169" i="32"/>
  <c r="C170" i="32"/>
  <c r="D170" i="32"/>
  <c r="E170" i="32"/>
  <c r="F170" i="32"/>
  <c r="C171" i="32"/>
  <c r="D171" i="32"/>
  <c r="E171" i="32"/>
  <c r="F171" i="32"/>
  <c r="C172" i="32"/>
  <c r="D172" i="32"/>
  <c r="E172" i="32"/>
  <c r="F172" i="32"/>
  <c r="C173" i="32"/>
  <c r="D173" i="32"/>
  <c r="E173" i="32"/>
  <c r="F173" i="32"/>
  <c r="C174" i="32"/>
  <c r="D174" i="32"/>
  <c r="E174" i="32"/>
  <c r="F174" i="32"/>
  <c r="C175" i="32"/>
  <c r="D175" i="32"/>
  <c r="E175" i="32"/>
  <c r="F175" i="32"/>
  <c r="C176" i="32"/>
  <c r="D176" i="32"/>
  <c r="E176" i="32"/>
  <c r="F176" i="32"/>
  <c r="C177" i="32"/>
  <c r="D177" i="32"/>
  <c r="E177" i="32"/>
  <c r="F177" i="32"/>
  <c r="C178" i="32"/>
  <c r="D178" i="32"/>
  <c r="E178" i="32"/>
  <c r="F178" i="32"/>
  <c r="C179" i="32"/>
  <c r="D179" i="32"/>
  <c r="E179" i="32"/>
  <c r="F179" i="32"/>
  <c r="C180" i="32"/>
  <c r="D180" i="32"/>
  <c r="E180" i="32"/>
  <c r="F180" i="32"/>
  <c r="C181" i="32"/>
  <c r="D181" i="32"/>
  <c r="E181" i="32"/>
  <c r="F181" i="32"/>
  <c r="C182" i="32"/>
  <c r="D182" i="32"/>
  <c r="E182" i="32"/>
  <c r="F182" i="32"/>
  <c r="C183" i="32"/>
  <c r="D183" i="32"/>
  <c r="E183" i="32"/>
  <c r="F183" i="32"/>
  <c r="C184" i="32"/>
  <c r="D184" i="32"/>
  <c r="E184" i="32"/>
  <c r="F184" i="32"/>
  <c r="C185" i="32"/>
  <c r="D185" i="32"/>
  <c r="E185" i="32"/>
  <c r="F185" i="32"/>
  <c r="C186" i="32"/>
  <c r="D186" i="32"/>
  <c r="E186" i="32"/>
  <c r="F186" i="32"/>
  <c r="C187" i="32"/>
  <c r="D187" i="32"/>
  <c r="E187" i="32"/>
  <c r="F187" i="32"/>
  <c r="C188" i="32"/>
  <c r="D188" i="32"/>
  <c r="E188" i="32"/>
  <c r="F188" i="32"/>
  <c r="C189" i="32"/>
  <c r="D189" i="32"/>
  <c r="E189" i="32"/>
  <c r="F189" i="32"/>
  <c r="C190" i="32"/>
  <c r="D190" i="32"/>
  <c r="E190" i="32"/>
  <c r="F190" i="32"/>
  <c r="C191" i="32"/>
  <c r="D191" i="32"/>
  <c r="E191" i="32"/>
  <c r="F191" i="32"/>
  <c r="C192" i="32"/>
  <c r="D192" i="32"/>
  <c r="E192" i="32"/>
  <c r="F192" i="32"/>
  <c r="C193" i="32"/>
  <c r="D193" i="32"/>
  <c r="E193" i="32"/>
  <c r="F193" i="32"/>
  <c r="C194" i="32"/>
  <c r="D194" i="32"/>
  <c r="E194" i="32"/>
  <c r="F194" i="32"/>
  <c r="C195" i="32"/>
  <c r="D195" i="32"/>
  <c r="E195" i="32"/>
  <c r="F195" i="32"/>
  <c r="C196" i="32"/>
  <c r="D196" i="32"/>
  <c r="E196" i="32"/>
  <c r="F196" i="32"/>
  <c r="C197" i="32"/>
  <c r="D197" i="32"/>
  <c r="E197" i="32"/>
  <c r="F197" i="32"/>
  <c r="C198" i="32"/>
  <c r="D198" i="32"/>
  <c r="E198" i="32"/>
  <c r="F198" i="32"/>
  <c r="C199" i="32"/>
  <c r="D199" i="32"/>
  <c r="E199" i="32"/>
  <c r="F199" i="32"/>
  <c r="C200" i="32"/>
  <c r="D200" i="32"/>
  <c r="E200" i="32"/>
  <c r="F200" i="32"/>
  <c r="C201" i="32"/>
  <c r="D201" i="32"/>
  <c r="E201" i="32"/>
  <c r="F201" i="32"/>
  <c r="C202" i="32"/>
  <c r="D202" i="32"/>
  <c r="E202" i="32"/>
  <c r="F202" i="32"/>
  <c r="C203" i="32"/>
  <c r="D203" i="32"/>
  <c r="E203" i="32"/>
  <c r="F203" i="32"/>
  <c r="C204" i="32"/>
  <c r="D204" i="32"/>
  <c r="E204" i="32"/>
  <c r="F204" i="32"/>
  <c r="C205" i="32"/>
  <c r="D205" i="32"/>
  <c r="E205" i="32"/>
  <c r="F205" i="32"/>
  <c r="C206" i="32"/>
  <c r="D206" i="32"/>
  <c r="E206" i="32"/>
  <c r="F206" i="32"/>
  <c r="C207" i="32"/>
  <c r="D207" i="32"/>
  <c r="E207" i="32"/>
  <c r="F207" i="32"/>
  <c r="C208" i="32"/>
  <c r="D208" i="32"/>
  <c r="E208" i="32"/>
  <c r="F208" i="32"/>
  <c r="C209" i="32"/>
  <c r="D209" i="32"/>
  <c r="E209" i="32"/>
  <c r="F209" i="32"/>
  <c r="C210" i="32"/>
  <c r="D210" i="32"/>
  <c r="E210" i="32"/>
  <c r="F210" i="32"/>
  <c r="C211" i="32"/>
  <c r="D211" i="32"/>
  <c r="E211" i="32"/>
  <c r="F211" i="32"/>
  <c r="C212" i="32"/>
  <c r="D212" i="32"/>
  <c r="E212" i="32"/>
  <c r="F212" i="32"/>
  <c r="C213" i="32"/>
  <c r="D213" i="32"/>
  <c r="E213" i="32"/>
  <c r="F213" i="32"/>
  <c r="C214" i="32"/>
  <c r="D214" i="32"/>
  <c r="E214" i="32"/>
  <c r="F214" i="32"/>
  <c r="C215" i="32"/>
  <c r="D215" i="32"/>
  <c r="E215" i="32"/>
  <c r="F215" i="32"/>
  <c r="C216" i="32"/>
  <c r="D216" i="32"/>
  <c r="E216" i="32"/>
  <c r="F216" i="32"/>
  <c r="C217" i="32"/>
  <c r="D217" i="32"/>
  <c r="E217" i="32"/>
  <c r="F217" i="32"/>
  <c r="C218" i="32"/>
  <c r="D218" i="32"/>
  <c r="E218" i="32"/>
  <c r="F218" i="32"/>
  <c r="C219" i="32"/>
  <c r="D219" i="32"/>
  <c r="E219" i="32"/>
  <c r="F219" i="32"/>
  <c r="C220" i="32"/>
  <c r="D220" i="32"/>
  <c r="E220" i="32"/>
  <c r="F220" i="32"/>
  <c r="C221" i="32"/>
  <c r="D221" i="32"/>
  <c r="E221" i="32"/>
  <c r="F221" i="32"/>
  <c r="C222" i="32"/>
  <c r="D222" i="32"/>
  <c r="E222" i="32"/>
  <c r="F222" i="32"/>
  <c r="C223" i="32"/>
  <c r="D223" i="32"/>
  <c r="E223" i="32"/>
  <c r="F223" i="32"/>
  <c r="C224" i="32"/>
  <c r="D224" i="32"/>
  <c r="E224" i="32"/>
  <c r="F224" i="32"/>
  <c r="C225" i="32"/>
  <c r="D225" i="32"/>
  <c r="E225" i="32"/>
  <c r="F225" i="32"/>
  <c r="C226" i="32"/>
  <c r="D226" i="32"/>
  <c r="E226" i="32"/>
  <c r="F226" i="32"/>
  <c r="C227" i="32"/>
  <c r="D227" i="32"/>
  <c r="E227" i="32"/>
  <c r="F227" i="32"/>
  <c r="C228" i="32"/>
  <c r="D228" i="32"/>
  <c r="E228" i="32"/>
  <c r="F228" i="32"/>
  <c r="C229" i="32"/>
  <c r="D229" i="32"/>
  <c r="E229" i="32"/>
  <c r="F229" i="32"/>
  <c r="C230" i="32"/>
  <c r="D230" i="32"/>
  <c r="E230" i="32"/>
  <c r="F230" i="32"/>
  <c r="C231" i="32"/>
  <c r="D231" i="32"/>
  <c r="E231" i="32"/>
  <c r="F231" i="32"/>
  <c r="C232" i="32"/>
  <c r="D232" i="32"/>
  <c r="E232" i="32"/>
  <c r="F232" i="32"/>
  <c r="C233" i="32"/>
  <c r="D233" i="32"/>
  <c r="E233" i="32"/>
  <c r="F233" i="32"/>
  <c r="C234" i="32"/>
  <c r="D234" i="32"/>
  <c r="E234" i="32"/>
  <c r="F234" i="32"/>
  <c r="C235" i="32"/>
  <c r="D235" i="32"/>
  <c r="E235" i="32"/>
  <c r="F235" i="32"/>
  <c r="C236" i="32"/>
  <c r="D236" i="32"/>
  <c r="E236" i="32"/>
  <c r="F236" i="32"/>
  <c r="C237" i="32"/>
  <c r="D237" i="32"/>
  <c r="E237" i="32"/>
  <c r="F237" i="32"/>
  <c r="C238" i="32"/>
  <c r="D238" i="32"/>
  <c r="E238" i="32"/>
  <c r="F238" i="32"/>
  <c r="C239" i="32"/>
  <c r="D239" i="32"/>
  <c r="E239" i="32"/>
  <c r="F239" i="32"/>
  <c r="C240" i="32"/>
  <c r="D240" i="32"/>
  <c r="E240" i="32"/>
  <c r="F240" i="32"/>
  <c r="C241" i="32"/>
  <c r="D241" i="32"/>
  <c r="E241" i="32"/>
  <c r="F241" i="32"/>
  <c r="C242" i="32"/>
  <c r="D242" i="32"/>
  <c r="E242" i="32"/>
  <c r="F242" i="32"/>
  <c r="C243" i="32"/>
  <c r="D243" i="32"/>
  <c r="E243" i="32"/>
  <c r="F243" i="32"/>
  <c r="C244" i="32"/>
  <c r="D244" i="32"/>
  <c r="E244" i="32"/>
  <c r="F244" i="32"/>
  <c r="C245" i="32"/>
  <c r="D245" i="32"/>
  <c r="E245" i="32"/>
  <c r="F245" i="32"/>
  <c r="C246" i="32"/>
  <c r="D246" i="32"/>
  <c r="E246" i="32"/>
  <c r="F246" i="32"/>
  <c r="C247" i="32"/>
  <c r="D247" i="32"/>
  <c r="E247" i="32"/>
  <c r="F247" i="32"/>
  <c r="C248" i="32"/>
  <c r="D248" i="32"/>
  <c r="E248" i="32"/>
  <c r="F248" i="32"/>
  <c r="C249" i="32"/>
  <c r="D249" i="32"/>
  <c r="E249" i="32"/>
  <c r="F249" i="32"/>
  <c r="C250" i="32"/>
  <c r="D250" i="32"/>
  <c r="E250" i="32"/>
  <c r="F250" i="32"/>
  <c r="C251" i="32"/>
  <c r="D251" i="32"/>
  <c r="E251" i="32"/>
  <c r="F251" i="32"/>
  <c r="C252" i="32"/>
  <c r="D252" i="32"/>
  <c r="E252" i="32"/>
  <c r="F252" i="32"/>
  <c r="C253" i="32"/>
  <c r="D253" i="32"/>
  <c r="E253" i="32"/>
  <c r="F253" i="32"/>
  <c r="C254" i="32"/>
  <c r="D254" i="32"/>
  <c r="E254" i="32"/>
  <c r="F254" i="32"/>
  <c r="C255" i="32"/>
  <c r="D255" i="32"/>
  <c r="E255" i="32"/>
  <c r="F255" i="32"/>
  <c r="C256" i="32"/>
  <c r="D256" i="32"/>
  <c r="E256" i="32"/>
  <c r="F256" i="32"/>
  <c r="C257" i="32"/>
  <c r="D257" i="32"/>
  <c r="E257" i="32"/>
  <c r="F257" i="32"/>
  <c r="C258" i="32"/>
  <c r="D258" i="32"/>
  <c r="E258" i="32"/>
  <c r="F258" i="32"/>
  <c r="C259" i="32"/>
  <c r="D259" i="32"/>
  <c r="E259" i="32"/>
  <c r="F259" i="32"/>
  <c r="C260" i="32"/>
  <c r="D260" i="32"/>
  <c r="E260" i="32"/>
  <c r="F260" i="32"/>
  <c r="C261" i="32"/>
  <c r="D261" i="32"/>
  <c r="E261" i="32"/>
  <c r="F261" i="32"/>
  <c r="C262" i="32"/>
  <c r="D262" i="32"/>
  <c r="E262" i="32"/>
  <c r="F262" i="32"/>
  <c r="C263" i="32"/>
  <c r="D263" i="32"/>
  <c r="E263" i="32"/>
  <c r="F263" i="32"/>
  <c r="C264" i="32"/>
  <c r="D264" i="32"/>
  <c r="E264" i="32"/>
  <c r="F264" i="32"/>
  <c r="C265" i="32"/>
  <c r="D265" i="32"/>
  <c r="E265" i="32"/>
  <c r="F265" i="32"/>
  <c r="C266" i="32"/>
  <c r="D266" i="32"/>
  <c r="E266" i="32"/>
  <c r="F266" i="32"/>
  <c r="C267" i="32"/>
  <c r="D267" i="32"/>
  <c r="E267" i="32"/>
  <c r="F267" i="32"/>
  <c r="C268" i="32"/>
  <c r="D268" i="32"/>
  <c r="E268" i="32"/>
  <c r="F268" i="32"/>
  <c r="C269" i="32"/>
  <c r="D269" i="32"/>
  <c r="E269" i="32"/>
  <c r="F269" i="32"/>
  <c r="C270" i="32"/>
  <c r="D270" i="32"/>
  <c r="E270" i="32"/>
  <c r="F270" i="32"/>
  <c r="C271" i="32"/>
  <c r="D271" i="32"/>
  <c r="E271" i="32"/>
  <c r="F271" i="32"/>
  <c r="C272" i="32"/>
  <c r="D272" i="32"/>
  <c r="E272" i="32"/>
  <c r="F272" i="32"/>
  <c r="C273" i="32"/>
  <c r="D273" i="32"/>
  <c r="E273" i="32"/>
  <c r="F273" i="32"/>
  <c r="C274" i="32"/>
  <c r="D274" i="32"/>
  <c r="E274" i="32"/>
  <c r="F274" i="32"/>
  <c r="C275" i="32"/>
  <c r="D275" i="32"/>
  <c r="E275" i="32"/>
  <c r="F275" i="32"/>
  <c r="C276" i="32"/>
  <c r="D276" i="32"/>
  <c r="E276" i="32"/>
  <c r="F276" i="32"/>
  <c r="C277" i="32"/>
  <c r="D277" i="32"/>
  <c r="E277" i="32"/>
  <c r="F277" i="32"/>
  <c r="C278" i="32"/>
  <c r="D278" i="32"/>
  <c r="E278" i="32"/>
  <c r="F278" i="32"/>
  <c r="C279" i="32"/>
  <c r="D279" i="32"/>
  <c r="E279" i="32"/>
  <c r="F279" i="32"/>
  <c r="C280" i="32"/>
  <c r="D280" i="32"/>
  <c r="E280" i="32"/>
  <c r="F280" i="32"/>
  <c r="C281" i="32"/>
  <c r="D281" i="32"/>
  <c r="E281" i="32"/>
  <c r="F281" i="32"/>
  <c r="C282" i="32"/>
  <c r="D282" i="32"/>
  <c r="E282" i="32"/>
  <c r="F282" i="32"/>
  <c r="C283" i="32"/>
  <c r="D283" i="32"/>
  <c r="E283" i="32"/>
  <c r="F283" i="32"/>
  <c r="C284" i="32"/>
  <c r="D284" i="32"/>
  <c r="E284" i="32"/>
  <c r="F284" i="32"/>
  <c r="C285" i="32"/>
  <c r="D285" i="32"/>
  <c r="E285" i="32"/>
  <c r="F285" i="32"/>
  <c r="C286" i="32"/>
  <c r="D286" i="32"/>
  <c r="E286" i="32"/>
  <c r="F286" i="32"/>
  <c r="C287" i="32"/>
  <c r="D287" i="32"/>
  <c r="E287" i="32"/>
  <c r="F287" i="32"/>
  <c r="C288" i="32"/>
  <c r="D288" i="32"/>
  <c r="E288" i="32"/>
  <c r="F288" i="32"/>
  <c r="C289" i="32"/>
  <c r="D289" i="32"/>
  <c r="E289" i="32"/>
  <c r="F289" i="32"/>
  <c r="C290" i="32"/>
  <c r="D290" i="32"/>
  <c r="E290" i="32"/>
  <c r="F290" i="32"/>
  <c r="C291" i="32"/>
  <c r="D291" i="32"/>
  <c r="E291" i="32"/>
  <c r="F291" i="32"/>
  <c r="C292" i="32"/>
  <c r="D292" i="32"/>
  <c r="E292" i="32"/>
  <c r="F292" i="32"/>
  <c r="C293" i="32"/>
  <c r="D293" i="32"/>
  <c r="E293" i="32"/>
  <c r="F293" i="32"/>
  <c r="C294" i="32"/>
  <c r="D294" i="32"/>
  <c r="E294" i="32"/>
  <c r="F294" i="32"/>
  <c r="C295" i="32"/>
  <c r="D295" i="32"/>
  <c r="E295" i="32"/>
  <c r="F295" i="32"/>
  <c r="C296" i="32"/>
  <c r="D296" i="32"/>
  <c r="E296" i="32"/>
  <c r="F296" i="32"/>
  <c r="C297" i="32"/>
  <c r="D297" i="32"/>
  <c r="E297" i="32"/>
  <c r="F297" i="32"/>
  <c r="C298" i="32"/>
  <c r="D298" i="32"/>
  <c r="E298" i="32"/>
  <c r="F298" i="32"/>
  <c r="C299" i="32"/>
  <c r="D299" i="32"/>
  <c r="E299" i="32"/>
  <c r="F299" i="32"/>
  <c r="C300" i="32"/>
  <c r="D300" i="32"/>
  <c r="E300" i="32"/>
  <c r="F300" i="32"/>
  <c r="C301" i="32"/>
  <c r="D301" i="32"/>
  <c r="E301" i="32"/>
  <c r="F301" i="32"/>
  <c r="C302" i="32"/>
  <c r="D302" i="32"/>
  <c r="E302" i="32"/>
  <c r="F302" i="32"/>
  <c r="C303" i="32"/>
  <c r="D303" i="32"/>
  <c r="E303" i="32"/>
  <c r="F303" i="32"/>
  <c r="C304" i="32"/>
  <c r="D304" i="32"/>
  <c r="E304" i="32"/>
  <c r="F304" i="32"/>
  <c r="C305" i="32"/>
  <c r="D305" i="32"/>
  <c r="E305" i="32"/>
  <c r="F305" i="32"/>
  <c r="C306" i="32"/>
  <c r="D306" i="32"/>
  <c r="E306" i="32"/>
  <c r="F306" i="32"/>
  <c r="C307" i="32"/>
  <c r="D307" i="32"/>
  <c r="E307" i="32"/>
  <c r="F307" i="32"/>
  <c r="C308" i="32"/>
  <c r="D308" i="32"/>
  <c r="E308" i="32"/>
  <c r="F308" i="32"/>
  <c r="C309" i="32"/>
  <c r="D309" i="32"/>
  <c r="E309" i="32"/>
  <c r="F309" i="32"/>
  <c r="C310" i="32"/>
  <c r="D310" i="32"/>
  <c r="E310" i="32"/>
  <c r="F310" i="32"/>
  <c r="C311" i="32"/>
  <c r="D311" i="32"/>
  <c r="E311" i="32"/>
  <c r="F311" i="32"/>
  <c r="C312" i="32"/>
  <c r="D312" i="32"/>
  <c r="E312" i="32"/>
  <c r="F312" i="32"/>
  <c r="C313" i="32"/>
  <c r="D313" i="32"/>
  <c r="E313" i="32"/>
  <c r="F313" i="32"/>
  <c r="C314" i="32"/>
  <c r="D314" i="32"/>
  <c r="E314" i="32"/>
  <c r="F314" i="32"/>
  <c r="C315" i="32"/>
  <c r="D315" i="32"/>
  <c r="E315" i="32"/>
  <c r="F315" i="32"/>
  <c r="C316" i="32"/>
  <c r="D316" i="32"/>
  <c r="E316" i="32"/>
  <c r="F316" i="32"/>
  <c r="C317" i="32"/>
  <c r="D317" i="32"/>
  <c r="E317" i="32"/>
  <c r="F317" i="32"/>
  <c r="C318" i="32"/>
  <c r="D318" i="32"/>
  <c r="E318" i="32"/>
  <c r="F318" i="32"/>
  <c r="C319" i="32"/>
  <c r="D319" i="32"/>
  <c r="E319" i="32"/>
  <c r="F319" i="32"/>
  <c r="C320" i="32"/>
  <c r="D320" i="32"/>
  <c r="E320" i="32"/>
  <c r="F320" i="32"/>
  <c r="C321" i="32"/>
  <c r="D321" i="32"/>
  <c r="E321" i="32"/>
  <c r="F321" i="32"/>
  <c r="C322" i="32"/>
  <c r="D322" i="32"/>
  <c r="E322" i="32"/>
  <c r="F322" i="32"/>
  <c r="C323" i="32"/>
  <c r="D323" i="32"/>
  <c r="E323" i="32"/>
  <c r="F323" i="32"/>
  <c r="C324" i="32"/>
  <c r="D324" i="32"/>
  <c r="E324" i="32"/>
  <c r="F324" i="32"/>
  <c r="C325" i="32"/>
  <c r="D325" i="32"/>
  <c r="E325" i="32"/>
  <c r="F325" i="32"/>
  <c r="C326" i="32"/>
  <c r="D326" i="32"/>
  <c r="E326" i="32"/>
  <c r="F326" i="32"/>
  <c r="C327" i="32"/>
  <c r="D327" i="32"/>
  <c r="E327" i="32"/>
  <c r="F327" i="32"/>
  <c r="C328" i="32"/>
  <c r="D328" i="32"/>
  <c r="E328" i="32"/>
  <c r="F328" i="32"/>
  <c r="C329" i="32"/>
  <c r="D329" i="32"/>
  <c r="E329" i="32"/>
  <c r="F329" i="32"/>
  <c r="C330" i="32"/>
  <c r="D330" i="32"/>
  <c r="E330" i="32"/>
  <c r="F330" i="32"/>
  <c r="C331" i="32"/>
  <c r="D331" i="32"/>
  <c r="E331" i="32"/>
  <c r="F331" i="32"/>
  <c r="C332" i="32"/>
  <c r="D332" i="32"/>
  <c r="E332" i="32"/>
  <c r="F332" i="32"/>
  <c r="C333" i="32"/>
  <c r="D333" i="32"/>
  <c r="E333" i="32"/>
  <c r="F333" i="32"/>
  <c r="C334" i="32"/>
  <c r="D334" i="32"/>
  <c r="E334" i="32"/>
  <c r="F334" i="32"/>
  <c r="C335" i="32"/>
  <c r="D335" i="32"/>
  <c r="E335" i="32"/>
  <c r="F335" i="32"/>
  <c r="C336" i="32"/>
  <c r="D336" i="32"/>
  <c r="E336" i="32"/>
  <c r="F336" i="32"/>
  <c r="C337" i="32"/>
  <c r="D337" i="32"/>
  <c r="E337" i="32"/>
  <c r="F337" i="32"/>
  <c r="C338" i="32"/>
  <c r="D338" i="32"/>
  <c r="E338" i="32"/>
  <c r="F338" i="32"/>
  <c r="C339" i="32"/>
  <c r="D339" i="32"/>
  <c r="E339" i="32"/>
  <c r="F339" i="32"/>
  <c r="C340" i="32"/>
  <c r="D340" i="32"/>
  <c r="E340" i="32"/>
  <c r="F340" i="32"/>
  <c r="C341" i="32"/>
  <c r="D341" i="32"/>
  <c r="E341" i="32"/>
  <c r="F341" i="32"/>
  <c r="C342" i="32"/>
  <c r="D342" i="32"/>
  <c r="E342" i="32"/>
  <c r="F342" i="32"/>
  <c r="C343" i="32"/>
  <c r="D343" i="32"/>
  <c r="E343" i="32"/>
  <c r="F343" i="32"/>
  <c r="C344" i="32"/>
  <c r="D344" i="32"/>
  <c r="E344" i="32"/>
  <c r="F344" i="32"/>
  <c r="C345" i="32"/>
  <c r="D345" i="32"/>
  <c r="E345" i="32"/>
  <c r="F345" i="32"/>
  <c r="C346" i="32"/>
  <c r="D346" i="32"/>
  <c r="E346" i="32"/>
  <c r="F346" i="32"/>
  <c r="C347" i="32"/>
  <c r="D347" i="32"/>
  <c r="E347" i="32"/>
  <c r="F347" i="32"/>
  <c r="C348" i="32"/>
  <c r="D348" i="32"/>
  <c r="E348" i="32"/>
  <c r="F348" i="32"/>
  <c r="C349" i="32"/>
  <c r="D349" i="32"/>
  <c r="E349" i="32"/>
  <c r="F349" i="32"/>
  <c r="C350" i="32"/>
  <c r="D350" i="32"/>
  <c r="E350" i="32"/>
  <c r="F350" i="32"/>
  <c r="C351" i="32"/>
  <c r="D351" i="32"/>
  <c r="E351" i="32"/>
  <c r="F351" i="32"/>
  <c r="C352" i="32"/>
  <c r="D352" i="32"/>
  <c r="E352" i="32"/>
  <c r="F352" i="32"/>
  <c r="C353" i="32"/>
  <c r="D353" i="32"/>
  <c r="E353" i="32"/>
  <c r="F353" i="32"/>
  <c r="C354" i="32"/>
  <c r="D354" i="32"/>
  <c r="E354" i="32"/>
  <c r="F354" i="32"/>
  <c r="C355" i="32"/>
  <c r="D355" i="32"/>
  <c r="E355" i="32"/>
  <c r="F355" i="32"/>
  <c r="C356" i="32"/>
  <c r="D356" i="32"/>
  <c r="E356" i="32"/>
  <c r="F356" i="32"/>
  <c r="C357" i="32"/>
  <c r="D357" i="32"/>
  <c r="E357" i="32"/>
  <c r="F357" i="32"/>
  <c r="C358" i="32"/>
  <c r="D358" i="32"/>
  <c r="E358" i="32"/>
  <c r="F358" i="32"/>
  <c r="C359" i="32"/>
  <c r="D359" i="32"/>
  <c r="E359" i="32"/>
  <c r="F359" i="32"/>
  <c r="C360" i="32"/>
  <c r="D360" i="32"/>
  <c r="E360" i="32"/>
  <c r="F360" i="32"/>
  <c r="C361" i="32"/>
  <c r="D361" i="32"/>
  <c r="E361" i="32"/>
  <c r="F361" i="32"/>
  <c r="C362" i="32"/>
  <c r="D362" i="32"/>
  <c r="E362" i="32"/>
  <c r="F362" i="32"/>
  <c r="C363" i="32"/>
  <c r="D363" i="32"/>
  <c r="E363" i="32"/>
  <c r="F363" i="32"/>
  <c r="C364" i="32"/>
  <c r="D364" i="32"/>
  <c r="E364" i="32"/>
  <c r="F364" i="32"/>
  <c r="C365" i="32"/>
  <c r="D365" i="32"/>
  <c r="E365" i="32"/>
  <c r="F365" i="32"/>
  <c r="C366" i="32"/>
  <c r="D366" i="32"/>
  <c r="E366" i="32"/>
  <c r="F366" i="32"/>
  <c r="C367" i="32"/>
  <c r="D367" i="32"/>
  <c r="E367" i="32"/>
  <c r="F367" i="32"/>
  <c r="C368" i="32"/>
  <c r="D368" i="32"/>
  <c r="E368" i="32"/>
  <c r="F368" i="32"/>
  <c r="C369" i="32"/>
  <c r="D369" i="32"/>
  <c r="E369" i="32"/>
  <c r="F369" i="32"/>
  <c r="C370" i="32"/>
  <c r="D370" i="32"/>
  <c r="E370" i="32"/>
  <c r="F370" i="32"/>
  <c r="C371" i="32"/>
  <c r="D371" i="32"/>
  <c r="E371" i="32"/>
  <c r="F371" i="32"/>
  <c r="C372" i="32"/>
  <c r="D372" i="32"/>
  <c r="E372" i="32"/>
  <c r="F372" i="32"/>
  <c r="C373" i="32"/>
  <c r="D373" i="32"/>
  <c r="E373" i="32"/>
  <c r="F373" i="32"/>
  <c r="C374" i="32"/>
  <c r="D374" i="32"/>
  <c r="E374" i="32"/>
  <c r="F374" i="32"/>
  <c r="C375" i="32"/>
  <c r="D375" i="32"/>
  <c r="E375" i="32"/>
  <c r="F375" i="32"/>
  <c r="C376" i="32"/>
  <c r="D376" i="32"/>
  <c r="E376" i="32"/>
  <c r="F376" i="32"/>
  <c r="C377" i="32"/>
  <c r="D377" i="32"/>
  <c r="E377" i="32"/>
  <c r="F377" i="32"/>
  <c r="C378" i="32"/>
  <c r="D378" i="32"/>
  <c r="E378" i="32"/>
  <c r="F378" i="32"/>
  <c r="C379" i="32"/>
  <c r="D379" i="32"/>
  <c r="E379" i="32"/>
  <c r="F379" i="32"/>
  <c r="C380" i="32"/>
  <c r="D380" i="32"/>
  <c r="E380" i="32"/>
  <c r="F380" i="32"/>
  <c r="C381" i="32"/>
  <c r="D381" i="32"/>
  <c r="E381" i="32"/>
  <c r="F381" i="32"/>
  <c r="C382" i="32"/>
  <c r="D382" i="32"/>
  <c r="E382" i="32"/>
  <c r="F382" i="32"/>
  <c r="C383" i="32"/>
  <c r="D383" i="32"/>
  <c r="E383" i="32"/>
  <c r="F383" i="32"/>
  <c r="C384" i="32"/>
  <c r="D384" i="32"/>
  <c r="E384" i="32"/>
  <c r="F384" i="32"/>
  <c r="C385" i="32"/>
  <c r="D385" i="32"/>
  <c r="E385" i="32"/>
  <c r="F385" i="32"/>
  <c r="C386" i="32"/>
  <c r="D386" i="32"/>
  <c r="E386" i="32"/>
  <c r="F386" i="32"/>
  <c r="C387" i="32"/>
  <c r="D387" i="32"/>
  <c r="E387" i="32"/>
  <c r="F387" i="32"/>
  <c r="C388" i="32"/>
  <c r="D388" i="32"/>
  <c r="E388" i="32"/>
  <c r="F388" i="32"/>
  <c r="C389" i="32"/>
  <c r="D389" i="32"/>
  <c r="E389" i="32"/>
  <c r="F389" i="32"/>
  <c r="C390" i="32"/>
  <c r="D390" i="32"/>
  <c r="E390" i="32"/>
  <c r="F390" i="32"/>
  <c r="C391" i="32"/>
  <c r="D391" i="32"/>
  <c r="E391" i="32"/>
  <c r="F391" i="32"/>
  <c r="C392" i="32"/>
  <c r="D392" i="32"/>
  <c r="E392" i="32"/>
  <c r="F392" i="32"/>
  <c r="C393" i="32"/>
  <c r="D393" i="32"/>
  <c r="E393" i="32"/>
  <c r="F393" i="32"/>
  <c r="C394" i="32"/>
  <c r="D394" i="32"/>
  <c r="E394" i="32"/>
  <c r="F394" i="32"/>
  <c r="C395" i="32"/>
  <c r="D395" i="32"/>
  <c r="E395" i="32"/>
  <c r="F395" i="32"/>
  <c r="C396" i="32"/>
  <c r="D396" i="32"/>
  <c r="E396" i="32"/>
  <c r="F396" i="32"/>
  <c r="C397" i="32"/>
  <c r="D397" i="32"/>
  <c r="E397" i="32"/>
  <c r="F397" i="32"/>
  <c r="C398" i="32"/>
  <c r="D398" i="32"/>
  <c r="E398" i="32"/>
  <c r="F398" i="32"/>
  <c r="C399" i="32"/>
  <c r="D399" i="32"/>
  <c r="E399" i="32"/>
  <c r="F399" i="32"/>
  <c r="C400" i="32"/>
  <c r="D400" i="32"/>
  <c r="E400" i="32"/>
  <c r="F400" i="32"/>
  <c r="C401" i="32"/>
  <c r="D401" i="32"/>
  <c r="E401" i="32"/>
  <c r="F401" i="32"/>
  <c r="C402" i="32"/>
  <c r="D402" i="32"/>
  <c r="E402" i="32"/>
  <c r="F402" i="32"/>
  <c r="C403" i="32"/>
  <c r="D403" i="32"/>
  <c r="E403" i="32"/>
  <c r="F403" i="32"/>
  <c r="C404" i="32"/>
  <c r="D404" i="32"/>
  <c r="E404" i="32"/>
  <c r="F404" i="32"/>
  <c r="C405" i="32"/>
  <c r="D405" i="32"/>
  <c r="E405" i="32"/>
  <c r="F405" i="32"/>
  <c r="C406" i="32"/>
  <c r="D406" i="32"/>
  <c r="E406" i="32"/>
  <c r="F406" i="32"/>
  <c r="C407" i="32"/>
  <c r="D407" i="32"/>
  <c r="E407" i="32"/>
  <c r="F407" i="32"/>
  <c r="C408" i="32"/>
  <c r="D408" i="32"/>
  <c r="E408" i="32"/>
  <c r="F408" i="32"/>
  <c r="C409" i="32"/>
  <c r="D409" i="32"/>
  <c r="E409" i="32"/>
  <c r="F409" i="32"/>
  <c r="C410" i="32"/>
  <c r="D410" i="32"/>
  <c r="E410" i="32"/>
  <c r="F410" i="32"/>
  <c r="C411" i="32"/>
  <c r="D411" i="32"/>
  <c r="E411" i="32"/>
  <c r="F411" i="32"/>
  <c r="C412" i="32"/>
  <c r="D412" i="32"/>
  <c r="E412" i="32"/>
  <c r="F412" i="32"/>
  <c r="C413" i="32"/>
  <c r="D413" i="32"/>
  <c r="E413" i="32"/>
  <c r="F413" i="32"/>
  <c r="C414" i="32"/>
  <c r="D414" i="32"/>
  <c r="E414" i="32"/>
  <c r="F414" i="32"/>
  <c r="C415" i="32"/>
  <c r="D415" i="32"/>
  <c r="E415" i="32"/>
  <c r="F415" i="32"/>
  <c r="C416" i="32"/>
  <c r="D416" i="32"/>
  <c r="E416" i="32"/>
  <c r="F416" i="32"/>
  <c r="C417" i="32"/>
  <c r="D417" i="32"/>
  <c r="E417" i="32"/>
  <c r="F417" i="32"/>
  <c r="C418" i="32"/>
  <c r="D418" i="32"/>
  <c r="E418" i="32"/>
  <c r="F418" i="32"/>
  <c r="C419" i="32"/>
  <c r="D419" i="32"/>
  <c r="E419" i="32"/>
  <c r="F419" i="32"/>
  <c r="C420" i="32"/>
  <c r="D420" i="32"/>
  <c r="E420" i="32"/>
  <c r="F420" i="32"/>
  <c r="C421" i="32"/>
  <c r="D421" i="32"/>
  <c r="E421" i="32"/>
  <c r="F421" i="32"/>
  <c r="C422" i="32"/>
  <c r="D422" i="32"/>
  <c r="E422" i="32"/>
  <c r="F422" i="32"/>
  <c r="C423" i="32"/>
  <c r="D423" i="32"/>
  <c r="E423" i="32"/>
  <c r="F423" i="32"/>
  <c r="C424" i="32"/>
  <c r="D424" i="32"/>
  <c r="E424" i="32"/>
  <c r="F424" i="32"/>
  <c r="C425" i="32"/>
  <c r="D425" i="32"/>
  <c r="E425" i="32"/>
  <c r="F425" i="32"/>
  <c r="C426" i="32"/>
  <c r="D426" i="32"/>
  <c r="E426" i="32"/>
  <c r="F426" i="32"/>
  <c r="C427" i="32"/>
  <c r="D427" i="32"/>
  <c r="E427" i="32"/>
  <c r="F427" i="32"/>
  <c r="C428" i="32"/>
  <c r="D428" i="32"/>
  <c r="E428" i="32"/>
  <c r="F428" i="32"/>
  <c r="C429" i="32"/>
  <c r="D429" i="32"/>
  <c r="E429" i="32"/>
  <c r="F429" i="32"/>
  <c r="C430" i="32"/>
  <c r="D430" i="32"/>
  <c r="E430" i="32"/>
  <c r="F430" i="32"/>
  <c r="C431" i="32"/>
  <c r="D431" i="32"/>
  <c r="E431" i="32"/>
  <c r="F431" i="32"/>
  <c r="C432" i="32"/>
  <c r="D432" i="32"/>
  <c r="E432" i="32"/>
  <c r="F432" i="32"/>
  <c r="C433" i="32"/>
  <c r="D433" i="32"/>
  <c r="E433" i="32"/>
  <c r="F433" i="32"/>
  <c r="C434" i="32"/>
  <c r="D434" i="32"/>
  <c r="E434" i="32"/>
  <c r="F434" i="32"/>
  <c r="C435" i="32"/>
  <c r="D435" i="32"/>
  <c r="E435" i="32"/>
  <c r="F435" i="32"/>
  <c r="C436" i="32"/>
  <c r="D436" i="32"/>
  <c r="E436" i="32"/>
  <c r="F436" i="32"/>
  <c r="C437" i="32"/>
  <c r="D437" i="32"/>
  <c r="E437" i="32"/>
  <c r="F437" i="32"/>
  <c r="C438" i="32"/>
  <c r="D438" i="32"/>
  <c r="E438" i="32"/>
  <c r="F438" i="32"/>
  <c r="C439" i="32"/>
  <c r="D439" i="32"/>
  <c r="E439" i="32"/>
  <c r="F439" i="32"/>
  <c r="C440" i="32"/>
  <c r="D440" i="32"/>
  <c r="E440" i="32"/>
  <c r="F440" i="32"/>
  <c r="C441" i="32"/>
  <c r="D441" i="32"/>
  <c r="E441" i="32"/>
  <c r="F441" i="32"/>
  <c r="C442" i="32"/>
  <c r="D442" i="32"/>
  <c r="E442" i="32"/>
  <c r="F442" i="32"/>
  <c r="C443" i="32"/>
  <c r="D443" i="32"/>
  <c r="E443" i="32"/>
  <c r="F443" i="32"/>
  <c r="C444" i="32"/>
  <c r="D444" i="32"/>
  <c r="E444" i="32"/>
  <c r="F444" i="32"/>
  <c r="C445" i="32"/>
  <c r="D445" i="32"/>
  <c r="E445" i="32"/>
  <c r="F445" i="32"/>
  <c r="C446" i="32"/>
  <c r="D446" i="32"/>
  <c r="E446" i="32"/>
  <c r="F446" i="32"/>
  <c r="C447" i="32"/>
  <c r="D447" i="32"/>
  <c r="E447" i="32"/>
  <c r="F447" i="32"/>
  <c r="C448" i="32"/>
  <c r="D448" i="32"/>
  <c r="E448" i="32"/>
  <c r="F448" i="32"/>
  <c r="C449" i="32"/>
  <c r="D449" i="32"/>
  <c r="E449" i="32"/>
  <c r="F449" i="32"/>
  <c r="C450" i="32"/>
  <c r="D450" i="32"/>
  <c r="E450" i="32"/>
  <c r="F450" i="32"/>
  <c r="C451" i="32"/>
  <c r="D451" i="32"/>
  <c r="E451" i="32"/>
  <c r="F451" i="32"/>
  <c r="C452" i="32"/>
  <c r="D452" i="32"/>
  <c r="E452" i="32"/>
  <c r="F452" i="32"/>
  <c r="C453" i="32"/>
  <c r="D453" i="32"/>
  <c r="E453" i="32"/>
  <c r="F453" i="32"/>
  <c r="C454" i="32"/>
  <c r="D454" i="32"/>
  <c r="E454" i="32"/>
  <c r="F454" i="32"/>
  <c r="C455" i="32"/>
  <c r="D455" i="32"/>
  <c r="E455" i="32"/>
  <c r="F455" i="32"/>
  <c r="C456" i="32"/>
  <c r="D456" i="32"/>
  <c r="E456" i="32"/>
  <c r="F456" i="32"/>
  <c r="C457" i="32"/>
  <c r="D457" i="32"/>
  <c r="E457" i="32"/>
  <c r="F457" i="32"/>
  <c r="C458" i="32"/>
  <c r="D458" i="32"/>
  <c r="E458" i="32"/>
  <c r="F458" i="32"/>
  <c r="C459" i="32"/>
  <c r="D459" i="32"/>
  <c r="E459" i="32"/>
  <c r="F459" i="32"/>
  <c r="C460" i="32"/>
  <c r="D460" i="32"/>
  <c r="E460" i="32"/>
  <c r="F460" i="32"/>
  <c r="C461" i="32"/>
  <c r="D461" i="32"/>
  <c r="E461" i="32"/>
  <c r="F461" i="32"/>
  <c r="C462" i="32"/>
  <c r="D462" i="32"/>
  <c r="E462" i="32"/>
  <c r="F462" i="32"/>
  <c r="C463" i="32"/>
  <c r="D463" i="32"/>
  <c r="E463" i="32"/>
  <c r="F463" i="32"/>
  <c r="C464" i="32"/>
  <c r="D464" i="32"/>
  <c r="E464" i="32"/>
  <c r="F464" i="32"/>
  <c r="C465" i="32"/>
  <c r="D465" i="32"/>
  <c r="E465" i="32"/>
  <c r="F465" i="32"/>
  <c r="C466" i="32"/>
  <c r="D466" i="32"/>
  <c r="E466" i="32"/>
  <c r="F466" i="32"/>
  <c r="C467" i="32"/>
  <c r="D467" i="32"/>
  <c r="E467" i="32"/>
  <c r="F467" i="32"/>
  <c r="C468" i="32"/>
  <c r="D468" i="32"/>
  <c r="E468" i="32"/>
  <c r="F468" i="32"/>
  <c r="C469" i="32"/>
  <c r="D469" i="32"/>
  <c r="E469" i="32"/>
  <c r="F469" i="32"/>
  <c r="C470" i="32"/>
  <c r="D470" i="32"/>
  <c r="E470" i="32"/>
  <c r="F470" i="32"/>
  <c r="C471" i="32"/>
  <c r="D471" i="32"/>
  <c r="E471" i="32"/>
  <c r="F471" i="32"/>
  <c r="C472" i="32"/>
  <c r="D472" i="32"/>
  <c r="E472" i="32"/>
  <c r="F472" i="32"/>
  <c r="C473" i="32"/>
  <c r="D473" i="32"/>
  <c r="E473" i="32"/>
  <c r="F473" i="32"/>
  <c r="C474" i="32"/>
  <c r="D474" i="32"/>
  <c r="E474" i="32"/>
  <c r="F474" i="32"/>
  <c r="C475" i="32"/>
  <c r="D475" i="32"/>
  <c r="E475" i="32"/>
  <c r="F475" i="32"/>
  <c r="C476" i="32"/>
  <c r="D476" i="32"/>
  <c r="E476" i="32"/>
  <c r="F476" i="32"/>
  <c r="C477" i="32"/>
  <c r="D477" i="32"/>
  <c r="E477" i="32"/>
  <c r="F477" i="32"/>
  <c r="C478" i="32"/>
  <c r="D478" i="32"/>
  <c r="E478" i="32"/>
  <c r="F478" i="32"/>
  <c r="C479" i="32"/>
  <c r="D479" i="32"/>
  <c r="E479" i="32"/>
  <c r="F479" i="32"/>
  <c r="C480" i="32"/>
  <c r="D480" i="32"/>
  <c r="E480" i="32"/>
  <c r="F480" i="32"/>
  <c r="C481" i="32"/>
  <c r="D481" i="32"/>
  <c r="E481" i="32"/>
  <c r="F481" i="32"/>
  <c r="C482" i="32"/>
  <c r="D482" i="32"/>
  <c r="E482" i="32"/>
  <c r="F482" i="32"/>
  <c r="C483" i="32"/>
  <c r="D483" i="32"/>
  <c r="E483" i="32"/>
  <c r="F483" i="32"/>
  <c r="C484" i="32"/>
  <c r="D484" i="32"/>
  <c r="E484" i="32"/>
  <c r="F484" i="32"/>
  <c r="C485" i="32"/>
  <c r="D485" i="32"/>
  <c r="E485" i="32"/>
  <c r="F485" i="32"/>
  <c r="C486" i="32"/>
  <c r="D486" i="32"/>
  <c r="E486" i="32"/>
  <c r="F486" i="32"/>
  <c r="C487" i="32"/>
  <c r="D487" i="32"/>
  <c r="E487" i="32"/>
  <c r="F487" i="32"/>
  <c r="C488" i="32"/>
  <c r="D488" i="32"/>
  <c r="E488" i="32"/>
  <c r="F488" i="32"/>
  <c r="C489" i="32"/>
  <c r="D489" i="32"/>
  <c r="E489" i="32"/>
  <c r="F489" i="32"/>
  <c r="C490" i="32"/>
  <c r="D490" i="32"/>
  <c r="E490" i="32"/>
  <c r="F490" i="32"/>
  <c r="C491" i="32"/>
  <c r="D491" i="32"/>
  <c r="E491" i="32"/>
  <c r="F491" i="32"/>
  <c r="C492" i="32"/>
  <c r="D492" i="32"/>
  <c r="E492" i="32"/>
  <c r="F492" i="32"/>
  <c r="C493" i="32"/>
  <c r="D493" i="32"/>
  <c r="E493" i="32"/>
  <c r="F493" i="32"/>
  <c r="C494" i="32"/>
  <c r="D494" i="32"/>
  <c r="E494" i="32"/>
  <c r="F494" i="32"/>
  <c r="C495" i="32"/>
  <c r="D495" i="32"/>
  <c r="E495" i="32"/>
  <c r="F495" i="32"/>
  <c r="C496" i="32"/>
  <c r="D496" i="32"/>
  <c r="E496" i="32"/>
  <c r="F496" i="32"/>
  <c r="C497" i="32"/>
  <c r="D497" i="32"/>
  <c r="E497" i="32"/>
  <c r="F497" i="32"/>
  <c r="C498" i="32"/>
  <c r="D498" i="32"/>
  <c r="E498" i="32"/>
  <c r="F498" i="32"/>
  <c r="C499" i="32"/>
  <c r="D499" i="32"/>
  <c r="E499" i="32"/>
  <c r="F499" i="32"/>
  <c r="C500" i="32"/>
  <c r="D500" i="32"/>
  <c r="E500" i="32"/>
  <c r="F500" i="32"/>
  <c r="C501" i="32"/>
  <c r="D501" i="32"/>
  <c r="E501" i="32"/>
  <c r="F501" i="32"/>
  <c r="C502" i="32"/>
  <c r="D502" i="32"/>
  <c r="E502" i="32"/>
  <c r="F502" i="32"/>
  <c r="C503" i="32"/>
  <c r="D503" i="32"/>
  <c r="E503" i="32"/>
  <c r="F503" i="32"/>
  <c r="C504" i="32"/>
  <c r="D504" i="32"/>
  <c r="E504" i="32"/>
  <c r="F504" i="32"/>
  <c r="C505" i="32"/>
  <c r="D505" i="32"/>
  <c r="E505" i="32"/>
  <c r="F505" i="32"/>
  <c r="C506" i="32"/>
  <c r="D506" i="32"/>
  <c r="E506" i="32"/>
  <c r="F506" i="32"/>
  <c r="C507" i="32"/>
  <c r="D507" i="32"/>
  <c r="E507" i="32"/>
  <c r="F507" i="32"/>
  <c r="C508" i="32"/>
  <c r="D508" i="32"/>
  <c r="E508" i="32"/>
  <c r="F508" i="32"/>
  <c r="C509" i="32"/>
  <c r="D509" i="32"/>
  <c r="E509" i="32"/>
  <c r="F509" i="32"/>
  <c r="C510" i="32"/>
  <c r="D510" i="32"/>
  <c r="E510" i="32"/>
  <c r="F510" i="32"/>
  <c r="C511" i="32"/>
  <c r="D511" i="32"/>
  <c r="E511" i="32"/>
  <c r="F511" i="32"/>
  <c r="C512" i="32"/>
  <c r="D512" i="32"/>
  <c r="E512" i="32"/>
  <c r="F512" i="32"/>
  <c r="C513" i="32"/>
  <c r="D513" i="32"/>
  <c r="E513" i="32"/>
  <c r="F513" i="32"/>
  <c r="C514" i="32"/>
  <c r="D514" i="32"/>
  <c r="E514" i="32"/>
  <c r="F514" i="32"/>
  <c r="C515" i="32"/>
  <c r="D515" i="32"/>
  <c r="E515" i="32"/>
  <c r="F515" i="32"/>
  <c r="C516" i="32"/>
  <c r="D516" i="32"/>
  <c r="E516" i="32"/>
  <c r="F516" i="32"/>
  <c r="C517" i="32"/>
  <c r="D517" i="32"/>
  <c r="E517" i="32"/>
  <c r="F517" i="32"/>
  <c r="C518" i="32"/>
  <c r="D518" i="32"/>
  <c r="E518" i="32"/>
  <c r="F518" i="32"/>
  <c r="C519" i="32"/>
  <c r="D519" i="32"/>
  <c r="E519" i="32"/>
  <c r="F519" i="32"/>
  <c r="C520" i="32"/>
  <c r="D520" i="32"/>
  <c r="E520" i="32"/>
  <c r="F520" i="32"/>
  <c r="C521" i="32"/>
  <c r="D521" i="32"/>
  <c r="E521" i="32"/>
  <c r="F521" i="32"/>
  <c r="C522" i="32"/>
  <c r="D522" i="32"/>
  <c r="E522" i="32"/>
  <c r="F522" i="32"/>
  <c r="C523" i="32"/>
  <c r="D523" i="32"/>
  <c r="E523" i="32"/>
  <c r="F523" i="32"/>
  <c r="C524" i="32"/>
  <c r="D524" i="32"/>
  <c r="E524" i="32"/>
  <c r="F524" i="32"/>
  <c r="C525" i="32"/>
  <c r="D525" i="32"/>
  <c r="E525" i="32"/>
  <c r="F525" i="32"/>
  <c r="C526" i="32"/>
  <c r="D526" i="32"/>
  <c r="E526" i="32"/>
  <c r="F526" i="32"/>
  <c r="C527" i="32"/>
  <c r="D527" i="32"/>
  <c r="E527" i="32"/>
  <c r="F527" i="32"/>
  <c r="C528" i="32"/>
  <c r="D528" i="32"/>
  <c r="E528" i="32"/>
  <c r="F528" i="32"/>
  <c r="C529" i="32"/>
  <c r="D529" i="32"/>
  <c r="E529" i="32"/>
  <c r="F529" i="32"/>
  <c r="C530" i="32"/>
  <c r="D530" i="32"/>
  <c r="E530" i="32"/>
  <c r="F530" i="32"/>
  <c r="C531" i="32"/>
  <c r="D531" i="32"/>
  <c r="E531" i="32"/>
  <c r="F531" i="32"/>
  <c r="C532" i="32"/>
  <c r="D532" i="32"/>
  <c r="E532" i="32"/>
  <c r="F532" i="32"/>
  <c r="C533" i="32"/>
  <c r="D533" i="32"/>
  <c r="E533" i="32"/>
  <c r="F533" i="32"/>
  <c r="C534" i="32"/>
  <c r="D534" i="32"/>
  <c r="E534" i="32"/>
  <c r="F534" i="32"/>
  <c r="C535" i="32"/>
  <c r="D535" i="32"/>
  <c r="E535" i="32"/>
  <c r="F535" i="32"/>
  <c r="C536" i="32"/>
  <c r="D536" i="32"/>
  <c r="E536" i="32"/>
  <c r="F536" i="32"/>
  <c r="C537" i="32"/>
  <c r="D537" i="32"/>
  <c r="E537" i="32"/>
  <c r="F537" i="32"/>
  <c r="C538" i="32"/>
  <c r="D538" i="32"/>
  <c r="E538" i="32"/>
  <c r="F538" i="32"/>
  <c r="C539" i="32"/>
  <c r="D539" i="32"/>
  <c r="E539" i="32"/>
  <c r="F539" i="32"/>
  <c r="C540" i="32"/>
  <c r="D540" i="32"/>
  <c r="E540" i="32"/>
  <c r="F540" i="32"/>
  <c r="C541" i="32"/>
  <c r="D541" i="32"/>
  <c r="E541" i="32"/>
  <c r="F541" i="32"/>
  <c r="C542" i="32"/>
  <c r="D542" i="32"/>
  <c r="E542" i="32"/>
  <c r="F542" i="32"/>
  <c r="C543" i="32"/>
  <c r="D543" i="32"/>
  <c r="E543" i="32"/>
  <c r="F543" i="32"/>
  <c r="C544" i="32"/>
  <c r="D544" i="32"/>
  <c r="E544" i="32"/>
  <c r="F544" i="32"/>
  <c r="C545" i="32"/>
  <c r="D545" i="32"/>
  <c r="E545" i="32"/>
  <c r="F545" i="32"/>
  <c r="C546" i="32"/>
  <c r="D546" i="32"/>
  <c r="E546" i="32"/>
  <c r="F546" i="32"/>
  <c r="C547" i="32"/>
  <c r="D547" i="32"/>
  <c r="E547" i="32"/>
  <c r="F547" i="32"/>
  <c r="C548" i="32"/>
  <c r="D548" i="32"/>
  <c r="E548" i="32"/>
  <c r="F548" i="32"/>
  <c r="C549" i="32"/>
  <c r="D549" i="32"/>
  <c r="E549" i="32"/>
  <c r="F549" i="32"/>
  <c r="C550" i="32"/>
  <c r="D550" i="32"/>
  <c r="E550" i="32"/>
  <c r="F550" i="32"/>
  <c r="C551" i="32"/>
  <c r="D551" i="32"/>
  <c r="E551" i="32"/>
  <c r="F551" i="32"/>
  <c r="C552" i="32"/>
  <c r="D552" i="32"/>
  <c r="E552" i="32"/>
  <c r="F552" i="32"/>
  <c r="C553" i="32"/>
  <c r="D553" i="32"/>
  <c r="E553" i="32"/>
  <c r="F553" i="32"/>
  <c r="C554" i="32"/>
  <c r="D554" i="32"/>
  <c r="E554" i="32"/>
  <c r="F554" i="32"/>
  <c r="C555" i="32"/>
  <c r="D555" i="32"/>
  <c r="E555" i="32"/>
  <c r="F555" i="32"/>
  <c r="C556" i="32"/>
  <c r="D556" i="32"/>
  <c r="E556" i="32"/>
  <c r="F556" i="32"/>
  <c r="C557" i="32"/>
  <c r="D557" i="32"/>
  <c r="E557" i="32"/>
  <c r="F557" i="32"/>
  <c r="C558" i="32"/>
  <c r="D558" i="32"/>
  <c r="E558" i="32"/>
  <c r="F558" i="32"/>
  <c r="C559" i="32"/>
  <c r="D559" i="32"/>
  <c r="E559" i="32"/>
  <c r="F559" i="32"/>
  <c r="C560" i="32"/>
  <c r="D560" i="32"/>
  <c r="E560" i="32"/>
  <c r="F560" i="32"/>
  <c r="C561" i="32"/>
  <c r="D561" i="32"/>
  <c r="E561" i="32"/>
  <c r="F561" i="32"/>
  <c r="C562" i="32"/>
  <c r="D562" i="32"/>
  <c r="E562" i="32"/>
  <c r="F562" i="32"/>
  <c r="C563" i="32"/>
  <c r="D563" i="32"/>
  <c r="E563" i="32"/>
  <c r="F563" i="32"/>
  <c r="C564" i="32"/>
  <c r="D564" i="32"/>
  <c r="E564" i="32"/>
  <c r="F564" i="32"/>
  <c r="C565" i="32"/>
  <c r="D565" i="32"/>
  <c r="E565" i="32"/>
  <c r="F565" i="32"/>
  <c r="C566" i="32"/>
  <c r="D566" i="32"/>
  <c r="E566" i="32"/>
  <c r="F566" i="32"/>
  <c r="C567" i="32"/>
  <c r="D567" i="32"/>
  <c r="E567" i="32"/>
  <c r="F567" i="32"/>
  <c r="C568" i="32"/>
  <c r="D568" i="32"/>
  <c r="E568" i="32"/>
  <c r="F568" i="32"/>
  <c r="C569" i="32"/>
  <c r="D569" i="32"/>
  <c r="E569" i="32"/>
  <c r="F569" i="32"/>
  <c r="C570" i="32"/>
  <c r="D570" i="32"/>
  <c r="E570" i="32"/>
  <c r="F570" i="32"/>
  <c r="C571" i="32"/>
  <c r="D571" i="32"/>
  <c r="E571" i="32"/>
  <c r="F571" i="32"/>
  <c r="C572" i="32"/>
  <c r="D572" i="32"/>
  <c r="E572" i="32"/>
  <c r="F572" i="32"/>
  <c r="C573" i="32"/>
  <c r="D573" i="32"/>
  <c r="E573" i="32"/>
  <c r="F573" i="32"/>
  <c r="C574" i="32"/>
  <c r="D574" i="32"/>
  <c r="E574" i="32"/>
  <c r="F574" i="32"/>
  <c r="C575" i="32"/>
  <c r="D575" i="32"/>
  <c r="E575" i="32"/>
  <c r="F575" i="32"/>
  <c r="C576" i="32"/>
  <c r="D576" i="32"/>
  <c r="E576" i="32"/>
  <c r="F576" i="32"/>
  <c r="C577" i="32"/>
  <c r="D577" i="32"/>
  <c r="E577" i="32"/>
  <c r="F577" i="32"/>
  <c r="C578" i="32"/>
  <c r="D578" i="32"/>
  <c r="E578" i="32"/>
  <c r="F578" i="32"/>
  <c r="C579" i="32"/>
  <c r="D579" i="32"/>
  <c r="E579" i="32"/>
  <c r="F579" i="32"/>
  <c r="C580" i="32"/>
  <c r="D580" i="32"/>
  <c r="E580" i="32"/>
  <c r="F580" i="32"/>
  <c r="C581" i="32"/>
  <c r="D581" i="32"/>
  <c r="E581" i="32"/>
  <c r="F581" i="32"/>
  <c r="C582" i="32"/>
  <c r="D582" i="32"/>
  <c r="E582" i="32"/>
  <c r="F582" i="32"/>
  <c r="C583" i="32"/>
  <c r="D583" i="32"/>
  <c r="E583" i="32"/>
  <c r="F583" i="32"/>
  <c r="C584" i="32"/>
  <c r="D584" i="32"/>
  <c r="E584" i="32"/>
  <c r="F584" i="32"/>
  <c r="C585" i="32"/>
  <c r="D585" i="32"/>
  <c r="E585" i="32"/>
  <c r="F585" i="32"/>
  <c r="C586" i="32"/>
  <c r="D586" i="32"/>
  <c r="E586" i="32"/>
  <c r="F586" i="32"/>
  <c r="C587" i="32"/>
  <c r="D587" i="32"/>
  <c r="E587" i="32"/>
  <c r="F587" i="32"/>
  <c r="C588" i="32"/>
  <c r="D588" i="32"/>
  <c r="E588" i="32"/>
  <c r="F588" i="32"/>
  <c r="C589" i="32"/>
  <c r="D589" i="32"/>
  <c r="E589" i="32"/>
  <c r="F589" i="32"/>
  <c r="C590" i="32"/>
  <c r="D590" i="32"/>
  <c r="E590" i="32"/>
  <c r="F590" i="32"/>
  <c r="C591" i="32"/>
  <c r="D591" i="32"/>
  <c r="E591" i="32"/>
  <c r="F591" i="32"/>
  <c r="C592" i="32"/>
  <c r="D592" i="32"/>
  <c r="E592" i="32"/>
  <c r="F592" i="32"/>
  <c r="C593" i="32"/>
  <c r="D593" i="32"/>
  <c r="E593" i="32"/>
  <c r="F593" i="32"/>
  <c r="C594" i="32"/>
  <c r="D594" i="32"/>
  <c r="E594" i="32"/>
  <c r="F594" i="32"/>
  <c r="C595" i="32"/>
  <c r="D595" i="32"/>
  <c r="E595" i="32"/>
  <c r="F595" i="32"/>
  <c r="C596" i="32"/>
  <c r="D596" i="32"/>
  <c r="E596" i="32"/>
  <c r="F596" i="32"/>
  <c r="C597" i="32"/>
  <c r="D597" i="32"/>
  <c r="E597" i="32"/>
  <c r="F597" i="32"/>
  <c r="C598" i="32"/>
  <c r="D598" i="32"/>
  <c r="E598" i="32"/>
  <c r="F598" i="32"/>
  <c r="C599" i="32"/>
  <c r="D599" i="32"/>
  <c r="E599" i="32"/>
  <c r="F599" i="32"/>
  <c r="C600" i="32"/>
  <c r="D600" i="32"/>
  <c r="E600" i="32"/>
  <c r="F600" i="32"/>
  <c r="C601" i="32"/>
  <c r="D601" i="32"/>
  <c r="E601" i="32"/>
  <c r="F601" i="32"/>
  <c r="C602" i="32"/>
  <c r="D602" i="32"/>
  <c r="E602" i="32"/>
  <c r="F602" i="32"/>
  <c r="C603" i="32"/>
  <c r="D603" i="32"/>
  <c r="E603" i="32"/>
  <c r="F603" i="32"/>
  <c r="C604" i="32"/>
  <c r="D604" i="32"/>
  <c r="E604" i="32"/>
  <c r="F604" i="32"/>
  <c r="C605" i="32"/>
  <c r="D605" i="32"/>
  <c r="E605" i="32"/>
  <c r="F605" i="32"/>
  <c r="C606" i="32"/>
  <c r="D606" i="32"/>
  <c r="E606" i="32"/>
  <c r="F606" i="32"/>
  <c r="C607" i="32"/>
  <c r="D607" i="32"/>
  <c r="E607" i="32"/>
  <c r="F607" i="32"/>
  <c r="C608" i="32"/>
  <c r="D608" i="32"/>
  <c r="E608" i="32"/>
  <c r="F608" i="32"/>
  <c r="C609" i="32"/>
  <c r="D609" i="32"/>
  <c r="E609" i="32"/>
  <c r="F609" i="32"/>
  <c r="C610" i="32"/>
  <c r="D610" i="32"/>
  <c r="E610" i="32"/>
  <c r="F610" i="32"/>
  <c r="C611" i="32"/>
  <c r="D611" i="32"/>
  <c r="E611" i="32"/>
  <c r="F611" i="32"/>
  <c r="C612" i="32"/>
  <c r="D612" i="32"/>
  <c r="E612" i="32"/>
  <c r="F612" i="32"/>
  <c r="C613" i="32"/>
  <c r="D613" i="32"/>
  <c r="E613" i="32"/>
  <c r="F613" i="32"/>
  <c r="C614" i="32"/>
  <c r="D614" i="32"/>
  <c r="E614" i="32"/>
  <c r="F614" i="32"/>
  <c r="C615" i="32"/>
  <c r="D615" i="32"/>
  <c r="E615" i="32"/>
  <c r="F615" i="32"/>
  <c r="C616" i="32"/>
  <c r="D616" i="32"/>
  <c r="E616" i="32"/>
  <c r="F616" i="32"/>
  <c r="C617" i="32"/>
  <c r="D617" i="32"/>
  <c r="E617" i="32"/>
  <c r="F617" i="32"/>
  <c r="C618" i="32"/>
  <c r="D618" i="32"/>
  <c r="E618" i="32"/>
  <c r="F618" i="32"/>
  <c r="C619" i="32"/>
  <c r="D619" i="32"/>
  <c r="E619" i="32"/>
  <c r="F619" i="32"/>
  <c r="C620" i="32"/>
  <c r="D620" i="32"/>
  <c r="E620" i="32"/>
  <c r="F620" i="32"/>
  <c r="C621" i="32"/>
  <c r="D621" i="32"/>
  <c r="E621" i="32"/>
  <c r="F621" i="32"/>
  <c r="C622" i="32"/>
  <c r="D622" i="32"/>
  <c r="E622" i="32"/>
  <c r="F622" i="32"/>
  <c r="C623" i="32"/>
  <c r="D623" i="32"/>
  <c r="E623" i="32"/>
  <c r="F623" i="32"/>
  <c r="C624" i="32"/>
  <c r="D624" i="32"/>
  <c r="E624" i="32"/>
  <c r="F624" i="32"/>
  <c r="C625" i="32"/>
  <c r="D625" i="32"/>
  <c r="E625" i="32"/>
  <c r="F625" i="32"/>
  <c r="C626" i="32"/>
  <c r="D626" i="32"/>
  <c r="E626" i="32"/>
  <c r="F626" i="32"/>
  <c r="C627" i="32"/>
  <c r="D627" i="32"/>
  <c r="E627" i="32"/>
  <c r="F627" i="32"/>
  <c r="C628" i="32"/>
  <c r="D628" i="32"/>
  <c r="E628" i="32"/>
  <c r="F628" i="32"/>
  <c r="C629" i="32"/>
  <c r="D629" i="32"/>
  <c r="E629" i="32"/>
  <c r="F629" i="32"/>
  <c r="C630" i="32"/>
  <c r="D630" i="32"/>
  <c r="E630" i="32"/>
  <c r="F630" i="32"/>
  <c r="C631" i="32"/>
  <c r="D631" i="32"/>
  <c r="E631" i="32"/>
  <c r="F631" i="32"/>
  <c r="C632" i="32"/>
  <c r="D632" i="32"/>
  <c r="E632" i="32"/>
  <c r="F632" i="32"/>
  <c r="C633" i="32"/>
  <c r="D633" i="32"/>
  <c r="E633" i="32"/>
  <c r="F633" i="32"/>
  <c r="C634" i="32"/>
  <c r="D634" i="32"/>
  <c r="E634" i="32"/>
  <c r="F634" i="32"/>
  <c r="C635" i="32"/>
  <c r="D635" i="32"/>
  <c r="E635" i="32"/>
  <c r="F635" i="32"/>
  <c r="C636" i="32"/>
  <c r="D636" i="32"/>
  <c r="E636" i="32"/>
  <c r="F636" i="32"/>
  <c r="C637" i="32"/>
  <c r="D637" i="32"/>
  <c r="E637" i="32"/>
  <c r="F637" i="32"/>
  <c r="C638" i="32"/>
  <c r="D638" i="32"/>
  <c r="E638" i="32"/>
  <c r="F638" i="32"/>
  <c r="C639" i="32"/>
  <c r="D639" i="32"/>
  <c r="E639" i="32"/>
  <c r="F639" i="32"/>
  <c r="C640" i="32"/>
  <c r="D640" i="32"/>
  <c r="E640" i="32"/>
  <c r="F640" i="32"/>
  <c r="C641" i="32"/>
  <c r="D641" i="32"/>
  <c r="E641" i="32"/>
  <c r="F641" i="32"/>
  <c r="C642" i="32"/>
  <c r="D642" i="32"/>
  <c r="E642" i="32"/>
  <c r="F642" i="32"/>
  <c r="C643" i="32"/>
  <c r="D643" i="32"/>
  <c r="E643" i="32"/>
  <c r="F643" i="32"/>
  <c r="C644" i="32"/>
  <c r="D644" i="32"/>
  <c r="E644" i="32"/>
  <c r="F644" i="32"/>
  <c r="C645" i="32"/>
  <c r="D645" i="32"/>
  <c r="E645" i="32"/>
  <c r="F645" i="32"/>
  <c r="C646" i="32"/>
  <c r="D646" i="32"/>
  <c r="E646" i="32"/>
  <c r="F646" i="32"/>
  <c r="C647" i="32"/>
  <c r="D647" i="32"/>
  <c r="E647" i="32"/>
  <c r="F647" i="32"/>
  <c r="C648" i="32"/>
  <c r="D648" i="32"/>
  <c r="E648" i="32"/>
  <c r="F648" i="32"/>
  <c r="C649" i="32"/>
  <c r="D649" i="32"/>
  <c r="E649" i="32"/>
  <c r="F649" i="32"/>
  <c r="C650" i="32"/>
  <c r="D650" i="32"/>
  <c r="E650" i="32"/>
  <c r="F650" i="32"/>
  <c r="C651" i="32"/>
  <c r="D651" i="32"/>
  <c r="E651" i="32"/>
  <c r="F651" i="32"/>
  <c r="C652" i="32"/>
  <c r="D652" i="32"/>
  <c r="E652" i="32"/>
  <c r="F652" i="32"/>
  <c r="C653" i="32"/>
  <c r="D653" i="32"/>
  <c r="E653" i="32"/>
  <c r="F653" i="32"/>
  <c r="C654" i="32"/>
  <c r="D654" i="32"/>
  <c r="E654" i="32"/>
  <c r="F654" i="32"/>
  <c r="C655" i="32"/>
  <c r="D655" i="32"/>
  <c r="E655" i="32"/>
  <c r="F655" i="32"/>
  <c r="C656" i="32"/>
  <c r="D656" i="32"/>
  <c r="E656" i="32"/>
  <c r="F656" i="32"/>
  <c r="C657" i="32"/>
  <c r="D657" i="32"/>
  <c r="E657" i="32"/>
  <c r="F657" i="32"/>
  <c r="C658" i="32"/>
  <c r="D658" i="32"/>
  <c r="E658" i="32"/>
  <c r="F658" i="32"/>
  <c r="C659" i="32"/>
  <c r="D659" i="32"/>
  <c r="E659" i="32"/>
  <c r="F659" i="32"/>
  <c r="C660" i="32"/>
  <c r="D660" i="32"/>
  <c r="E660" i="32"/>
  <c r="F660" i="32"/>
  <c r="C661" i="32"/>
  <c r="D661" i="32"/>
  <c r="E661" i="32"/>
  <c r="F661" i="32"/>
  <c r="C662" i="32"/>
  <c r="D662" i="32"/>
  <c r="E662" i="32"/>
  <c r="F662" i="32"/>
  <c r="C663" i="32"/>
  <c r="D663" i="32"/>
  <c r="E663" i="32"/>
  <c r="F663" i="32"/>
  <c r="C664" i="32"/>
  <c r="D664" i="32"/>
  <c r="E664" i="32"/>
  <c r="F664" i="32"/>
  <c r="C665" i="32"/>
  <c r="D665" i="32"/>
  <c r="E665" i="32"/>
  <c r="F665" i="32"/>
  <c r="C666" i="32"/>
  <c r="D666" i="32"/>
  <c r="E666" i="32"/>
  <c r="F666" i="32"/>
  <c r="C667" i="32"/>
  <c r="D667" i="32"/>
  <c r="E667" i="32"/>
  <c r="F667" i="32"/>
  <c r="C668" i="32"/>
  <c r="D668" i="32"/>
  <c r="E668" i="32"/>
  <c r="F668" i="32"/>
  <c r="C669" i="32"/>
  <c r="D669" i="32"/>
  <c r="E669" i="32"/>
  <c r="F669" i="32"/>
  <c r="C670" i="32"/>
  <c r="D670" i="32"/>
  <c r="E670" i="32"/>
  <c r="F670" i="32"/>
  <c r="C671" i="32"/>
  <c r="D671" i="32"/>
  <c r="E671" i="32"/>
  <c r="F671" i="32"/>
  <c r="C672" i="32"/>
  <c r="D672" i="32"/>
  <c r="E672" i="32"/>
  <c r="F672" i="32"/>
  <c r="C673" i="32"/>
  <c r="D673" i="32"/>
  <c r="E673" i="32"/>
  <c r="F673" i="32"/>
  <c r="C674" i="32"/>
  <c r="D674" i="32"/>
  <c r="E674" i="32"/>
  <c r="F674" i="32"/>
  <c r="C675" i="32"/>
  <c r="D675" i="32"/>
  <c r="E675" i="32"/>
  <c r="F675" i="32"/>
  <c r="C676" i="32"/>
  <c r="D676" i="32"/>
  <c r="E676" i="32"/>
  <c r="F676" i="32"/>
  <c r="C677" i="32"/>
  <c r="D677" i="32"/>
  <c r="E677" i="32"/>
  <c r="F677" i="32"/>
  <c r="C678" i="32"/>
  <c r="D678" i="32"/>
  <c r="E678" i="32"/>
  <c r="F678" i="32"/>
  <c r="C679" i="32"/>
  <c r="D679" i="32"/>
  <c r="E679" i="32"/>
  <c r="F679" i="32"/>
  <c r="C680" i="32"/>
  <c r="D680" i="32"/>
  <c r="E680" i="32"/>
  <c r="F680" i="32"/>
  <c r="C681" i="32"/>
  <c r="D681" i="32"/>
  <c r="E681" i="32"/>
  <c r="F681" i="32"/>
  <c r="C682" i="32"/>
  <c r="D682" i="32"/>
  <c r="E682" i="32"/>
  <c r="F682" i="32"/>
  <c r="C683" i="32"/>
  <c r="D683" i="32"/>
  <c r="E683" i="32"/>
  <c r="F683" i="32"/>
  <c r="C684" i="32"/>
  <c r="D684" i="32"/>
  <c r="E684" i="32"/>
  <c r="F684" i="32"/>
  <c r="C685" i="32"/>
  <c r="D685" i="32"/>
  <c r="E685" i="32"/>
  <c r="F685" i="32"/>
  <c r="C686" i="32"/>
  <c r="D686" i="32"/>
  <c r="E686" i="32"/>
  <c r="F686" i="32"/>
  <c r="C687" i="32"/>
  <c r="D687" i="32"/>
  <c r="E687" i="32"/>
  <c r="F687" i="32"/>
  <c r="C688" i="32"/>
  <c r="D688" i="32"/>
  <c r="E688" i="32"/>
  <c r="F688" i="32"/>
  <c r="C689" i="32"/>
  <c r="D689" i="32"/>
  <c r="E689" i="32"/>
  <c r="F689" i="32"/>
  <c r="C690" i="32"/>
  <c r="D690" i="32"/>
  <c r="E690" i="32"/>
  <c r="F690" i="32"/>
  <c r="C691" i="32"/>
  <c r="D691" i="32"/>
  <c r="E691" i="32"/>
  <c r="F691" i="32"/>
  <c r="C692" i="32"/>
  <c r="D692" i="32"/>
  <c r="E692" i="32"/>
  <c r="F692" i="32"/>
  <c r="C693" i="32"/>
  <c r="D693" i="32"/>
  <c r="E693" i="32"/>
  <c r="F693" i="32"/>
  <c r="C694" i="32"/>
  <c r="D694" i="32"/>
  <c r="E694" i="32"/>
  <c r="F694" i="32"/>
  <c r="C695" i="32"/>
  <c r="D695" i="32"/>
  <c r="E695" i="32"/>
  <c r="F695" i="32"/>
  <c r="C696" i="32"/>
  <c r="D696" i="32"/>
  <c r="E696" i="32"/>
  <c r="F696" i="32"/>
  <c r="C697" i="32"/>
  <c r="D697" i="32"/>
  <c r="E697" i="32"/>
  <c r="F697" i="32"/>
  <c r="C698" i="32"/>
  <c r="D698" i="32"/>
  <c r="E698" i="32"/>
  <c r="F698" i="32"/>
  <c r="C699" i="32"/>
  <c r="D699" i="32"/>
  <c r="E699" i="32"/>
  <c r="F699" i="32"/>
  <c r="C700" i="32"/>
  <c r="D700" i="32"/>
  <c r="E700" i="32"/>
  <c r="F700" i="32"/>
  <c r="C701" i="32"/>
  <c r="D701" i="32"/>
  <c r="E701" i="32"/>
  <c r="F701" i="32"/>
  <c r="C702" i="32"/>
  <c r="D702" i="32"/>
  <c r="E702" i="32"/>
  <c r="F702" i="32"/>
  <c r="C703" i="32"/>
  <c r="D703" i="32"/>
  <c r="E703" i="32"/>
  <c r="F703" i="32"/>
  <c r="C704" i="32"/>
  <c r="D704" i="32"/>
  <c r="E704" i="32"/>
  <c r="F704" i="32"/>
  <c r="C705" i="32"/>
  <c r="D705" i="32"/>
  <c r="E705" i="32"/>
  <c r="F705" i="32"/>
  <c r="C706" i="32"/>
  <c r="D706" i="32"/>
  <c r="E706" i="32"/>
  <c r="F706" i="32"/>
  <c r="C707" i="32"/>
  <c r="D707" i="32"/>
  <c r="E707" i="32"/>
  <c r="F707" i="32"/>
  <c r="C708" i="32"/>
  <c r="D708" i="32"/>
  <c r="E708" i="32"/>
  <c r="F708" i="32"/>
  <c r="C709" i="32"/>
  <c r="D709" i="32"/>
  <c r="E709" i="32"/>
  <c r="F709" i="32"/>
  <c r="C710" i="32"/>
  <c r="D710" i="32"/>
  <c r="E710" i="32"/>
  <c r="F710" i="32"/>
  <c r="C711" i="32"/>
  <c r="D711" i="32"/>
  <c r="E711" i="32"/>
  <c r="F711" i="32"/>
  <c r="C712" i="32"/>
  <c r="D712" i="32"/>
  <c r="E712" i="32"/>
  <c r="F712" i="32"/>
  <c r="C713" i="32"/>
  <c r="D713" i="32"/>
  <c r="E713" i="32"/>
  <c r="F713" i="32"/>
  <c r="C714" i="32"/>
  <c r="D714" i="32"/>
  <c r="E714" i="32"/>
  <c r="F714" i="32"/>
  <c r="C715" i="32"/>
  <c r="D715" i="32"/>
  <c r="E715" i="32"/>
  <c r="F715" i="32"/>
  <c r="C716" i="32"/>
  <c r="D716" i="32"/>
  <c r="E716" i="32"/>
  <c r="F716" i="32"/>
  <c r="C717" i="32"/>
  <c r="D717" i="32"/>
  <c r="E717" i="32"/>
  <c r="F717" i="32"/>
  <c r="C718" i="32"/>
  <c r="D718" i="32"/>
  <c r="E718" i="32"/>
  <c r="F718" i="32"/>
  <c r="C719" i="32"/>
  <c r="D719" i="32"/>
  <c r="E719" i="32"/>
  <c r="F719" i="32"/>
  <c r="C720" i="32"/>
  <c r="D720" i="32"/>
  <c r="E720" i="32"/>
  <c r="F720" i="32"/>
  <c r="C721" i="32"/>
  <c r="D721" i="32"/>
  <c r="E721" i="32"/>
  <c r="F721" i="32"/>
  <c r="C722" i="32"/>
  <c r="D722" i="32"/>
  <c r="E722" i="32"/>
  <c r="F722" i="32"/>
  <c r="C723" i="32"/>
  <c r="D723" i="32"/>
  <c r="E723" i="32"/>
  <c r="F723" i="32"/>
  <c r="C724" i="32"/>
  <c r="D724" i="32"/>
  <c r="E724" i="32"/>
  <c r="F724" i="32"/>
  <c r="C725" i="32"/>
  <c r="D725" i="32"/>
  <c r="E725" i="32"/>
  <c r="F725" i="32"/>
  <c r="C726" i="32"/>
  <c r="D726" i="32"/>
  <c r="E726" i="32"/>
  <c r="F726" i="32"/>
  <c r="C727" i="32"/>
  <c r="D727" i="32"/>
  <c r="E727" i="32"/>
  <c r="F727" i="32"/>
  <c r="C728" i="32"/>
  <c r="D728" i="32"/>
  <c r="E728" i="32"/>
  <c r="F728" i="32"/>
  <c r="C729" i="32"/>
  <c r="D729" i="32"/>
  <c r="E729" i="32"/>
  <c r="F729" i="32"/>
  <c r="C730" i="32"/>
  <c r="D730" i="32"/>
  <c r="E730" i="32"/>
  <c r="F730" i="32"/>
  <c r="C731" i="32"/>
  <c r="D731" i="32"/>
  <c r="E731" i="32"/>
  <c r="F731" i="32"/>
  <c r="C732" i="32"/>
  <c r="D732" i="32"/>
  <c r="E732" i="32"/>
  <c r="F732" i="32"/>
  <c r="C733" i="32"/>
  <c r="D733" i="32"/>
  <c r="E733" i="32"/>
  <c r="F733" i="32"/>
  <c r="C734" i="32"/>
  <c r="D734" i="32"/>
  <c r="E734" i="32"/>
  <c r="F734" i="32"/>
  <c r="C735" i="32"/>
  <c r="D735" i="32"/>
  <c r="E735" i="32"/>
  <c r="F735" i="32"/>
  <c r="C736" i="32"/>
  <c r="D736" i="32"/>
  <c r="E736" i="32"/>
  <c r="F736" i="32"/>
  <c r="C737" i="32"/>
  <c r="D737" i="32"/>
  <c r="E737" i="32"/>
  <c r="F737" i="32"/>
  <c r="C738" i="32"/>
  <c r="D738" i="32"/>
  <c r="E738" i="32"/>
  <c r="F738" i="32"/>
  <c r="C739" i="32"/>
  <c r="D739" i="32"/>
  <c r="E739" i="32"/>
  <c r="F739" i="32"/>
  <c r="C740" i="32"/>
  <c r="D740" i="32"/>
  <c r="E740" i="32"/>
  <c r="F740" i="32"/>
  <c r="C741" i="32"/>
  <c r="D741" i="32"/>
  <c r="E741" i="32"/>
  <c r="F741" i="32"/>
  <c r="C742" i="32"/>
  <c r="D742" i="32"/>
  <c r="E742" i="32"/>
  <c r="F742" i="32"/>
  <c r="C743" i="32"/>
  <c r="D743" i="32"/>
  <c r="E743" i="32"/>
  <c r="F743" i="32"/>
  <c r="C744" i="32"/>
  <c r="D744" i="32"/>
  <c r="E744" i="32"/>
  <c r="F744" i="32"/>
  <c r="C745" i="32"/>
  <c r="D745" i="32"/>
  <c r="E745" i="32"/>
  <c r="F745" i="32"/>
  <c r="C746" i="32"/>
  <c r="D746" i="32"/>
  <c r="E746" i="32"/>
  <c r="F746" i="32"/>
  <c r="C747" i="32"/>
  <c r="D747" i="32"/>
  <c r="E747" i="32"/>
  <c r="F747" i="32"/>
  <c r="C748" i="32"/>
  <c r="D748" i="32"/>
  <c r="E748" i="32"/>
  <c r="F748" i="32"/>
  <c r="C749" i="32"/>
  <c r="D749" i="32"/>
  <c r="E749" i="32"/>
  <c r="F749" i="32"/>
  <c r="C750" i="32"/>
  <c r="D750" i="32"/>
  <c r="E750" i="32"/>
  <c r="F750" i="32"/>
  <c r="C751" i="32"/>
  <c r="D751" i="32"/>
  <c r="E751" i="32"/>
  <c r="F751" i="32"/>
  <c r="C752" i="32"/>
  <c r="D752" i="32"/>
  <c r="E752" i="32"/>
  <c r="F752" i="32"/>
  <c r="C753" i="32"/>
  <c r="D753" i="32"/>
  <c r="E753" i="32"/>
  <c r="F753" i="32"/>
  <c r="C754" i="32"/>
  <c r="D754" i="32"/>
  <c r="E754" i="32"/>
  <c r="F754" i="32"/>
  <c r="C755" i="32"/>
  <c r="D755" i="32"/>
  <c r="E755" i="32"/>
  <c r="F755" i="32"/>
  <c r="C756" i="32"/>
  <c r="D756" i="32"/>
  <c r="E756" i="32"/>
  <c r="F756" i="32"/>
  <c r="C757" i="32"/>
  <c r="D757" i="32"/>
  <c r="E757" i="32"/>
  <c r="F757" i="32"/>
  <c r="C758" i="32"/>
  <c r="D758" i="32"/>
  <c r="E758" i="32"/>
  <c r="F758" i="32"/>
  <c r="C759" i="32"/>
  <c r="D759" i="32"/>
  <c r="E759" i="32"/>
  <c r="F759" i="32"/>
  <c r="C760" i="32"/>
  <c r="D760" i="32"/>
  <c r="E760" i="32"/>
  <c r="F760" i="32"/>
  <c r="C761" i="32"/>
  <c r="D761" i="32"/>
  <c r="E761" i="32"/>
  <c r="F761" i="32"/>
  <c r="C762" i="32"/>
  <c r="D762" i="32"/>
  <c r="E762" i="32"/>
  <c r="F762" i="32"/>
  <c r="C763" i="32"/>
  <c r="D763" i="32"/>
  <c r="E763" i="32"/>
  <c r="F763" i="32"/>
  <c r="C764" i="32"/>
  <c r="D764" i="32"/>
  <c r="E764" i="32"/>
  <c r="F764" i="32"/>
  <c r="C765" i="32"/>
  <c r="D765" i="32"/>
  <c r="E765" i="32"/>
  <c r="F765" i="32"/>
  <c r="C766" i="32"/>
  <c r="D766" i="32"/>
  <c r="E766" i="32"/>
  <c r="F766" i="32"/>
  <c r="C767" i="32"/>
  <c r="D767" i="32"/>
  <c r="E767" i="32"/>
  <c r="F767" i="32"/>
  <c r="C768" i="32"/>
  <c r="D768" i="32"/>
  <c r="E768" i="32"/>
  <c r="F768" i="32"/>
  <c r="C769" i="32"/>
  <c r="D769" i="32"/>
  <c r="E769" i="32"/>
  <c r="F769" i="32"/>
  <c r="C770" i="32"/>
  <c r="D770" i="32"/>
  <c r="E770" i="32"/>
  <c r="F770" i="32"/>
  <c r="C771" i="32"/>
  <c r="D771" i="32"/>
  <c r="E771" i="32"/>
  <c r="F771" i="32"/>
  <c r="C772" i="32"/>
  <c r="D772" i="32"/>
  <c r="E772" i="32"/>
  <c r="F772" i="32"/>
  <c r="C773" i="32"/>
  <c r="D773" i="32"/>
  <c r="E773" i="32"/>
  <c r="F773" i="32"/>
  <c r="C774" i="32"/>
  <c r="D774" i="32"/>
  <c r="E774" i="32"/>
  <c r="F774" i="32"/>
  <c r="C775" i="32"/>
  <c r="D775" i="32"/>
  <c r="E775" i="32"/>
  <c r="F775" i="32"/>
  <c r="C776" i="32"/>
  <c r="D776" i="32"/>
  <c r="E776" i="32"/>
  <c r="F776" i="32"/>
  <c r="C777" i="32"/>
  <c r="D777" i="32"/>
  <c r="E777" i="32"/>
  <c r="F777" i="32"/>
  <c r="C778" i="32"/>
  <c r="D778" i="32"/>
  <c r="E778" i="32"/>
  <c r="F778" i="32"/>
  <c r="C779" i="32"/>
  <c r="D779" i="32"/>
  <c r="E779" i="32"/>
  <c r="F779" i="32"/>
  <c r="C780" i="32"/>
  <c r="D780" i="32"/>
  <c r="E780" i="32"/>
  <c r="F780" i="32"/>
  <c r="C781" i="32"/>
  <c r="D781" i="32"/>
  <c r="E781" i="32"/>
  <c r="F781" i="32"/>
  <c r="C782" i="32"/>
  <c r="D782" i="32"/>
  <c r="E782" i="32"/>
  <c r="F782" i="32"/>
  <c r="C783" i="32"/>
  <c r="D783" i="32"/>
  <c r="E783" i="32"/>
  <c r="F783" i="32"/>
  <c r="C784" i="32"/>
  <c r="D784" i="32"/>
  <c r="E784" i="32"/>
  <c r="F784" i="32"/>
  <c r="C785" i="32"/>
  <c r="D785" i="32"/>
  <c r="E785" i="32"/>
  <c r="F785" i="32"/>
  <c r="C786" i="32"/>
  <c r="D786" i="32"/>
  <c r="E786" i="32"/>
  <c r="F786" i="32"/>
  <c r="C787" i="32"/>
  <c r="D787" i="32"/>
  <c r="E787" i="32"/>
  <c r="F787" i="32"/>
  <c r="C788" i="32"/>
  <c r="D788" i="32"/>
  <c r="E788" i="32"/>
  <c r="F788" i="32"/>
  <c r="C789" i="32"/>
  <c r="D789" i="32"/>
  <c r="E789" i="32"/>
  <c r="F789" i="32"/>
  <c r="C790" i="32"/>
  <c r="D790" i="32"/>
  <c r="E790" i="32"/>
  <c r="F790" i="32"/>
  <c r="C791" i="32"/>
  <c r="D791" i="32"/>
  <c r="E791" i="32"/>
  <c r="F791" i="32"/>
  <c r="C792" i="32"/>
  <c r="D792" i="32"/>
  <c r="E792" i="32"/>
  <c r="F792" i="32"/>
  <c r="C793" i="32"/>
  <c r="D793" i="32"/>
  <c r="E793" i="32"/>
  <c r="F793" i="32"/>
  <c r="C794" i="32"/>
  <c r="D794" i="32"/>
  <c r="E794" i="32"/>
  <c r="F794" i="32"/>
  <c r="C795" i="32"/>
  <c r="D795" i="32"/>
  <c r="E795" i="32"/>
  <c r="F795" i="32"/>
  <c r="C796" i="32"/>
  <c r="D796" i="32"/>
  <c r="E796" i="32"/>
  <c r="F796" i="32"/>
  <c r="C797" i="32"/>
  <c r="D797" i="32"/>
  <c r="E797" i="32"/>
  <c r="F797" i="32"/>
  <c r="C798" i="32"/>
  <c r="D798" i="32"/>
  <c r="E798" i="32"/>
  <c r="F798" i="32"/>
  <c r="C799" i="32"/>
  <c r="D799" i="32"/>
  <c r="E799" i="32"/>
  <c r="F799" i="32"/>
  <c r="C800" i="32"/>
  <c r="D800" i="32"/>
  <c r="E800" i="32"/>
  <c r="F800" i="32"/>
  <c r="C801" i="32"/>
  <c r="D801" i="32"/>
  <c r="E801" i="32"/>
  <c r="F801" i="32"/>
  <c r="C802" i="32"/>
  <c r="D802" i="32"/>
  <c r="E802" i="32"/>
  <c r="F802" i="32"/>
  <c r="C803" i="32"/>
  <c r="D803" i="32"/>
  <c r="E803" i="32"/>
  <c r="F803" i="32"/>
  <c r="C804" i="32"/>
  <c r="D804" i="32"/>
  <c r="E804" i="32"/>
  <c r="F804" i="32"/>
  <c r="C805" i="32"/>
  <c r="D805" i="32"/>
  <c r="E805" i="32"/>
  <c r="F805" i="32"/>
  <c r="C806" i="32"/>
  <c r="D806" i="32"/>
  <c r="E806" i="32"/>
  <c r="F806" i="32"/>
  <c r="C807" i="32"/>
  <c r="D807" i="32"/>
  <c r="E807" i="32"/>
  <c r="F807" i="32"/>
  <c r="C808" i="32"/>
  <c r="D808" i="32"/>
  <c r="E808" i="32"/>
  <c r="F808" i="32"/>
  <c r="C809" i="32"/>
  <c r="D809" i="32"/>
  <c r="E809" i="32"/>
  <c r="F809" i="32"/>
  <c r="C810" i="32"/>
  <c r="D810" i="32"/>
  <c r="E810" i="32"/>
  <c r="F810" i="32"/>
  <c r="C811" i="32"/>
  <c r="D811" i="32"/>
  <c r="E811" i="32"/>
  <c r="F811" i="32"/>
  <c r="C812" i="32"/>
  <c r="D812" i="32"/>
  <c r="E812" i="32"/>
  <c r="F812" i="32"/>
  <c r="C813" i="32"/>
  <c r="D813" i="32"/>
  <c r="E813" i="32"/>
  <c r="F813" i="32"/>
  <c r="C814" i="32"/>
  <c r="D814" i="32"/>
  <c r="E814" i="32"/>
  <c r="F814" i="32"/>
  <c r="C815" i="32"/>
  <c r="D815" i="32"/>
  <c r="E815" i="32"/>
  <c r="F815" i="32"/>
  <c r="C816" i="32"/>
  <c r="D816" i="32"/>
  <c r="E816" i="32"/>
  <c r="F816" i="32"/>
  <c r="C817" i="32"/>
  <c r="D817" i="32"/>
  <c r="E817" i="32"/>
  <c r="F817" i="32"/>
  <c r="C818" i="32"/>
  <c r="D818" i="32"/>
  <c r="E818" i="32"/>
  <c r="F818" i="32"/>
  <c r="C819" i="32"/>
  <c r="D819" i="32"/>
  <c r="E819" i="32"/>
  <c r="F819" i="32"/>
  <c r="F4" i="32"/>
  <c r="E4" i="32"/>
  <c r="D4" i="32"/>
  <c r="C4"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546" authorId="0" shapeId="0" xr:uid="{22F5B038-47AD-423E-9F7B-C61BFB24F3AC}">
      <text>
        <r>
          <rPr>
            <b/>
            <sz val="9"/>
            <color indexed="81"/>
            <rFont val="Tahoma"/>
            <family val="2"/>
          </rPr>
          <t xml:space="preserve">Auteur:
</t>
        </r>
      </text>
    </comment>
    <comment ref="C552" authorId="0" shapeId="0" xr:uid="{6BED5384-8AF0-4C05-BEE7-F00BAC7F090A}">
      <text>
        <r>
          <rPr>
            <b/>
            <sz val="9"/>
            <color indexed="81"/>
            <rFont val="Tahoma"/>
            <family val="2"/>
          </rPr>
          <t xml:space="preserve">Auteur: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567" authorId="0" shapeId="0" xr:uid="{839738D1-1F46-42F6-8D82-B156D049A298}">
      <text>
        <r>
          <rPr>
            <b/>
            <sz val="9"/>
            <color indexed="81"/>
            <rFont val="Tahoma"/>
            <family val="2"/>
          </rPr>
          <t xml:space="preserve">Auteur: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<sst xmlns="http://schemas.openxmlformats.org/spreadsheetml/2006/main" count="11081" uniqueCount="2719">
  <si>
    <t>Codification - Revu VMI</t>
  </si>
  <si>
    <t xml:space="preserve"> Famille - Revu VMI</t>
  </si>
  <si>
    <t>1. Achats Marchandises - Negoce</t>
  </si>
  <si>
    <t>2. Etudes</t>
  </si>
  <si>
    <t>1. Animal</t>
  </si>
  <si>
    <t>1. Poids Lourds</t>
  </si>
  <si>
    <t>1. Compacteur</t>
  </si>
  <si>
    <t>1. Compresseur</t>
  </si>
  <si>
    <t>1. Consommables</t>
  </si>
  <si>
    <t>1. Consommables Plastiques</t>
  </si>
  <si>
    <t>1. Constructions Modulaires</t>
  </si>
  <si>
    <t>1. Contenants</t>
  </si>
  <si>
    <t>1. Cuve</t>
  </si>
  <si>
    <t>1. Emballage</t>
  </si>
  <si>
    <t>1. Energie</t>
  </si>
  <si>
    <t>1. Engins</t>
  </si>
  <si>
    <t>1. Equipement Isdnd</t>
  </si>
  <si>
    <t>1. Produits Chimiques</t>
  </si>
  <si>
    <t>1. Fil De Fer</t>
  </si>
  <si>
    <t>1. Filet Anti Envol</t>
  </si>
  <si>
    <t>1. Instrument De Mesure</t>
  </si>
  <si>
    <t>1. Reception Et Manutention Des Dechets</t>
  </si>
  <si>
    <t>1. Lubrifiant</t>
  </si>
  <si>
    <t>1. Equipement Industriel</t>
  </si>
  <si>
    <t>1. Machine Production Plastique</t>
  </si>
  <si>
    <t>1. Fourniture Industrielle</t>
  </si>
  <si>
    <t>1. Peinture</t>
  </si>
  <si>
    <t>1. Pneumatique</t>
  </si>
  <si>
    <t>1. Remorque</t>
  </si>
  <si>
    <t>1. Scie A Bobineaux</t>
  </si>
  <si>
    <t>1. Securite</t>
  </si>
  <si>
    <t>1. Semi-Remorque</t>
  </si>
  <si>
    <t>1. Sous Traitance</t>
  </si>
  <si>
    <t>1. Station De Lavage</t>
  </si>
  <si>
    <t>1. Transport</t>
  </si>
  <si>
    <t>1. Genie Civil</t>
  </si>
  <si>
    <t>1. Chaudiere Uve</t>
  </si>
  <si>
    <t>1. Electricite, Automates Et Instrumentation</t>
  </si>
  <si>
    <t>1. Equipement Uve</t>
  </si>
  <si>
    <t>1. Equipement Industriel Annexe</t>
  </si>
  <si>
    <t>1. Four Uve</t>
  </si>
  <si>
    <t>1. Groupe Turbo-Alternateur</t>
  </si>
  <si>
    <t>1. Reseau De Chaleur Uve</t>
  </si>
  <si>
    <t>1. Traitement Des Fumees Uve</t>
  </si>
  <si>
    <t>1. Traitement Mecano-Biologique</t>
  </si>
  <si>
    <t>1. Valorisation Biogaz</t>
  </si>
  <si>
    <t>2. Controles Et Analyses Reglementaires</t>
  </si>
  <si>
    <t>2. Cadeaux Clients</t>
  </si>
  <si>
    <t>2. Commissions</t>
  </si>
  <si>
    <t>2. Documentation</t>
  </si>
  <si>
    <t>2. Dons Et Pourboires</t>
  </si>
  <si>
    <t>2. Epi</t>
  </si>
  <si>
    <t>2. Equipement De Bureau</t>
  </si>
  <si>
    <t>2. Equipement De Securite</t>
  </si>
  <si>
    <t>2. Evenementiel</t>
  </si>
  <si>
    <t>2. Facility Management</t>
  </si>
  <si>
    <t>2. Flotte Automobile</t>
  </si>
  <si>
    <t>2. Frais/ Redevance</t>
  </si>
  <si>
    <t>2. Informatique</t>
  </si>
  <si>
    <t>2. Loyers</t>
  </si>
  <si>
    <t>2. Marketing Et Communication</t>
  </si>
  <si>
    <t>2. Messagerie</t>
  </si>
  <si>
    <t>2. Prestations Intellectuelles</t>
  </si>
  <si>
    <t>2. Ressources Humaines</t>
  </si>
  <si>
    <t>2. Restauration</t>
  </si>
  <si>
    <t>2. Sponsoring/ Mecenat</t>
  </si>
  <si>
    <t>2. Vetements De Travail</t>
  </si>
  <si>
    <t>2. Voyages Et Deplacement</t>
  </si>
  <si>
    <t>3. Matiere Premiere</t>
  </si>
  <si>
    <t>Total général</t>
  </si>
  <si>
    <t>Compte comptable</t>
  </si>
  <si>
    <t>Nicolas ROUX</t>
  </si>
  <si>
    <t>Jennifer LALLEMENT</t>
  </si>
  <si>
    <t>Sébastien HUART</t>
  </si>
  <si>
    <t>Vincent GROULT</t>
  </si>
  <si>
    <t>Camille BONNAVE</t>
  </si>
  <si>
    <t>Laurent CHRETIEN</t>
  </si>
  <si>
    <t>Thomas THEVENON</t>
  </si>
  <si>
    <t>Claire BOURSINHAC</t>
  </si>
  <si>
    <t>Alexandre MARTIN</t>
  </si>
  <si>
    <t>01.01  CONTENANT</t>
  </si>
  <si>
    <t>02.01  FOUR - CHAUDIERE</t>
  </si>
  <si>
    <t>02.03  TRAITEMENT FUMEE</t>
  </si>
  <si>
    <t>02.05  GROUPE TURBO ALTERNATEUR - TURBINE</t>
  </si>
  <si>
    <t>03.01  PONT BASCULE - PORTIQUE</t>
  </si>
  <si>
    <t>03.02  EQUIPEMENT LEVAGE</t>
  </si>
  <si>
    <t>03.04  CIRCUIT EAU - VAPEUR</t>
  </si>
  <si>
    <t>03.06  MOTEUR</t>
  </si>
  <si>
    <t>03.07  POMPE</t>
  </si>
  <si>
    <t>03.09  BROYEUR</t>
  </si>
  <si>
    <t>03.10  EQUIPEMENT TRI</t>
  </si>
  <si>
    <t>03.12  PRESSE</t>
  </si>
  <si>
    <t>03.14  CUVE STOCKAGE - SILO</t>
  </si>
  <si>
    <t>03.16  CONVOYEUR</t>
  </si>
  <si>
    <t>03.17  MALAXEUR</t>
  </si>
  <si>
    <t>03.19  MACHINE PRODUCTION PLASTIQUE</t>
  </si>
  <si>
    <t>03.21  PRODUCTION AIR</t>
  </si>
  <si>
    <t>03.22  TRAITEMENT AIR</t>
  </si>
  <si>
    <t>03.24  VALORISATION BIOGAZ</t>
  </si>
  <si>
    <t>03.25  TRAITEMENT LIXIVIAT</t>
  </si>
  <si>
    <t>04.01  REACTIF</t>
  </si>
  <si>
    <t>04.02  REACTIF EAU</t>
  </si>
  <si>
    <t>04.03  FILTRATION</t>
  </si>
  <si>
    <t>04.04  PRODUIT CONDITIONNEMENT</t>
  </si>
  <si>
    <t>04.05  DESINFECTANT</t>
  </si>
  <si>
    <t>04.06  ADJUVANT - COLORANT</t>
  </si>
  <si>
    <t>05.01  ENGIN LEVAGE</t>
  </si>
  <si>
    <t>05.03  ENGIN MANUTENTION</t>
  </si>
  <si>
    <t>05.05  POIDS LOURD</t>
  </si>
  <si>
    <t>05.07  REMORQUE - SEMI REMORQUE</t>
  </si>
  <si>
    <t>05.09  PNEUMATIQUE</t>
  </si>
  <si>
    <t>06.01  CARBURANT</t>
  </si>
  <si>
    <t>06.02  STATION SERVICE - BORNE</t>
  </si>
  <si>
    <t>06.04  LUBRIFIANT - HUILE - GRAISSE</t>
  </si>
  <si>
    <t>06.05  GAZ INDUSTRIEL</t>
  </si>
  <si>
    <t>06.06  GAZ NATUREL</t>
  </si>
  <si>
    <t>06.07  ELECTRICITE</t>
  </si>
  <si>
    <t>06.08  EAU</t>
  </si>
  <si>
    <t>07.01  FILET ANTIENVOL</t>
  </si>
  <si>
    <t>07.02  FIL DE FER</t>
  </si>
  <si>
    <t>07.03  FOURNITURE INDUSTRIELLE</t>
  </si>
  <si>
    <t>07.04  PEINTURE</t>
  </si>
  <si>
    <t>07.05  EMBALLAGE</t>
  </si>
  <si>
    <t>08.01  HAUTE TENSION</t>
  </si>
  <si>
    <t>08.03  BASSE TENSION</t>
  </si>
  <si>
    <t>08.05  CONTROLE PROCESS - AUTOMATISME</t>
  </si>
  <si>
    <t>08.07  MATERIEL ELECTRIQUE</t>
  </si>
  <si>
    <t>08.08  GROUPE ELECTROGENE - MATERIEL NEUF</t>
  </si>
  <si>
    <t>09.01  PARAMETRE PHYSICOCHIMIQUE</t>
  </si>
  <si>
    <t>09.03  METROLOGIE - ETALONNAGE</t>
  </si>
  <si>
    <t>10.06  CONSTRUCTION MODULAIRE</t>
  </si>
  <si>
    <t>10.08  ETANCHEITE - MATERIAU</t>
  </si>
  <si>
    <t>10.11  TERRASSEMENT - MATERIAU</t>
  </si>
  <si>
    <t>14.01  EPI - VETEMENT TRAVAIL - DEFIBRILATEUR</t>
  </si>
  <si>
    <t>14.03  DETECTION GAZ - MATERIEL PORTABLE</t>
  </si>
  <si>
    <t>14.05  SECURITE INCENDIE</t>
  </si>
  <si>
    <t>15.02  MARKETING - COMMUNICATION</t>
  </si>
  <si>
    <t>16.01  COPIEUR - IMPRIMANTE</t>
  </si>
  <si>
    <t>16.03  MATERIEL INFORMATIQUE</t>
  </si>
  <si>
    <t>16.04  SOFTWARE - LICENCE LOGICIEL</t>
  </si>
  <si>
    <t>16.06  TELEPHONIE - INTERNET</t>
  </si>
  <si>
    <t>18.01  VL - ACHAT NEUF</t>
  </si>
  <si>
    <t>20.02 CONSOMMABLE SANITAIRE</t>
  </si>
  <si>
    <t>20.03  EQUIPEMENT BUREAU</t>
  </si>
  <si>
    <t>20.06  RESTAURATION</t>
  </si>
  <si>
    <t>20.08  MACHINE A AFFRANCHIR - MISE SOUS PLI - MATERIEL NEUF</t>
  </si>
  <si>
    <t>20.10  ANIMAL</t>
  </si>
  <si>
    <t>21.01  ACHAT MATIERE</t>
  </si>
  <si>
    <t>21.02  MARCHANDISE POUR REVENTE - NEGOCE</t>
  </si>
  <si>
    <t>20.09  MESSAGERIE - PRESTATION - LOCATION</t>
  </si>
  <si>
    <t>20.07  PRESTATAIRE CANTINE</t>
  </si>
  <si>
    <t>20.05  VOYAGE - DEPLACEMENT</t>
  </si>
  <si>
    <t>20.04  FONTAINE EAU - LOCATION</t>
  </si>
  <si>
    <t>20.01 SERVICES GENERAUX - PRESTATION</t>
  </si>
  <si>
    <t>19.06  CONSULTANT - PORTAGE - PERSONNEL DETACHE</t>
  </si>
  <si>
    <t>19.05  RECRUTEMENT - PRESTATION</t>
  </si>
  <si>
    <t>19.04  MEDECINE DU TRAVAIL</t>
  </si>
  <si>
    <t>19.03  INTERIM</t>
  </si>
  <si>
    <t>19.02  COTISATION SYNDICALE</t>
  </si>
  <si>
    <t>19.01  FORMATION</t>
  </si>
  <si>
    <t>18.07  VU - AMENAGEMENT</t>
  </si>
  <si>
    <t>18.06  VL - ENTRETIEN - REPARATION</t>
  </si>
  <si>
    <t>18.05  VL - GEOLOCALISATION</t>
  </si>
  <si>
    <t>18.04  VL - CONTROLE TECHNIQUE</t>
  </si>
  <si>
    <t>18.03  VL - CARTE GRISE - VIGNETTE</t>
  </si>
  <si>
    <t>18.02  VL - LOCATION LLD - LMD</t>
  </si>
  <si>
    <t>17.07  HONORAIRE</t>
  </si>
  <si>
    <t>17.06  IMPOT - TAXE - LOYER</t>
  </si>
  <si>
    <t>17.05  TRADUCTION</t>
  </si>
  <si>
    <t>17.04 MOE - AMOA</t>
  </si>
  <si>
    <t>17.03  BUREAU ETUDE EXTERNE</t>
  </si>
  <si>
    <t>17.02  ASSURANCE</t>
  </si>
  <si>
    <t>17.01  AGENCE DE COMMUNICATION</t>
  </si>
  <si>
    <t>16.05  PRESTATION INFORMATIQUE</t>
  </si>
  <si>
    <t>16.02  COPIEUR - IMPRIMANTE - MAINTENANCE - LOCATION</t>
  </si>
  <si>
    <t>15.04  SPONSORING - MECENAT</t>
  </si>
  <si>
    <t>15.03  MARKETING - COMMUNICATION - PRESTATION</t>
  </si>
  <si>
    <t>15.01  EVENEMENTIEL</t>
  </si>
  <si>
    <t>14.06  SECURITE INCENDIE - MAINTENANCE</t>
  </si>
  <si>
    <t>14.04  DETECTION GAZ - MAINTENANCE - VERIFICATION</t>
  </si>
  <si>
    <t>14.02  VETEMENT TRAVAIL  - MAINTENANCE - SERVICE</t>
  </si>
  <si>
    <t>13.02  LOGISTIQUE</t>
  </si>
  <si>
    <t>13.01  TRANSPORT</t>
  </si>
  <si>
    <t>12.03  SOUS-TRAITANCE</t>
  </si>
  <si>
    <t>12.02  PRESTATION</t>
  </si>
  <si>
    <t>12.01  TRAITEMENT</t>
  </si>
  <si>
    <t>11.05  ETUDE SOL - TERRAIN</t>
  </si>
  <si>
    <t>11.04  PREVENTION - SECURITE</t>
  </si>
  <si>
    <t>11.03  CERTIFICATION - ISO</t>
  </si>
  <si>
    <t>11.02  CONTROLE REGLEMENTAIRE</t>
  </si>
  <si>
    <t>11.01  ANALYSE - LABORATOIRE - QUALITE</t>
  </si>
  <si>
    <t>10.12  TERRASSEMENT - POSE - SERVICE</t>
  </si>
  <si>
    <t>10.10  DEMANTELEMENT - DESAMIANTAGE</t>
  </si>
  <si>
    <t>10.09  ETANCHEITE - TRAVAUX</t>
  </si>
  <si>
    <t>10.07  CONSTRUCTION MODULAIRE CHANTIER - LOCATION</t>
  </si>
  <si>
    <t>10.05  CONSTRUCTION INFRASTRUCTURE - BATIMENT</t>
  </si>
  <si>
    <t>10.04  PROJET CLES EN MAINS ELECTRICITE - AUTOMATISME</t>
  </si>
  <si>
    <t>10.03  GENIE ELECTRIQUE - TRAVAUX</t>
  </si>
  <si>
    <t>10.02  PROCESS INDUSTRIEL</t>
  </si>
  <si>
    <t>10.01  GENIE CIVIL - TRAVAUX PUBLICS</t>
  </si>
  <si>
    <t>09.04  METROLOGIE - ETALONNAGE - LOCATION - PRESTATION</t>
  </si>
  <si>
    <t>09.02  ANALYSE GAZ - MAINTENANCE - SERVICE</t>
  </si>
  <si>
    <t>08.09  GROUPE ELECTROGENE - MAINTENANCE - SERVICE</t>
  </si>
  <si>
    <t>08.06  CONTROLE PROCESS - AUTOMATISME - MAINTENANCE- SERVICE</t>
  </si>
  <si>
    <t>08.04  EQUIPEMENT BT - MAINTENANCE - SERVICE</t>
  </si>
  <si>
    <t>08.02  EQUIPEMENT HT - MAINTENANCE - SERVICE</t>
  </si>
  <si>
    <t>06.03  STATION SERVICE - BORNE - MAINTENANCE - SERVICE</t>
  </si>
  <si>
    <t>05.10  PNEUMATIQUE - MAINTENANCE - SERVICE</t>
  </si>
  <si>
    <t>05.08  REMORQUE - SEMI REMORQUE - MAINTENANCE- SERVICE</t>
  </si>
  <si>
    <t>05.06  POIDS LOURD MAINTENANCE - SERVICE</t>
  </si>
  <si>
    <t>05.04  ENGIN MANUTENTION - MAINTENANCE - SERVICE</t>
  </si>
  <si>
    <t>05.02  ENGIN LEVAGE - MAINTENANCE - SERVICE</t>
  </si>
  <si>
    <t>03.27  MAINTENANCE GENERALE INDUSTRIELLE</t>
  </si>
  <si>
    <t>03.26  TRAITEMENT LIXIVIAT - VALO BIOGAZ - MAINTENANCE - SERVICE</t>
  </si>
  <si>
    <t>03.23  PRODUCTION - TRAITEMENT AIR - MAINTENANCE - SERVICE</t>
  </si>
  <si>
    <t>03.20  MACHINE PRODUCTION PLASTIQUE - MAINTENANCE - SERVICE</t>
  </si>
  <si>
    <t>03.18  MALAXEUR - CONVOYEUR- MAINTENANCE - SERVICE</t>
  </si>
  <si>
    <t>03.15  CUVE STOCKAGE - SILO - MAINTENANCE - SERVICE</t>
  </si>
  <si>
    <t>03.13  PRESSE - MAINTENANCE - SERVICE</t>
  </si>
  <si>
    <t>03.11 EQUIPEMENT TRI - BROYEUR - MAINTENANCE - SERVICE</t>
  </si>
  <si>
    <t>03.08  POMPE - MOTEUR - MAINTENANCE - SERVICE</t>
  </si>
  <si>
    <t>03.05  CIRCUIT EAU - VAPEUR - MAINTENANCE - SERVICE</t>
  </si>
  <si>
    <t>03.03  EQUIPEMENT LEVAGE - PONT BASCULE - PORTIQUE - MAINTENANCE - SERVICE</t>
  </si>
  <si>
    <t>02.06  GROUPE TURBO ALTERNATEUR - TURBINE - MAINTENANCE - SERVICE</t>
  </si>
  <si>
    <t>02.04  TRAITEMENT FUMEE - MAINTENANCE - SERVICE</t>
  </si>
  <si>
    <t>02.02  FOUR - CHAUDIERE - MAINTENANCE - SERVICE</t>
  </si>
  <si>
    <t>01.02  CONTENANT - MAINTENANCE - SERVICE</t>
  </si>
  <si>
    <t>SOUS-FAMILLES  -  NIVEAU 2</t>
  </si>
  <si>
    <t>CATEGORIES  -  NIVEAU 3</t>
  </si>
  <si>
    <t>01.01.01  ARMOIRE DMD - DMS</t>
  </si>
  <si>
    <t>01.01.02  BAC ROULANT - MATERIEL NEUF</t>
  </si>
  <si>
    <t>01.01.03  BAC ROULANT - ACCESSOIRE - PIECE</t>
  </si>
  <si>
    <t>01.01.04  BENNE - BORNE - CAISSON - COLONNE AV - MATERIEL NEUF</t>
  </si>
  <si>
    <t>01.01.05  BENNE - BORNE - CAISSON - COLONNE AV - ACCESSOIRE - PIECE</t>
  </si>
  <si>
    <t>01.01.06  BIG BAG</t>
  </si>
  <si>
    <t>01.01.07  CAISSE GRILLAGEE</t>
  </si>
  <si>
    <t>01.01.08  CAISSE PALETTE - RIGIDE</t>
  </si>
  <si>
    <t>01.01.09  CAISSON MARITIME</t>
  </si>
  <si>
    <t>01.01.10  PLOMB</t>
  </si>
  <si>
    <t>01.01.11  ROLL</t>
  </si>
  <si>
    <t>01.01.12  SAC</t>
  </si>
  <si>
    <t>01.01.13  COMPACTEUR MONOBLOC- MATERIEL NEUF</t>
  </si>
  <si>
    <t>01.01.14  COMPACTEUR MONOBLOC- ACCESSOIRE - PIECE</t>
  </si>
  <si>
    <t>01.01.15  COMPACTEUR POSTE FIXE- MATERIEL NEUF</t>
  </si>
  <si>
    <t>01.01.16  COMPACTEUR POSTE FIXE- ACCESSOIRE - PIECE</t>
  </si>
  <si>
    <t>01.02.01  BAC ROULANT - MAINTENANCE - SERVICE</t>
  </si>
  <si>
    <t>01.02.02  BENNE - BORNE - CAISSON - COLONNE AV - MAINTENANCE - SERVICE</t>
  </si>
  <si>
    <t>01.02.03  COMPACTEUR MONOBLOC- MAINTENANCE - SERVICE</t>
  </si>
  <si>
    <t>01.02.04  COMPACTEUR POSTE FIXE- MAINTENANCE - SERVICE</t>
  </si>
  <si>
    <t>02.01.01  REFRACTAIRE - MATERIEL NEUF</t>
  </si>
  <si>
    <t>02.01.02  PIECE DE FONDERIE CHAUDIERE - FOUR - MATERIEL NEUF</t>
  </si>
  <si>
    <t>02.01.03  TUBE - ELEMENT CHAUDIERE - MATERIEL NEUF</t>
  </si>
  <si>
    <t>02.01.04  BRULEUR - MATERIEL NEUF</t>
  </si>
  <si>
    <t>02.01.05  BRULEUR - ACCESSOIRE - PIECE</t>
  </si>
  <si>
    <t>02.01.06  SYSTEME NETTOYAGE CHAUDIERE EN MARCHE - MATERIEL NEUF</t>
  </si>
  <si>
    <t>02.01.07  SYSTÈME NETTOYAGE CHAUDIERE EN MARCHE - ACCESSOIRE - PIECE</t>
  </si>
  <si>
    <t>02.01.08  CHAUDIERE - REVAMPING</t>
  </si>
  <si>
    <t>02.01.09  EXTRACTEUR MACHEFERS - MATERIEL NEUF</t>
  </si>
  <si>
    <t>02.01.10  EXTRACTEUR MACHEFERS - ACCESSOIRE - PIECE</t>
  </si>
  <si>
    <t>02.01.11  GRILLE - MATERIEL NEUF</t>
  </si>
  <si>
    <t>02.01.12  GRILLE - ACCESSOIRE - PIECE</t>
  </si>
  <si>
    <r>
      <t>02.01.13  GUILLOTINE -</t>
    </r>
    <r>
      <rPr>
        <sz val="11"/>
        <rFont val="Calibri"/>
        <family val="2"/>
        <scheme val="minor"/>
      </rPr>
      <t xml:space="preserve"> MATERIEL NEUF</t>
    </r>
  </si>
  <si>
    <t>02.01.14  GUILLOTINE - ACCESSOIRE - PIECE</t>
  </si>
  <si>
    <t>02.02.01  REFRACTAIRE - MAINTENANCE - SERVICE</t>
  </si>
  <si>
    <t>02.02.02  PIECE DE FONDERIE CHAUDIERE - FOUR - MAINTENANCE - SERVICE</t>
  </si>
  <si>
    <t>02.02.03  TUBE - ELEMENT CHAUDIERE - MAINTENANCE - SERVICE</t>
  </si>
  <si>
    <t>02.02.04  BRULEUR - MAINTENANCE - SERVICE</t>
  </si>
  <si>
    <t>02.02.05  SYSTÈME NETTOYAGE CHAUDIERE EN MARCHE - MAINTENANCE - SERVICE</t>
  </si>
  <si>
    <t>02.02.06  EXTRACTEUR MACHEFERS - MAINTENANCE - SERVICE</t>
  </si>
  <si>
    <t>02.02.07  GRILLE - MAINTENANCE - SERVICE</t>
  </si>
  <si>
    <t>02.02.08  GUILLOTINE - MAINTENANCE - SERVICE</t>
  </si>
  <si>
    <t>02.03.01  VENTILATEUR EXTRACTION - MATERIEL NEUF</t>
  </si>
  <si>
    <t>02.03.02  ALIMENTATION - INJECTION REACTIF</t>
  </si>
  <si>
    <t>02.03.03  MANCHE DE FILTRE - MATERIEL NEUF</t>
  </si>
  <si>
    <t>02.03.04  CATALYSEUR - MATERIEL NEUF</t>
  </si>
  <si>
    <t>02.04.01  VENTILATEUR EXTRACTION - MAINTENANCE - SERVICE</t>
  </si>
  <si>
    <t>02.04.02  MANCHE DE FILTRE - POSE - SERVICE</t>
  </si>
  <si>
    <t>02.04.03  CATALYSEUR - POSE - SERVICE</t>
  </si>
  <si>
    <t>02.05.01  TURBINE  - MATERIEL NEUF</t>
  </si>
  <si>
    <t>02.05.02  REDUCTEUR  - MATERIEL NEUF</t>
  </si>
  <si>
    <t>02.05.03  ALTERNATEUR  - MATERIEL NEUF</t>
  </si>
  <si>
    <t>02.05.04  TURBINE - REDUCTEUR - ALTERNATEUR - ACCESSOIRE - PIECE</t>
  </si>
  <si>
    <t>02.06.01  GROUPE TURBO ALTERNATEUR - TURBINE - MAINTENANCE - SERVICE</t>
  </si>
  <si>
    <t>03.01.01  PONT BASCULE - MATERIEL NEUF</t>
  </si>
  <si>
    <t>03.01.02  PONT BASCULE - ACCESSOIRE - PIECE</t>
  </si>
  <si>
    <t>03.01.03  BORNE DE PESEE - MATERIEL NEUF</t>
  </si>
  <si>
    <t>03.01.04  BORNE DE PESEE - ACCESSOIRE - PIECE</t>
  </si>
  <si>
    <t>03.01.05  BASCULE - MATERIEL NEUF</t>
  </si>
  <si>
    <t>03.01.06  BASCULE - ACCESSOIRE - PIECE</t>
  </si>
  <si>
    <t>03.01.07  PORTIQUE RADIOACTIVITE - MATERIEL NEUF</t>
  </si>
  <si>
    <t>03.01.08  PORTIQUE RADIOACTIVITE - ACCESSOIRE - PIECE</t>
  </si>
  <si>
    <t>03.02.01  PONT ROULANT - MATERIEL NEUF</t>
  </si>
  <si>
    <t>03.02.02  PONT ROULANT - ACCESSOIRE - PIECE</t>
  </si>
  <si>
    <t>03.02.03  PALAN - MATERIEL NEUF</t>
  </si>
  <si>
    <t>03.02.04  POTENCE - MATERIEL NEUF</t>
  </si>
  <si>
    <t>03.02.05  PORTIQUE - MATERIEL NEUF</t>
  </si>
  <si>
    <t>03.02.06  GRAPPIN OM - MATERIEL NEUF</t>
  </si>
  <si>
    <t>03.02.07  GRAPPIN OM - ACCESSOIRE - PIECE</t>
  </si>
  <si>
    <t>03.02.08  GRUE PORTATIVE - MATERIEL NEUF</t>
  </si>
  <si>
    <t>03.03.01  PONT ROULANT - MAINTENANCE - SERVICE</t>
  </si>
  <si>
    <t>03.03.02  PALAN - MAINTENANCE - SERVICE</t>
  </si>
  <si>
    <t>03.03.03  POTENCE - MAINTENANCE - SERVICE</t>
  </si>
  <si>
    <t>03.03.04  PORTIQUE - MAINTENANCE - SERVICE</t>
  </si>
  <si>
    <t>03.03.05  GRAPPIN OM - MAINTENANCE - SERVICE</t>
  </si>
  <si>
    <t>03.03.06  GRUE PORTATIVE - MAINTENANCE - SERVICE</t>
  </si>
  <si>
    <t>03.03.07  PONT BASCULE - MAINTENANCE - SERVICE</t>
  </si>
  <si>
    <t>03.03.08  BORNE DE PESEE - MAINTENANCE - SERVICE</t>
  </si>
  <si>
    <t>03.03.09  BASCULE - MAINTENANCE - SERVICE</t>
  </si>
  <si>
    <t>03.03.10  PORTIQUE RADIOACTIVITE - MAINTENANCE - SERVICE</t>
  </si>
  <si>
    <t>03.04.01  ECHANGEUR CHALEUR - MATERIEL NEUF</t>
  </si>
  <si>
    <t>03.04.02  ECHANGEUR CHALEUR - ACCESSOIRE - PIECE</t>
  </si>
  <si>
    <t>03.04.03  AEROCONDENSEUR - MATERIEL NEUF</t>
  </si>
  <si>
    <t>03.04.04  AEROCONDENSEUR -  ACCESSOIRE - PIECE</t>
  </si>
  <si>
    <t>03.04.05  AEROREFRIGERANT - MATERIEL NEUF</t>
  </si>
  <si>
    <t>03.04.06  AEROREFRIGERANT - ACCESSOIRE - PIECE</t>
  </si>
  <si>
    <t>03.04.07  VIS CHAUFFANTE - MATERIEL NEUF</t>
  </si>
  <si>
    <t>03.04.08  VIS CHAUFFANTE - ACCESSOIRE - PIECE</t>
  </si>
  <si>
    <t>03.04.09  BACHE ALIMENTAIRE - DEGAZEUR</t>
  </si>
  <si>
    <t>03.05.01  ECHANGEUR CHALEUR - MAINTENANCE - SERVICE</t>
  </si>
  <si>
    <t>03.05.02  AEROCONDENSEUR -  MAINTENANCE - SERVICE</t>
  </si>
  <si>
    <t>03.05.03  AEROREFRIGERANT - MAINTENANCE - SERVICE</t>
  </si>
  <si>
    <t>03.05.04  VIS CHAUFFANTE - MAINTENANCE - SERVICE</t>
  </si>
  <si>
    <t>03.06.01  MOTEUR - MATERIEL NEUF</t>
  </si>
  <si>
    <t>03.06.02  MOTEUR - ACCESSOIRE - PIECE</t>
  </si>
  <si>
    <t>03.07.01  POMPE ALIMENTAIRE - MATERIEL NEUF</t>
  </si>
  <si>
    <t>03.07.02  POMPE ALIMENTAIRE - ACCESSOIRE - PIECE</t>
  </si>
  <si>
    <t>03.07.03  POMPE EXTRACTION CONDENSAT - MATERIEL NEUF</t>
  </si>
  <si>
    <t>03.07.04  POMPE EXTRACTION CONDENSAT - ACCESSOIRE - PIECE</t>
  </si>
  <si>
    <t>03.07.05  POMPE EAU BRUTE - MATERIEL NEUF</t>
  </si>
  <si>
    <t>03.07.06  POMPE EAU BRUTE - ACCESSOIRE - PIECE</t>
  </si>
  <si>
    <t>03.07.07  POMPE EAU DEMINERALISEE - MATERIEL NEUF</t>
  </si>
  <si>
    <t>03.07.08  POMPE EAU DEMINERALISEE - ACCESSOIRE - PIECE</t>
  </si>
  <si>
    <t>03.07.09  AUTRE POMPE - MATERIEL NEUF</t>
  </si>
  <si>
    <t>03.07.10  AUTRE POMPE - ACCESSOIRE - PIECE</t>
  </si>
  <si>
    <t>03.08.01  POMPE ALIMENTAIRE - MAINTENANCE - SERVICE</t>
  </si>
  <si>
    <t>03.08.02  POMPE EXTRACTION CONDENSAT - MAINTENANCE - SERVICE</t>
  </si>
  <si>
    <t>03.08.03  POMPE EAU BRUTE - MAINTENANCE - SERVICE</t>
  </si>
  <si>
    <t>03.08.04  POMPE EAU DEMINERALISEE - MAINTENANCE - SERVICE</t>
  </si>
  <si>
    <t>03.08.05  AUTRE POMPE - MAINTENANCE - SERVICE</t>
  </si>
  <si>
    <t>03.08.06  MOTEUR - MAINTENANCE - SERVICE</t>
  </si>
  <si>
    <t>03.09.01  BROYEUR BOIS - MATERIEL NEUF</t>
  </si>
  <si>
    <t>03.09.02  BROYEUR DECHETS VERTS - MATERIEL NEUF</t>
  </si>
  <si>
    <t>03.09.03  BROYEUR DI - MATERIEL NEUF</t>
  </si>
  <si>
    <t>03.09.04  BROYEUR METAL- MATERIEL NEUF</t>
  </si>
  <si>
    <t>03.09.05  BROYEUR PLASTIQUE - MATERIEL NEUF</t>
  </si>
  <si>
    <t>03.09.06  BROYEUR BICAR - MATERIEL NEUF</t>
  </si>
  <si>
    <t>03.09.07  BROYEUR - ACCESSOIRE - PIECE</t>
  </si>
  <si>
    <t>03.09.08  CISAILLE FERRAILLE - METAUX</t>
  </si>
  <si>
    <t>03.10.01  TRIEUR OPTIQUE - MATERIEL NEUF</t>
  </si>
  <si>
    <t>03.10.02  TRIEUR OPTIQUE - ACCESSOIRE - PIECE</t>
  </si>
  <si>
    <t>03.10.03  TROMMEL - MATERIEL NEUF</t>
  </si>
  <si>
    <t>03.10.04  TROMMEL - ACCESSOIRE - PIECE</t>
  </si>
  <si>
    <t>03.10.05  SEPARATEUR BALISTIQUE - MATERIEL NEUF</t>
  </si>
  <si>
    <t>03.10.06  SEPARATEUR BALISTIQUE - ACCESSOIRE - PIECE</t>
  </si>
  <si>
    <t>03.10.07  CRIBLE - MATERIEL NEUF</t>
  </si>
  <si>
    <t>03.10.08  CRIBLE - ACCESSOIRE - PIECE</t>
  </si>
  <si>
    <t>03.10.09  COURANT DE FOUCAULT- MATERIEL NEUF</t>
  </si>
  <si>
    <t>03.10.10  COURANT DE FOUCAULT - ACCESSOIRE - PIECE</t>
  </si>
  <si>
    <t>03.10.11  DECONDITIONNEUR - MATERIEL NEUF</t>
  </si>
  <si>
    <t>03.10.12  DECONDITIONNEUR - ACCESSOIRE - PIECE</t>
  </si>
  <si>
    <t>03.10.13  OVERBAND - MATERIEL NEUF</t>
  </si>
  <si>
    <t>03.10.14  OVERBAND - ACCESSOIRE - PIECE</t>
  </si>
  <si>
    <t>03.10.15  GUILLOTINE - MATERIEL NEUF</t>
  </si>
  <si>
    <t>03.10.16  GUILLOTINE - ACCESSOIRE - PIECE</t>
  </si>
  <si>
    <t>03.10.17  SYSTÈME D'ALIMENTATION - OUVREUR DE SACS - MATERIEL NEUF</t>
  </si>
  <si>
    <t>03.10.18  SYSTÈME D'ALIMENTATION - OUVREUR DE SACS - ACCESSOIRE - PIECE</t>
  </si>
  <si>
    <t>03.11.01  TRIEUR OPTIQUE - MAINTENANCE - SERVICE</t>
  </si>
  <si>
    <t>03.11.02  TROMMEL - MAINTENANCE - SERVICE</t>
  </si>
  <si>
    <t>03.11.03  SEPARATEUR BALISTIQUE - MAINTENANCE - SERVICE</t>
  </si>
  <si>
    <t>03.11.04  CRIBLE - MAINTENANCE - SERVICE</t>
  </si>
  <si>
    <t>03.11.05  COURANT DE FOUCAULT- MAINTENANCE - SERVICE</t>
  </si>
  <si>
    <t>03.11.06  DECONDITIONNEUR - MAINTENANCE - SERVICE</t>
  </si>
  <si>
    <t>03.11.07  OVERBAND - MAINTENANCE - SERVICE</t>
  </si>
  <si>
    <t>03.11.08  GUILLOTINE - MAINTENANCE - SERVICE</t>
  </si>
  <si>
    <t>03.11.09  SYSTÈME D'ALIMENTATION - OUVREUR DE SACS - MAINTENANCE - SERVICE</t>
  </si>
  <si>
    <t>03.11.10  BROYEUR - MAINTENANCE - SERVICE</t>
  </si>
  <si>
    <t>03.11.11  PRESTATION BROYAGE SUR SITE</t>
  </si>
  <si>
    <t>03.12.01  PRESSE A BALLE - MATERIEL NEUF</t>
  </si>
  <si>
    <t>03.12.02  PRESSE A BALLE - ACCESSOIRE - PIECE</t>
  </si>
  <si>
    <t>03.12.03  PRESSE A CANNETTE - MATERIEL NEUF</t>
  </si>
  <si>
    <t>03.12.04  PRESSE A CANNETTE - ACCESSOIRE - PIECE</t>
  </si>
  <si>
    <t>03.12.05  PRESSE A METAL - MATERIEL NEUF</t>
  </si>
  <si>
    <t>03.12.06  PRESSE A METAL - ACCESSOIRE - PIECE</t>
  </si>
  <si>
    <t>03.12.07  PRESSE A FUT - MATERIEL NEUF</t>
  </si>
  <si>
    <t>03.12.08  PRESSE A FUT - ACCESSOIRE - PIECE</t>
  </si>
  <si>
    <t>03.12.09  PRESSE A POLYSTYRENE - MATERIEL NEUF</t>
  </si>
  <si>
    <t>03.12.10  PRESSE A POLYSTYRENE - ACCESSOIRE - PIECE</t>
  </si>
  <si>
    <t>03.12.11  PRESSE REFLEX - MATERIEL NEUF</t>
  </si>
  <si>
    <t>03.12.12  PRESSE REFLEX - ACCESSOIRE - PIECE</t>
  </si>
  <si>
    <t>03.12.13  PRESSE VERTICALE - MATERIEL NEUF</t>
  </si>
  <si>
    <t>03.12.14  PRESSE VERTICALE - ACCESSOIRE - PIECE</t>
  </si>
  <si>
    <t>03.12.15  PRESSE A PAQUET - MATERIEL NEUF</t>
  </si>
  <si>
    <t>03.12.16  PRESSE A PAQUET - ACCESSOIRE - PIECE</t>
  </si>
  <si>
    <t>03.12.17  ENRUBANNEUSE - MATERIEL NEUF</t>
  </si>
  <si>
    <t>03.12.18  ENRUBANNEUSE - ACCESSOIRE - PIECE</t>
  </si>
  <si>
    <t>03.13.01  PRESSE A BALLE - MAINTENANCE - SERVICE</t>
  </si>
  <si>
    <t>03.13.02  PRESSE A CANNETTE - MAINTENANCE - SERVICE</t>
  </si>
  <si>
    <t>03.13.03  PRESSE A METAL - MAINTENANCE - SERVICE</t>
  </si>
  <si>
    <t>03.13.04  PRESSE A FUT - MAINTENANCE - SERVICE</t>
  </si>
  <si>
    <t>03.13.05  PRESSE A POLYSTYRENE - MAINTENANCE - SERVICE</t>
  </si>
  <si>
    <t>03.13.06  PRESSE REFLEX - MAINTENANCE - SERVICE</t>
  </si>
  <si>
    <t>03.13.07  PRESSE VERTICALE - MAINTENANCE - SERVICE</t>
  </si>
  <si>
    <t>03.13.08  PRESSE A PAQUET - MAINTENANCE - SERVICE</t>
  </si>
  <si>
    <t>03.13.09  ENRUBANNEUSE - MAINTENANCE - SERVICE</t>
  </si>
  <si>
    <t>03.14.01  CUVE DE STOCKAGE - MATERIEL NEUF</t>
  </si>
  <si>
    <t>03.14.02  CUVE DE STOCKAGE - ACCESSOIRE - PIECE</t>
  </si>
  <si>
    <t xml:space="preserve">03.14.03  TRAITEMENT BACTERIDICIDE - CUVE STATION </t>
  </si>
  <si>
    <t>03.14.04  SILO - MATERIEL NEUF</t>
  </si>
  <si>
    <t>03.14.05  SILO - ACCESSOIRE - PIECE</t>
  </si>
  <si>
    <t>03.14.06  TRANSFERT - MATERIEL NEUF</t>
  </si>
  <si>
    <t>03.14.07  TRANSFERT - ACCESSOIRE - PIECE</t>
  </si>
  <si>
    <t>03.15.01  SILO - MAINTENANCE</t>
  </si>
  <si>
    <t>03.15.02  TRANSFERT - MAINTENANCE</t>
  </si>
  <si>
    <t>03.16.01  CONVOYEUR A VIS - MATERIEL NEUF</t>
  </si>
  <si>
    <t>03.16.02  CONVOYEUR A VIS - ACCESSOIRE - PIECE</t>
  </si>
  <si>
    <t>03.16.03  CONVOYEUR A BANDE - MATERIEL NEUF</t>
  </si>
  <si>
    <t>03.16.04  CONVOYEUR A BANDE - BANDE DE RECHANGE</t>
  </si>
  <si>
    <t>03.16.05  CONVOYEUR A BANDE - AUTRE ACCESSOIRE - PIECE</t>
  </si>
  <si>
    <t>03.16.06  CONVOYEUR A CHAINE - MATERIEL NEUF</t>
  </si>
  <si>
    <t>03.16.07  CONVOYEUR A CHAINE - ACCESSOIRE - PIECE</t>
  </si>
  <si>
    <t>03.16.08  CONVOYEUR AUTRE - MATERIEL NEUF</t>
  </si>
  <si>
    <t>03.16.09  CONVOYEUR AUTRE - ACCESSOIRE - PIECE</t>
  </si>
  <si>
    <t>03.17.01  MALAXEUR - MATERIEL NEUF</t>
  </si>
  <si>
    <t>03.17.02  MALAXEUR - ACCESSOIRE - PIECE</t>
  </si>
  <si>
    <t>03.18.01  MALAXEUR - MAINTENANCE - SERVICE</t>
  </si>
  <si>
    <t>03.18.02  CONVOYEUR A VIS - MAINTENANCE - SERVICE</t>
  </si>
  <si>
    <t>03.18.03  CONVOYEUR A BANDE - MAINTENANCE - SERVICE</t>
  </si>
  <si>
    <t>03.18.04  CONVOYEUR A CHAINE - MAINTENANCE - SERVICE</t>
  </si>
  <si>
    <t>03.18.05  CONVOYEUR AUTRE - MAINTENANCE - SERVICE</t>
  </si>
  <si>
    <t>03.19.01  LAVAGE - MATERIEL NEUF</t>
  </si>
  <si>
    <t>03.19.02  LAVAGE - ACCESSOIRE - PIECE</t>
  </si>
  <si>
    <t>03.19.03  STEP - MATERIEL NEUF</t>
  </si>
  <si>
    <t>03.19.04  STEP - ACCESSOIRE - PIECE</t>
  </si>
  <si>
    <t>03.19.05  DOSEUR - MATERIEL NEUF</t>
  </si>
  <si>
    <t>03.19.06  DOSEUR - ACCESSOIRE - PIECE</t>
  </si>
  <si>
    <t>03.19.07  DECHIQUETEUR- MATERIEL NEUF</t>
  </si>
  <si>
    <t>03.19.08  DECHIQUETEUR - ACCESSOIRE - PIECE</t>
  </si>
  <si>
    <t>03.19.09  SEPARATION - MATERIEL NEUF</t>
  </si>
  <si>
    <t>03.19.10  SEPARATION - ACCESSOIRE - PIECE</t>
  </si>
  <si>
    <t>03.19.11  EXTRUSION - MATERIEL NEUF</t>
  </si>
  <si>
    <t>03.19.12  EXTRUSION - ACCESSOIRE - PIECE</t>
  </si>
  <si>
    <t>03.19.13  FILTRATION EXTRUDEUSE- MATERIEL NEUF</t>
  </si>
  <si>
    <t>03.19.14  FILTRATION EXTRUDEUSE - ACCESSOIRE - PIECE</t>
  </si>
  <si>
    <t>03.19.15  MICRONISATION - MATERIEL NEUF</t>
  </si>
  <si>
    <t>03.19.16  MICRONISATION - ACCESSOIRE - PIECE</t>
  </si>
  <si>
    <t>03.19.17  DECONTAMINATION - MATERIEL NEUF</t>
  </si>
  <si>
    <t>03.19.18  DECONTAMINATION - ACCESSOIRE - PIECE</t>
  </si>
  <si>
    <t>03.20.01  LAVAGE - MAINTENANCE - SERVICE</t>
  </si>
  <si>
    <t>03.20.02  STEP - MAINTENANCE - SERVICE</t>
  </si>
  <si>
    <t>03.20.03  DOSEUR - MAINTENANCE - SERVICE</t>
  </si>
  <si>
    <t>03.20.04  DECHIQUETEUR - MAINTENANCE - SERVICE</t>
  </si>
  <si>
    <t>03.20.05  SEPARATION- MAINTENANCE - SERVICE</t>
  </si>
  <si>
    <t>03.20.06 EXTRUSION - MAINTENANCE - SERVICE</t>
  </si>
  <si>
    <t>03.20.07  FILTRATION EXTRUDEUSE- MAINTENANCE - SERVICE</t>
  </si>
  <si>
    <t>03.20.08  MICRONISATION - MAINTENANCE - SERVICE</t>
  </si>
  <si>
    <t>03.20.09  DECONTAMINATION - MAINTENANCE - SERVICE</t>
  </si>
  <si>
    <t>03.21.01  VENTILATEUR - MATERIEL NEUF</t>
  </si>
  <si>
    <t>03.21.02  VENTILATEUR - ACCESSOIRE - PIECE</t>
  </si>
  <si>
    <t>03.21.03  COMPRESSEUR AIR - MATERIEL NEUF</t>
  </si>
  <si>
    <t>03.21.04  COMPRESSEUR AIR  - ACCESSOIRE - PIECE</t>
  </si>
  <si>
    <t>03.21.05  SECHEUR AIR - MATERIEL NEUF</t>
  </si>
  <si>
    <t>03.21.06  SECHEUR AIR - ACCESSOIRE - PIECE</t>
  </si>
  <si>
    <t>03.21.07  CUVE AIR - MATERIEL NEUF</t>
  </si>
  <si>
    <t>03.21.08  CUVE AIR - ACCESSOIRE - PIECE</t>
  </si>
  <si>
    <t>03.21.09  RECHAUFFEUR AIR - MATERIEL NEUF</t>
  </si>
  <si>
    <t>03.21.10  RECHAUFFEUR AIR - ACCESSOIRE - PIECE</t>
  </si>
  <si>
    <t>03.21.11  RESEAU AIR - MATERIEL NEUF</t>
  </si>
  <si>
    <t>03.21.12  RESEAU AIR - ACCESSOIRE - PIECE</t>
  </si>
  <si>
    <t>03.22.01  DEPOUSSIEREUR - MATERIEL NEUF</t>
  </si>
  <si>
    <t>03.22.02  DEPOUSSIEREUR - ACCESSOIRE - PIECE</t>
  </si>
  <si>
    <t>03.22.03  ASPIRATION CENTRALISEE - MATERIEL NEUF</t>
  </si>
  <si>
    <t>03.22.04  ASPIRATION CENTRALISEE - ACCESSOIRE - PIECE</t>
  </si>
  <si>
    <t>03.22.05  TRAITEMENT ODEURS - MATERIEL NEUF</t>
  </si>
  <si>
    <t>03.22.06  TRAITEMENT ODEURS - ACCESSOIRE - PIECE</t>
  </si>
  <si>
    <t>03.23.01  DEPOUSSIEREUR - MAINTENANCE - SERVICE</t>
  </si>
  <si>
    <t>03.23.02  ASPIRATION CENTRALISEE - MAINTENANCE - SERVICE</t>
  </si>
  <si>
    <t>03.23.03  TRAITEMENT ODEURS - -MAINTENANCE -SERVICE</t>
  </si>
  <si>
    <t>03.23.04  VENTILATEUR - MAINTENANCE - SERVICE</t>
  </si>
  <si>
    <t>03.23.05  COMPRESSEUR AIR - MAINTENANCE - SERVICE</t>
  </si>
  <si>
    <t>03.23.06  SECHEUR AIR - MAINTENANCE - SERVICE</t>
  </si>
  <si>
    <t>03.23.07  CUVE AIR - MAINTENANCE - SERVICE</t>
  </si>
  <si>
    <t>03.23.08  RECHAUFFEUR AIR - MAINTENANCE - SERVICE</t>
  </si>
  <si>
    <t>03.23.09  RESEAU AIR - MAINTENANCE - SERVICE</t>
  </si>
  <si>
    <t>03.24.01  TORCHERE - MATERIEL NEUF</t>
  </si>
  <si>
    <t>03.24.02  TORCHERE - ACCESSOIRE - PIECE</t>
  </si>
  <si>
    <t>03.24.03  GAZOMETRE</t>
  </si>
  <si>
    <t>03.24.04  DESULFURATION BIOGAZ - MATERIEL NEUF</t>
  </si>
  <si>
    <t>03.24.05  PURIFICATEUR BIOGAZ - MATERIEL NEUF</t>
  </si>
  <si>
    <t>03.24.06  PURIFICATEUR BIOGAZ - ACCESSOIRE - PIECE</t>
  </si>
  <si>
    <t>03.24.07  STATION TRAITEMENT BIOGAZ</t>
  </si>
  <si>
    <t>03.24.08  CHAUDIERE CO GENERATION</t>
  </si>
  <si>
    <t>03.24.09  MOTEUR BIOGAZ - MATERIEL NEUF</t>
  </si>
  <si>
    <t>03.24.10  MOTEUR BIOGAZ - ACCESSOIRE - PIECE</t>
  </si>
  <si>
    <t>03.25.01  STATION TRAITEMENT LIXIVIAT - MATERIEL NEUF</t>
  </si>
  <si>
    <t>03.25.02  TRAITEMENT LIXIVIAT MOBILE - MATERIEL NEUF</t>
  </si>
  <si>
    <t>03.26.01  TRAITEMENT LIXIVIAT - MAINTENANCE - SERVICE</t>
  </si>
  <si>
    <t>03.26.02  TORCHERE - MAINTENANCE - SERVICE</t>
  </si>
  <si>
    <t>03.26.03  TORCHERE - LOCATION</t>
  </si>
  <si>
    <t>03.26.04  DESULFURATION BIOGAZ - MAINTENANCE - SERVICE</t>
  </si>
  <si>
    <t>03.26.05  PURIFICATEUR BIOGAZ - MAINTENANCE - SERVICE</t>
  </si>
  <si>
    <t>03.26.06  STATION TRAITEMENT BIOGAZ - MAINTENANCE - SERVICE</t>
  </si>
  <si>
    <t>03.26.07  MOTEUR BIOGAZ - MAINTENANCE - SERVICE</t>
  </si>
  <si>
    <t>03.26.08  MOTEUR BIOGAZ - LOCATION</t>
  </si>
  <si>
    <t>03.27.01  PRESTATION - CHAUDRONNERIE - TUYAUTERIE - SERRURERIE</t>
  </si>
  <si>
    <t>03.27.02  PRESTATION - TRAVAUX SUR SITE EXPLOITATION</t>
  </si>
  <si>
    <t>03.27.03  PRESTATION - TRAVAUX SUR ECHAFAUDAGE</t>
  </si>
  <si>
    <t>03.27.04  PRESTATION - TRAVAUX CALORIFUGES</t>
  </si>
  <si>
    <t>03.27.05  PRESTATION - TRAVAUX EN HAUTEUR</t>
  </si>
  <si>
    <t>03.27.06  HYDROCURAGE</t>
  </si>
  <si>
    <t>03.27.07  NETTOYAGE CHAUDIERE</t>
  </si>
  <si>
    <t>03.27.08  NETTOYAGE AUTRE EQUIPEMENT INDUSTRIEL</t>
  </si>
  <si>
    <t>04.01.01  AMMONIAQUE ALCALI</t>
  </si>
  <si>
    <t>04.01.02  BICARBONATE DE SODIUM</t>
  </si>
  <si>
    <t>04.01.03  CARBONATE DE CALCIUM</t>
  </si>
  <si>
    <t>04.01.04  CHAUX HYDRATEE</t>
  </si>
  <si>
    <t>04.01.05  CHAUX VIVE</t>
  </si>
  <si>
    <t>04.01.06  LAIT DE CHAUX</t>
  </si>
  <si>
    <t>04.01.07  LESSIVE DE SOUDE</t>
  </si>
  <si>
    <t>04.01.08  SOUDE MICROPERLEE</t>
  </si>
  <si>
    <t>04.01.09  ACIDE CHLORHYDRIQUE</t>
  </si>
  <si>
    <t>04.01.10  ACIDE NITRIQUE</t>
  </si>
  <si>
    <t>04.01.11  ACIDE SULFURIQUE</t>
  </si>
  <si>
    <t>04.01.12  CHLORURE FERRIQUE 40%</t>
  </si>
  <si>
    <t>04.01.13  GLYCOL</t>
  </si>
  <si>
    <t>04.01.14  BISULFITE DE SODIUM</t>
  </si>
  <si>
    <t>04.01.15  CHLORURE DE SODIUM</t>
  </si>
  <si>
    <t>04.01.16  UREE LIQUIDE</t>
  </si>
  <si>
    <t>04.01.17  UREE SOLIDE</t>
  </si>
  <si>
    <t>04.02.01  EAU DEMINERALISEE</t>
  </si>
  <si>
    <t>04.02.02  EAU OSMOSEE</t>
  </si>
  <si>
    <t xml:space="preserve">04.03.01  CHARBON ACTIF </t>
  </si>
  <si>
    <t>04.03.02  COKE DE LIGNITE</t>
  </si>
  <si>
    <t>04.03.03  DIOXORBE - SIMILAIRE ARGILE</t>
  </si>
  <si>
    <t>04.03.04  RESINE ECHANGEUSE IONS</t>
  </si>
  <si>
    <t>04.03.05  SABLE POUR TRAITEMENT</t>
  </si>
  <si>
    <t>04.04.01  ANTICORROSION</t>
  </si>
  <si>
    <t>04.04.02  ANTIMOUSSE</t>
  </si>
  <si>
    <t>04.04.03  ANTIODEUR</t>
  </si>
  <si>
    <t>04.04.04  ANTITARTRE</t>
  </si>
  <si>
    <t>04.04.05  REDUCTEUR OXYGENE</t>
  </si>
  <si>
    <t>04.05.01  DESINFECTANT DASRI VIRUCID</t>
  </si>
  <si>
    <t>04.05.02  DESINFECTANT OXYDANT</t>
  </si>
  <si>
    <t>04.06.01  COLORANT</t>
  </si>
  <si>
    <t>04.06.02  ADJUVANT PRODUCTION PLASTIQUE</t>
  </si>
  <si>
    <t>05.01.01  TRANSPALETTE - MATERIEL NEUF</t>
  </si>
  <si>
    <t xml:space="preserve">05.01.02  GERBEUR - MATERIEL NEUF </t>
  </si>
  <si>
    <t>05.01.03  TRANSPALETTE - GERBEUR - ACCESSOIRE - PIECE</t>
  </si>
  <si>
    <t xml:space="preserve">05.01.04  CHARIOT ELEVATEUR - MATERIEL NEUF </t>
  </si>
  <si>
    <t>05.01.05  CHARIOT ELEVATEUR - ACCESSOIRE - PIECE</t>
  </si>
  <si>
    <t>05.01.06  CHARIOT TELESCOPIQUE- MATERIEL NEUF</t>
  </si>
  <si>
    <t>05.01.07  CHARIOT TELESCOPIQUE - ACCESSOIRE - PIECE</t>
  </si>
  <si>
    <t>05.01.08  TRACTEUR - MATERIEL NEUF</t>
  </si>
  <si>
    <t>05.01.09  TRACTEUR - ACCESSOIRE - PIECE</t>
  </si>
  <si>
    <t xml:space="preserve">05.01.10  NACELLE -  MATERIEL NEUF </t>
  </si>
  <si>
    <t>05.01.11  NACELLE - ACCESSOIRE - PIECE</t>
  </si>
  <si>
    <t xml:space="preserve">05.01.12  ENGIN LEVAGE - OCCASION </t>
  </si>
  <si>
    <t>05.02.01  TRANSPALETTE - GERBEUR - MAINTENANCE - SERVICE</t>
  </si>
  <si>
    <t>05.02.02  CHARIOT ELEVATEUR - MAINTENANCE - SERVICE</t>
  </si>
  <si>
    <t>05.02.03  CHARIOT TELESCOPIQUE - MAINTENANCE - SERVICE</t>
  </si>
  <si>
    <t>05.02.04  TRACTEUR - MAINTENANCE - SERVICE</t>
  </si>
  <si>
    <t>05.02.05  NACELLE - MAINTENANCE - SERVICE</t>
  </si>
  <si>
    <t>05.02.06  ENGIN LEVAGE - LOCATION</t>
  </si>
  <si>
    <t>05.03.01  CHARGEUSE - MATERIEL NEUF</t>
  </si>
  <si>
    <t>05.03.02  CHARGEUSE - ACCESSOIRE - PIECE</t>
  </si>
  <si>
    <t>05.03.03  COMPACTEUR PIED DE MOUTON - MATERIEL NEUF</t>
  </si>
  <si>
    <t>05.03.04  COMPACTEUR PIEDS DE MOUTON - ACCESSOIRE - PIECE</t>
  </si>
  <si>
    <t>05.03.05  COMPACTEUR A ROULEAU</t>
  </si>
  <si>
    <t>05.03.06  COMPACTEUR A ROULEAU - ACCESSOIRE - PIECE</t>
  </si>
  <si>
    <t>05.03.07  PELLE A PNEUS - MATERIEL NEUF</t>
  </si>
  <si>
    <t>05.03.08  MINI-PELLE - MATERIEL NEUF</t>
  </si>
  <si>
    <t>05.03.09  PELLE - ACCESSOIRE - PIECE</t>
  </si>
  <si>
    <t>05.03.10  BULL - TOMBEREAU - MATERIEL NEUF</t>
  </si>
  <si>
    <t>05.03.11  BULL - TOMBEREAU - ACCESSOIRE - PIECE</t>
  </si>
  <si>
    <t>05.03.12  TRACTEUR AGRICOLE - MATERIEL NEUF</t>
  </si>
  <si>
    <t>05.03.13  TRACTEUR AGRICOLE - ACCESSOIRE - PIECE</t>
  </si>
  <si>
    <t>05.03.14  ENGIN MANUTENTION - OCCASION</t>
  </si>
  <si>
    <t>05.04.01  CHARGEUSE - MAINTENANCE - SERVICE</t>
  </si>
  <si>
    <t>05.04.02  COMPACTEUR PIEDS DE MOUTON - MAINTENANCE - SERVICE</t>
  </si>
  <si>
    <t>05.04.03  COMPACTEUR A ROULEAU - MAINTENANCE - SERVICE</t>
  </si>
  <si>
    <t>05.04.04  PELLE - MAINTENANCE - SERVICE</t>
  </si>
  <si>
    <t>05.04.05  BULL - TOMBEREAU - MAINTENANCE - SERVICE</t>
  </si>
  <si>
    <t>05.04.06  TRACTEUR AGRICOLE - MAINTENANCE - SERVICE</t>
  </si>
  <si>
    <t>05.04.07  ENGIN MANUTENTION - LOCATION</t>
  </si>
  <si>
    <t>05.05.01  PL - OCCASION</t>
  </si>
  <si>
    <t xml:space="preserve">05.05.02  PL - ACCESSOIRE - PIECE  </t>
  </si>
  <si>
    <t>05.05.03  BALAYEUSE</t>
  </si>
  <si>
    <t>05.05.04  BOM -MATERIEL NEUF</t>
  </si>
  <si>
    <t>05.05.05  BRAS</t>
  </si>
  <si>
    <t>05.05.06  CHASSIS</t>
  </si>
  <si>
    <t>05.05.07  FOURGON PL - MATERIEL NEUF</t>
  </si>
  <si>
    <t>05.05.08  GRUE - GRUE PL</t>
  </si>
  <si>
    <t>05.05.09  HYDROCUREUR</t>
  </si>
  <si>
    <t>05.05.10  LAVEUSE</t>
  </si>
  <si>
    <t>05.06.01  PL- MAINTENANCE - SERVICE</t>
  </si>
  <si>
    <t xml:space="preserve">05.06.02  BOM - LOCATION </t>
  </si>
  <si>
    <t>05.06.03  FOURGON PL - LOCATION</t>
  </si>
  <si>
    <t>05.06.04  TRACTEUR PL - LOCATION</t>
  </si>
  <si>
    <t>05.07.01  PORTE CAISSON</t>
  </si>
  <si>
    <t>05.07.02  FMA</t>
  </si>
  <si>
    <t>05.07.03  BENNE TP</t>
  </si>
  <si>
    <t>05.07.04  SREM CAISSE RIGIDE</t>
  </si>
  <si>
    <t>05.07.05  TAUTLINER</t>
  </si>
  <si>
    <t>05.07.06  REMORQUE - SEMI REMORQUE - ACCESSOIRE - PIECE</t>
  </si>
  <si>
    <t>05.08.01  REMORQUE - LOCATION</t>
  </si>
  <si>
    <t xml:space="preserve">05.08.02  TAUTLINER - FMA - PLATEAU - LOCATION </t>
  </si>
  <si>
    <t>05.08.03  REMORQUE - SEMI REMORQUE - MAINTENANCE - SERVICE</t>
  </si>
  <si>
    <t>05.09.01  PNEUMATIQUE PL - MATERIEL NEUF</t>
  </si>
  <si>
    <t>05.09.02  PNEUMATIQUE VL - MATERIEL NEUF</t>
  </si>
  <si>
    <t>05.09.03  PNEUMATIQUE ENGIN - MATERIEL NEUF</t>
  </si>
  <si>
    <t>05.10.01  PNEUMATIQUE PL - MAINTENANCE - SERVICE</t>
  </si>
  <si>
    <t>05.10.02  PNEUMATIQUE VL - MAINTENANCE - SERVICE</t>
  </si>
  <si>
    <t>05.10.03  PNEUMATIQUE ENGIN - MAINTENANCE - SERVICE</t>
  </si>
  <si>
    <t>06.01.01  FUEL DOMESTIQUE</t>
  </si>
  <si>
    <t>06.01.02  HYDROGENE</t>
  </si>
  <si>
    <t>06.01.03  GNR</t>
  </si>
  <si>
    <t>06.01.04  GASOIL</t>
  </si>
  <si>
    <t>06.01.05  B100</t>
  </si>
  <si>
    <t>06.01.06  HVO</t>
  </si>
  <si>
    <t>06.01.07  ADBLUE</t>
  </si>
  <si>
    <t>06.02.01  CUVE CARBURANT - MATERIEL NEUF</t>
  </si>
  <si>
    <t>06.02.02  CUVE CARBURANT - ACCESSOIRE - PIECE</t>
  </si>
  <si>
    <t>06.02.03  STATION GAZ - MATERIEL NEUF</t>
  </si>
  <si>
    <t>06.02.04  STATION GAZ - ACCESSOIRE - PIECE</t>
  </si>
  <si>
    <t>06.02.05  BORNE ELECTRIQUE - MATERIEL NEUF</t>
  </si>
  <si>
    <t>06.02.06  BORNE ELECTRIQUE - ACCESSOIRE - PIECE</t>
  </si>
  <si>
    <t>06.02.07  STATION H2 - MATERIEL NEUF</t>
  </si>
  <si>
    <t>06.02.08  STATION H2 - ACCESSOIRE - PIECE</t>
  </si>
  <si>
    <t>06.03.01  CUVE CARBURANT - MAINTENANCE - SERVICE</t>
  </si>
  <si>
    <t>06.03.02  STATION GAZ - MAINTENANCE - SERVICE</t>
  </si>
  <si>
    <t>06.03.03  BORNE ELECTRIQUE - MAINTENANCE - SERVICE</t>
  </si>
  <si>
    <t>06.03.04  STATION H2 - MAINTENANCE - SERVICE</t>
  </si>
  <si>
    <t>06.04.01  LUBRIFIANT</t>
  </si>
  <si>
    <t>06.04.02  HUILE</t>
  </si>
  <si>
    <t>06.04.03  GRAISSE</t>
  </si>
  <si>
    <t>06.05.01  GAZ DE LABORATOIRE</t>
  </si>
  <si>
    <t>06.05.02  GAZ BOUTEILLE (PROPANE, BUTANE …)</t>
  </si>
  <si>
    <t>06.06.01  GAZ NATUREL</t>
  </si>
  <si>
    <t>06.07.01  ELECTRICITE</t>
  </si>
  <si>
    <t>06.08.01  EAU</t>
  </si>
  <si>
    <t>07.01.01  FILET ANTIENVOL</t>
  </si>
  <si>
    <t>07.02.01  FIL DE FER</t>
  </si>
  <si>
    <t>07.03.01  OUTILLAGE MECANIQUE</t>
  </si>
  <si>
    <t>07.03.02  OUTILLAGE PORTATIF</t>
  </si>
  <si>
    <t>07.03.03  SIGNALETIQUE INDUSTRIELLE</t>
  </si>
  <si>
    <t>07.03.04  TUYAU</t>
  </si>
  <si>
    <t>07.03.05  RACCORD</t>
  </si>
  <si>
    <t>07.03.06  VISSERIE - BOULONNERIE</t>
  </si>
  <si>
    <t>07.03.07  CLAPET</t>
  </si>
  <si>
    <t>07.03.08  ROBINETERIE - VANNE</t>
  </si>
  <si>
    <t>07.03.09  FILTRE</t>
  </si>
  <si>
    <t>07.03.10  AUTRE FOURNITURE - CONSOMMABLE</t>
  </si>
  <si>
    <t>07.04.01  PEINTURE</t>
  </si>
  <si>
    <t>07.05.01  EMBALLAGE</t>
  </si>
  <si>
    <t>08.01.01  TRANSFORMATEUR HT</t>
  </si>
  <si>
    <t>08.01.02  EQUIPEMENT HT - AUTRE</t>
  </si>
  <si>
    <t>08.02.01  EQUIPEMENT HT - MAINTENANCE - SERVICE</t>
  </si>
  <si>
    <t>08.03.01  ARMOIRE ELECTRIQUE BT - COMPOSANT</t>
  </si>
  <si>
    <t>08.03.02  BATTERIE</t>
  </si>
  <si>
    <t>08.03.03  DEMARREUR</t>
  </si>
  <si>
    <t>08.03.04  DISJONCTEUR - PROTECTION ELECTRIQUE</t>
  </si>
  <si>
    <t>08.03.05  ONDULEUR</t>
  </si>
  <si>
    <t>08.03.06  TRANSFORMATEUR BT</t>
  </si>
  <si>
    <t>08.03.07  VARIATEUR DE FREQUENCE</t>
  </si>
  <si>
    <t>08.03.08  AUTRE EQUIPEMENT BT</t>
  </si>
  <si>
    <t>08.04.01  EQUIPEMENT BT - MAINTENANCE - SERVICE</t>
  </si>
  <si>
    <t>08.05.01  AUTOMATISME - MATERIEL NEUF</t>
  </si>
  <si>
    <t>08.05.02  AUTOMATISME - ACCESSOIRE - PIECE</t>
  </si>
  <si>
    <t>08.05.03  SYSTÈME NUMERIQUE CONTROLE COMMANDE SNCC - MATERIEL NEUF</t>
  </si>
  <si>
    <t>08.05.04  SNCC - ACCESSOIRE - PIECE</t>
  </si>
  <si>
    <t>08.06.01  AUTOMATISME - MAINTENANCE - SERVICE</t>
  </si>
  <si>
    <t>08.06.02  SNCC - MAINTENANCE - SERVICE</t>
  </si>
  <si>
    <t>08.07.01  ECLAIRAGE - RELAMPING</t>
  </si>
  <si>
    <t>08.07.02  PROTECTION RISQUE FOUDRE</t>
  </si>
  <si>
    <t xml:space="preserve">08.07.03  MATERIEL ELECTRIQUE </t>
  </si>
  <si>
    <t>08.08.01  GROUPE ELECTROGENE - MATERIEL NEUF</t>
  </si>
  <si>
    <t>08.09.01  GROUPE ELECTROGENE - LOCATION</t>
  </si>
  <si>
    <t>08.09.02  GROUPE ELECTROGENE - MAINTENANCE</t>
  </si>
  <si>
    <t>09.01.01  ANALYSE GAZ - MATERIEL NEUF</t>
  </si>
  <si>
    <t>09.01.02  ANALYSE GAZ - ACCESSOIRE - PIECE</t>
  </si>
  <si>
    <t>09.01.03  ANALYSE REJET</t>
  </si>
  <si>
    <t>09.01.04  ANALYSE RESIDU</t>
  </si>
  <si>
    <t>09.01.05  ANALYSE - AUTRE</t>
  </si>
  <si>
    <t>09.01.06  MESURE CONDUCTIVITE - MATERIEL NEUF</t>
  </si>
  <si>
    <t>09.01.07  MESURE CONDUCTIVITE - ACCESSOIRE - PIECE</t>
  </si>
  <si>
    <t>09.01.08  MESURE PH - MATERIEL NEUF</t>
  </si>
  <si>
    <t>09.01.09  MESURE PH - ACCESSOIRE - PIECE</t>
  </si>
  <si>
    <t>09.02.01  ANALYSE GAZ - MAINTENANCE - SERVICE</t>
  </si>
  <si>
    <t>09.03.01  MESURE DEBIT</t>
  </si>
  <si>
    <t>09.03.02  MESURE PRESSION</t>
  </si>
  <si>
    <t>09.03.03  MESURE TEMPERATURE</t>
  </si>
  <si>
    <t>09.03.04  MESURE POIDS</t>
  </si>
  <si>
    <t>09.03.05  COMPTEUR ENERGIE</t>
  </si>
  <si>
    <t>09.03.06  COMPTEUR CHALEUR</t>
  </si>
  <si>
    <t>09.03.07  COMPTEUR ELECTRIQUE</t>
  </si>
  <si>
    <t>09.03.08  INSTRUMENTATION - EQUIPEMENT NEUF</t>
  </si>
  <si>
    <t>09.04.01  INSTRUMENTATION - LOCATION</t>
  </si>
  <si>
    <t>09.04.02  PRESTATION INSTRUMENTATION</t>
  </si>
  <si>
    <t>10.01.01  VOIRIE - RESEAUX DIVERS (VRD) - TRAVAUX</t>
  </si>
  <si>
    <t>10.01.02  CONSTRUCTION OUVRAGE - TRAVAUX</t>
  </si>
  <si>
    <t>10.01.03  RACCORDEMENT ELECTRIQUE - TRAVAUX</t>
  </si>
  <si>
    <t>10.01.04  FONDATION SPECIALE - TRAVAUX</t>
  </si>
  <si>
    <t>10.02.01  PROCESS COLLECTE SELECTIVE</t>
  </si>
  <si>
    <t>10.02.02  PROCESS PREPARATION CSR</t>
  </si>
  <si>
    <t>10.02.03  PROCESS VALORISATION ORGANIQUE</t>
  </si>
  <si>
    <t>10.02.04  PROCESS TRI ENCOMBRANTS</t>
  </si>
  <si>
    <t>10.02.05  PROCESS PRE TRI PLASTIQUES</t>
  </si>
  <si>
    <t>10.02.06  PROCESS TRI SUR OMR</t>
  </si>
  <si>
    <t>10.02.07  PROCESS TRI DEEE</t>
  </si>
  <si>
    <t>10.03.01  GENIE ELECTRIQUE - TRAVAUX</t>
  </si>
  <si>
    <t>10.04.01  PROJET CLES EN MAINS ELECTRICITE - AUTOMATISME</t>
  </si>
  <si>
    <t>10.05.01  CHARPENTE - TRAVAUX</t>
  </si>
  <si>
    <t>10.05.02  MAÇONNERIE - RAVALEMENT FAÇADE - TRAVAUX</t>
  </si>
  <si>
    <t>10.05.03  COUVERTURE - BARDAGE - TRAVAUX</t>
  </si>
  <si>
    <t>10.05.04  CONSTRUCTION - RENOVATION INFRASTRUCTURE - BATIMENT</t>
  </si>
  <si>
    <t>10.05.05  GROS ŒUVRE</t>
  </si>
  <si>
    <t>10.05.06  DALLAGE - TRAVAUX</t>
  </si>
  <si>
    <t>10.05.07  CHAUFFAGE - VENTILATION - CLIMATISATION - TRAVAUX</t>
  </si>
  <si>
    <t>10.06.01  CONSTRUCTION MODULAIRE CHANTIER - MATERIEL NEUF</t>
  </si>
  <si>
    <t>10.06.02  BLOC BETON - MATERIEL NEUF</t>
  </si>
  <si>
    <t>10.07.01  CONSTRUCTION MODULAIRE CHANTIER - LOCATION</t>
  </si>
  <si>
    <t>10.08.01  ETANCHEITE - MATERIAU</t>
  </si>
  <si>
    <t>10.09.01  ETANCHEITE - TRAVAUX</t>
  </si>
  <si>
    <t>10.10.01  DEMANTELEMENT - TRAVAUX</t>
  </si>
  <si>
    <t>10.10.02  DEMOLITION - TRAVAUX</t>
  </si>
  <si>
    <t>10.10.03  DESAMIANTAGE - TRAVAUX</t>
  </si>
  <si>
    <t>10.11.01  TERRASEMENT - MATERIAU NEUF</t>
  </si>
  <si>
    <t>10.11.02  GEOMEMBRANE - GEOTEXTILE - MATERIAU NEUF</t>
  </si>
  <si>
    <t>10.12.01  EXCAVATION - TERRASSEMENT</t>
  </si>
  <si>
    <t>10.12.02  GEOMEMBRANE - POSE - MAINTENANCE -SERVICE</t>
  </si>
  <si>
    <t>11.01.01  ANALYSE - LABORATOIRE - QUALITE</t>
  </si>
  <si>
    <t>11.02.01  SYSTÈME LEVAGE - CONTRÔLE</t>
  </si>
  <si>
    <t>11.02.02  CONTROLE - VERIFICATION</t>
  </si>
  <si>
    <t xml:space="preserve">11.02.03  VGP   </t>
  </si>
  <si>
    <t>11.02.04  CONFORMITE EQUIPEMENT - TRAVAUX</t>
  </si>
  <si>
    <t>11.03.01  CERTIFICATION - ISO</t>
  </si>
  <si>
    <t>11.04.01  COORDINATEUR SANTE - PREVENTION - SECURITE</t>
  </si>
  <si>
    <t>11.04.02  CONTROLE MISSION CSPS</t>
  </si>
  <si>
    <t>11.05.01  ETUDE SOL - TERRAIN</t>
  </si>
  <si>
    <t>12.01.01  TRAITEMENT BIOGAZ (HORS VALORISATION)</t>
  </si>
  <si>
    <t xml:space="preserve">12.01.02  TRAITEMENT LIXIVIAT </t>
  </si>
  <si>
    <t>12.01.03  TRAITEMENT EAU</t>
  </si>
  <si>
    <t>12.01.04  TRAITEMENT ODEUR</t>
  </si>
  <si>
    <t>12.01.05  TRAITEMENT RADIOACTIVITE</t>
  </si>
  <si>
    <t>12.01.06  TRAITEMENT REFIOM</t>
  </si>
  <si>
    <t>12.01.07  MISE A L EXUTOIRE - STOCKAGE</t>
  </si>
  <si>
    <t>12.01.08  MISE A L EXUTOIRE - INCINERATION</t>
  </si>
  <si>
    <t>12.01.09  MISE A L EXUTOIRE - CSR</t>
  </si>
  <si>
    <t>12.02.01  TRI EXTERNALISE - PRESTATION</t>
  </si>
  <si>
    <t>12.02.02  BROYAGE - CONCASSAGE - CONDITIONNEMENT - PRETRAITEMENT - PRESTATION</t>
  </si>
  <si>
    <t>12.02.03  POLYBENNE - PRESTATION</t>
  </si>
  <si>
    <t>12.02.04  ASSAINISSEMENT - PRESTATION</t>
  </si>
  <si>
    <t>12.03.01  BROYAGE - SOUS TRAITANCE</t>
  </si>
  <si>
    <t>12.03.02  LAVAGE - SOUS TRAITANCE</t>
  </si>
  <si>
    <t>12.03.03  MICRONISATION - SOUS TRAITANCE</t>
  </si>
  <si>
    <t>12.03.04  REGENERATION - SOUS TRAITANCE</t>
  </si>
  <si>
    <t>12.03.05  TRAITEMENT DECHET DANGEREUX - SOUS TRAITANCE</t>
  </si>
  <si>
    <t>12.03.06  TRAITEMENT DECHET INERTE - SOUS TRAITANCE</t>
  </si>
  <si>
    <t>12.03.07  TRAITEMENT BIODECHET - SOUS TRAITANCE</t>
  </si>
  <si>
    <t>12.03.08  TRAITEMENT AUTRE DECHET - SOUS TRAITANCE</t>
  </si>
  <si>
    <t>12.03.09  TRAITEMENT MACHEFER - SOUS TRAITANCE</t>
  </si>
  <si>
    <t>12.03.10  MANUTENTION - SOUS TRAITANCE</t>
  </si>
  <si>
    <t>13.01.01  TRANSPORT ROUTIER MATIERES VALORISABLES</t>
  </si>
  <si>
    <t>13.01.02  TRANSPORT ROUTIER DECHETS</t>
  </si>
  <si>
    <t>13.01.03  TRANSPORT FERROVIAIRE MATIERES VALORISABLES</t>
  </si>
  <si>
    <t>13.01.04  TRANSPORT FERROVIAIRE DECHETS</t>
  </si>
  <si>
    <t>13.01.05  TRANSPORT FLUVIAL MATIERES VALORISABLES</t>
  </si>
  <si>
    <t>13.01.06  TRANSPORT FLUVIAL DECHETS</t>
  </si>
  <si>
    <t>13.01.07  TRANSPORT DECHET LIQUIDE - CAMION HYDROCURAGE</t>
  </si>
  <si>
    <t>13.02.01  DEMENAGEMENT SITE</t>
  </si>
  <si>
    <t>13.02.02  LOCATION ZONE STOCKAGE - ENTREPOT - SERVICES</t>
  </si>
  <si>
    <t>13.02.03  LOCATION ZONE ARCHIVAGE</t>
  </si>
  <si>
    <t>13.02.04  SERVICE TRANSPORT MARCHANDISES - TRANSITAIRE</t>
  </si>
  <si>
    <t>14.01.01  EQUIPEMENT PROTECTION INDIVIDUELLE - EPI</t>
  </si>
  <si>
    <t>14.01.02  DEFIBRILATEUR</t>
  </si>
  <si>
    <t>14.01.03  VETEMENT TRAVAIL - MATERIEL NEUF</t>
  </si>
  <si>
    <t>14.02.01  VETEMENT TRAVAIL - ENTRETIEN</t>
  </si>
  <si>
    <t xml:space="preserve">14.02.02  VETEMENT TRAVAIL - LOCATION ENTRETIEN </t>
  </si>
  <si>
    <t>14.03.01  DETECTION GAZ - MATERIEL PORTABLE</t>
  </si>
  <si>
    <t>14.04.01  DETECTION GAZ - MAINTENANCE - VERIFICATION</t>
  </si>
  <si>
    <t>14.05.01  SPRINKLAGE - MATERIEL NEUF</t>
  </si>
  <si>
    <t>14.05.02  CAMÉRA THERMIQUE - MATERIEL NEUF</t>
  </si>
  <si>
    <t>14.05.03  AUTRE EQUIPEMENT INCENDIE - MATERIEL NEUF</t>
  </si>
  <si>
    <t>14.06.01  SECURITE INCENDIE - MAINTENANCE</t>
  </si>
  <si>
    <t>15.01.01  SALON</t>
  </si>
  <si>
    <t>15.01.02  EVENEMENT CORPORATE</t>
  </si>
  <si>
    <t>15.01.03  TRAITEUR</t>
  </si>
  <si>
    <t>15.02.01  ADHESIF - COVERING VEHICULE</t>
  </si>
  <si>
    <t>15.02.02  GOODIES</t>
  </si>
  <si>
    <t>15.02.03  SIGNALETIQUE - BACHE - ENSEIGNE</t>
  </si>
  <si>
    <t>15.02.04  CADEAU CLIENT</t>
  </si>
  <si>
    <t>15.03.01  ABONNEMENT MAGAZINE - REVUE PRESSE - AGENDA - CALENDRIER</t>
  </si>
  <si>
    <t>15.03.02  ANNONCE - ENCART PUBLICITAIRE</t>
  </si>
  <si>
    <t>15.04.01  SPONSORING - MECENAT</t>
  </si>
  <si>
    <t>16.01.01  COPIEUR - IMPRIMANTE</t>
  </si>
  <si>
    <t xml:space="preserve">16.02.01  COPIEUR - IMPRIMANTE - LOCATION MAINTENANCE </t>
  </si>
  <si>
    <t xml:space="preserve">16.02.02  COPIEUR - IMPRIMANTE - MAINTENANCE ENTRETIEN </t>
  </si>
  <si>
    <t>16.03.01  MATERIEL INFORMATIQUE</t>
  </si>
  <si>
    <t>16.04.01  SOFTWARE - LICENCE LOGICIEL</t>
  </si>
  <si>
    <t>16.05.01  PRESTATION INFORMATIQUE</t>
  </si>
  <si>
    <t>16.06.01  SDWAN - INTERNET - MATERIEL NEUF</t>
  </si>
  <si>
    <t>16.06.02  TELEPHONIE FIXE - MATERIEL NEUF</t>
  </si>
  <si>
    <t>16.06.03  TELEPHONIE MOBILE - MATERIEL NEUF</t>
  </si>
  <si>
    <t>17.01.01  AGENCE DE COMMUNICATION</t>
  </si>
  <si>
    <t>17.02.01  ASSURANCE</t>
  </si>
  <si>
    <t>17.03.01  BUREAU ETUDE EXTERNE</t>
  </si>
  <si>
    <t>17.04.01  MOE - AMOA</t>
  </si>
  <si>
    <t>17.05.01  TRADUCTION</t>
  </si>
  <si>
    <t>17.06.01  LOYER</t>
  </si>
  <si>
    <t>17.06.02  IMPOT - TAXE</t>
  </si>
  <si>
    <t>17.07.01  COMMISSIONNAIRE AUX COMPTES</t>
  </si>
  <si>
    <t>17.07.02  JURIDIQUE</t>
  </si>
  <si>
    <t>17.07.03  CONSEIL</t>
  </si>
  <si>
    <t>17.07.04  AUDIT</t>
  </si>
  <si>
    <t>17.07.05  HUISSIER</t>
  </si>
  <si>
    <t>17.07.06  ARCHITECTE</t>
  </si>
  <si>
    <t>18.01.01  VL - ACHAT NEUF</t>
  </si>
  <si>
    <t>18.02.01  VL - LOCATION LLD</t>
  </si>
  <si>
    <t>18.02.02  VL - LOCATION LMD</t>
  </si>
  <si>
    <t>18.03.01  VL - CARTE GRISE - VIGNETTE</t>
  </si>
  <si>
    <t>18.04.01  VL - CONTROLE TECHNIQUE</t>
  </si>
  <si>
    <t>18.05.01  VL - GEOLOCALISATION</t>
  </si>
  <si>
    <t>18.06.01  VL - ENTRETIEN - REPARATION</t>
  </si>
  <si>
    <t>18.07.01  VU - AMENAGEMENT</t>
  </si>
  <si>
    <t>19.01.01  FORMATION TRANSPORT - SÉCURITÉ</t>
  </si>
  <si>
    <t>19.01.02  FORMATION INFORMATIQUE</t>
  </si>
  <si>
    <t>19.01.03  FORMATION MANAGEMENT - COMMERCIAL</t>
  </si>
  <si>
    <t>19.01.04  FORMATION LINGUISTIQUE</t>
  </si>
  <si>
    <t>19.02.01  COTISATION SYNDICALE</t>
  </si>
  <si>
    <t>19.03.01  INTERIM - INSERTION</t>
  </si>
  <si>
    <t>19.03.02  INTERIM - AUTRE</t>
  </si>
  <si>
    <t>19.04.01  MEDECINE DU TRAVAIL</t>
  </si>
  <si>
    <t>19.05.01  RECRUTEMENT - PRESTATION</t>
  </si>
  <si>
    <t>19.06.01  CONSULTANT - PORTAGE - PERSONNEL DETACHE</t>
  </si>
  <si>
    <t>20.01.01  DERATISATION - PRESTATION</t>
  </si>
  <si>
    <t>20.01.02  ESPACE VERT - PRESTATION</t>
  </si>
  <si>
    <t>20.01.03  MAINTENANCE BATIMENT - PRESTATION</t>
  </si>
  <si>
    <t>20.01.04  NETTOYAGE BATIMENT INDUSTRIEL - PRESTATION</t>
  </si>
  <si>
    <t>20.01.05  NETTOYAGE BATIMENT TERTIAIRE - PRESTATION</t>
  </si>
  <si>
    <t>20.01.06  COLLECTE POUBELLES DE BUREAU</t>
  </si>
  <si>
    <t>20.01.07  INTRUSION - PRESTATION</t>
  </si>
  <si>
    <t>20.01.08  GARDIENNAGE - PRESTATION</t>
  </si>
  <si>
    <t>20.01.09  TELESURVEILLANCE - PRESTATION</t>
  </si>
  <si>
    <t>20.02.01  CONSOMMABLE SANITAIRE</t>
  </si>
  <si>
    <t>20.03.01  FOURNITURE BUREAU</t>
  </si>
  <si>
    <t>20.03.02  MOBILIER BUREAU</t>
  </si>
  <si>
    <t>20.04.01  FONTAINE EAU - LOCATION</t>
  </si>
  <si>
    <t>20.05.01  VOYAGE - DEPLACEMENT</t>
  </si>
  <si>
    <t>20.06.01  RESTAURATION - MATERIEL CUISINE</t>
  </si>
  <si>
    <t>20.06.02  RESTAURATION - CONSOMMABLE</t>
  </si>
  <si>
    <t>20.07.01  PRESTATAIRE CANTINE</t>
  </si>
  <si>
    <t>20.08.01  MACHINE A AFFRANCHIR - MISE SOUS PLI - MATERIEL NEUF</t>
  </si>
  <si>
    <t>20.09.01  AFFRANCHISSEMENT</t>
  </si>
  <si>
    <t>20.09.02  MACHINE A AFFRANCHIR - MISE SOUS PLI - LOCATION</t>
  </si>
  <si>
    <t>20.09.03  MESSAGERIE EXPRESS</t>
  </si>
  <si>
    <t>20.10.01  ANIMAL</t>
  </si>
  <si>
    <t>21.01.01  ACHAT MATIERE</t>
  </si>
  <si>
    <t>21.02.01  MARCHANDISE POUR REVENTE - NEGOCE</t>
  </si>
  <si>
    <t>CONCAT</t>
  </si>
  <si>
    <t>Mots clés concat</t>
  </si>
  <si>
    <t>Mots clés concat + cat niveau 2</t>
  </si>
  <si>
    <t>01.01  CONTENANT 01.01.01  ARMOIRE DMD - DMS 01.01.02  BAC ROULANT - MATERIEL NEUF 01.01.03  BAC ROULANT - ACCESSOIRE - PIECE 01.01.04  BENNE - BORNE - CAISSON - COLONNE AV - MATERIEL NEUF 01.01.05  BENNE - BORNE - CAISSON - COLONNE AV - ACCESSOIRE - PIECE 01.01.06  BIG BAG 01.01.07  CAISSE GRILLAGEE 01.01.08  CAISSE PALETTE - RIGIDE 01.01.09  CAISSON MARITIME 01.01.10  PLOMB 01.01.11  ROLL 01.01.12  SAC 01.01.13  COMPACTEUR MONOBLOC- MATERIEL NEUF 01.01.14  COMPACTEUR MONOBLOC- ACCESSOIRE - PIECE 01.01.15  COMPACTEUR POSTE FIXE- MATERIEL NEUF 01.01.16  COMPACTEUR POSTE FIXE- ACCESSOIRE - PIECE</t>
  </si>
  <si>
    <t/>
  </si>
  <si>
    <t>01.02  CONTENANT - MAINTENANCE - SERVICE 01.02.01  BAC ROULANT - MAINTENANCE - SERVICE 01.02.02  BENNE - BORNE - CAISSON - COLONNE AV - MAINTENANCE - SERVICE 01.02.03  COMPACTEUR MONOBLOC- MAINTENANCE - SERVICE 01.02.04  COMPACTEUR POSTE FIXE- MAINTENANCE - SERVICE</t>
  </si>
  <si>
    <t>02.01  FOUR - CHAUDIERE 02.01.01  REFRACTAIRE - MATERIEL NEUF 02.01.02  PIECE DE FONDERIE CHAUDIERE - FOUR - MATERIEL NEUF 02.01.03  TUBE - ELEMENT CHAUDIERE - MATERIEL NEUF 02.01.04  BRULEUR - MATERIEL NEUF 02.01.05  BRULEUR - ACCESSOIRE - PIECE 02.01.06  SYSTEME NETTOYAGE CHAUDIERE EN MARCHE - MATERIEL NEUF 02.01.07  SYSTÈME NETTOYAGE CHAUDIERE EN MARCHE - ACCESSOIRE - PIECE 02.01.08  CHAUDIERE - REVAMPING 02.01.09  EXTRACTEUR MACHEFERS - MATERIEL NEUF 02.01.10  EXTRACTEUR MACHEFERS - ACCESSOIRE - PIECE 02.01.11  GRILLE - MATERIEL NEUF 02.01.12  GRILLE - ACCESSOIRE - PIECE 02.01.13  GUILLOTINE - MATERIEL NEUF 02.01.14  GUILLOTINE - ACCESSOIRE - PIECE</t>
  </si>
  <si>
    <t>02.02  FOUR - CHAUDIERE - MAINTENANCE - SERVICE 02.02.01  REFRACTAIRE - MAINTENANCE - SERVICE 02.02.02  PIECE DE FONDERIE CHAUDIERE - FOUR - MAINTENANCE - SERVICE 02.02.03  TUBE - ELEMENT CHAUDIERE - MAINTENANCE - SERVICE 02.02.04  BRULEUR - MAINTENANCE - SERVICE 02.02.05  SYSTÈME NETTOYAGE CHAUDIERE EN MARCHE - MAINTENANCE - SERVICE 02.02.06  EXTRACTEUR MACHEFERS - MAINTENANCE - SERVICE 02.02.07  GRILLE - MAINTENANCE - SERVICE 02.02.08  GUILLOTINE - MAINTENANCE - SERVICE</t>
  </si>
  <si>
    <t>02.03  TRAITEMENT FUMEE 02.03.01  VENTILATEUR EXTRACTION - MATERIEL NEUF 02.03.02  ALIMENTATION - INJECTION REACTIF 02.03.03  MANCHE DE FILTRE - MATERIEL NEUF 02.03.04  CATALYSEUR - MATERIEL NEUF</t>
  </si>
  <si>
    <t>02.04  TRAITEMENT FUMEE - MAINTENANCE - SERVICE 02.04.01  VENTILATEUR EXTRACTION - MAINTENANCE - SERVICE 02.04.02  MANCHE DE FILTRE - POSE - SERVICE 02.04.03  CATALYSEUR - POSE - SERVICE</t>
  </si>
  <si>
    <t>02.05  GROUPE TURBO ALTERNATEUR - TURBINE 02.05.01  TURBINE  - MATERIEL NEUF 02.05.02  REDUCTEUR  - MATERIEL NEUF 02.05.03  ALTERNATEUR  - MATERIEL NEUF 02.05.04  TURBINE - REDUCTEUR - ALTERNATEUR - ACCESSOIRE - PIECE</t>
  </si>
  <si>
    <t>02.06  GROUPE TURBO ALTERNATEUR - TURBINE - MAINTENANCE - SERVICE 02.06.01  GROUPE TURBO ALTERNATEUR - TURBINE - MAINTENANCE - SERVICE</t>
  </si>
  <si>
    <t>03.01  PONT BASCULE - PORTIQUE 03.01.01  PONT BASCULE - MATERIEL NEUF 03.01.02  PONT BASCULE - ACCESSOIRE - PIECE 03.01.03  BORNE DE PESEE - MATERIEL NEUF 03.01.04  BORNE DE PESEE - ACCESSOIRE - PIECE 03.01.05  BASCULE - MATERIEL NEUF 03.01.06  BASCULE - ACCESSOIRE - PIECE 03.01.07  PORTIQUE RADIOACTIVITE - MATERIEL NEUF 03.01.08  PORTIQUE RADIOACTIVITE - ACCESSOIRE - PIECE</t>
  </si>
  <si>
    <t>03.02  EQUIPEMENT LEVAGE 03.02.01  PONT ROULANT - MATERIEL NEUF 03.02.02  PONT ROULANT - ACCESSOIRE - PIECE 03.02.03  PALAN - MATERIEL NEUF 03.02.04  POTENCE - MATERIEL NEUF 03.02.05  PORTIQUE - MATERIEL NEUF 03.02.06  GRAPPIN OM - MATERIEL NEUF 03.02.07  GRAPPIN OM - ACCESSOIRE - PIECE 03.02.08  GRUE PORTATIVE - MATERIEL NEUF</t>
  </si>
  <si>
    <t>03.03  EQUIPEMENT LEVAGE - PONT BASCULE - PORTIQUE - MAINTENANCE - SERVICE 03.03.01  PONT ROULANT - MAINTENANCE - SERVICE 03.03.02  PALAN - MAINTENANCE - SERVICE 03.03.03  POTENCE - MAINTENANCE - SERVICE 03.03.04  PORTIQUE - MAINTENANCE - SERVICE 03.03.05  GRAPPIN OM - MAINTENANCE - SERVICE 03.03.06  GRUE PORTATIVE - MAINTENANCE - SERVICE 03.03.07  PONT BASCULE - MAINTENANCE - SERVICE 03.03.08  BORNE DE PESEE - MAINTENANCE - SERVICE 03.03.09  BASCULE - MAINTENANCE - SERVICE 03.03.10  PORTIQUE RADIOACTIVITE - MAINTENANCE - SERVICE</t>
  </si>
  <si>
    <t>03.04  CIRCUIT EAU - VAPEUR 03.04.01  ECHANGEUR CHALEUR - MATERIEL NEUF 03.04.02  ECHANGEUR CHALEUR - ACCESSOIRE - PIECE 03.04.03  AEROCONDENSEUR - MATERIEL NEUF 03.04.04  AEROCONDENSEUR -  ACCESSOIRE - PIECE 03.04.05  AEROREFRIGERANT - MATERIEL NEUF 03.04.06  AEROREFRIGERANT - ACCESSOIRE - PIECE 03.04.07  VIS CHAUFFANTE - MATERIEL NEUF 03.04.08  VIS CHAUFFANTE - ACCESSOIRE - PIECE 03.04.09  BACHE ALIMENTAIRE - DEGAZEUR</t>
  </si>
  <si>
    <t>03.05  CIRCUIT EAU - VAPEUR - MAINTENANCE - SERVICE 03.05.01  ECHANGEUR CHALEUR - MAINTENANCE - SERVICE 03.05.02  AEROCONDENSEUR -  MAINTENANCE - SERVICE 03.05.03  AEROREFRIGERANT - MAINTENANCE - SERVICE 03.05.04  VIS CHAUFFANTE - MAINTENANCE - SERVICE</t>
  </si>
  <si>
    <t>03.06  MOTEUR 03.06.01  MOTEUR - MATERIEL NEUF 03.06.02  MOTEUR - ACCESSOIRE - PIECE</t>
  </si>
  <si>
    <t>03.07  POMPE 03.07.01  POMPE ALIMENTAIRE - MATERIEL NEUF 03.07.02  POMPE ALIMENTAIRE - ACCESSOIRE - PIECE 03.07.03  POMPE EXTRACTION CONDENSAT - MATERIEL NEUF 03.07.04  POMPE EXTRACTION CONDENSAT - ACCESSOIRE - PIECE 03.07.05  POMPE EAU BRUTE - MATERIEL NEUF 03.07.06  POMPE EAU BRUTE - ACCESSOIRE - PIECE 03.07.07  POMPE EAU DEMINERALISEE - MATERIEL NEUF 03.07.08  POMPE EAU DEMINERALISEE - ACCESSOIRE - PIECE 03.07.09  AUTRE POMPE - MATERIEL NEUF 03.07.10  AUTRE POMPE - ACCESSOIRE - PIECE</t>
  </si>
  <si>
    <t>03.08  POMPE - MOTEUR - MAINTENANCE - SERVICE 03.08.01  POMPE ALIMENTAIRE - MAINTENANCE - SERVICE 03.08.02  POMPE EXTRACTION CONDENSAT - MAINTENANCE - SERVICE 03.08.03  POMPE EAU BRUTE - MAINTENANCE - SERVICE 03.08.04  POMPE EAU DEMINERALISEE - MAINTENANCE - SERVICE 03.08.05  AUTRE POMPE - MAINTENANCE - SERVICE 03.08.06  MOTEUR - MAINTENANCE - SERVICE</t>
  </si>
  <si>
    <t>03.09  BROYEUR 03.09.01  BROYEUR BOIS - MATERIEL NEUF 03.09.02  BROYEUR DECHETS VERTS - MATERIEL NEUF 03.09.03  BROYEUR DI - MATERIEL NEUF 03.09.04  BROYEUR METAL- MATERIEL NEUF 03.09.05  BROYEUR PLASTIQUE - MATERIEL NEUF 03.09.06  BROYEUR BICAR - MATERIEL NEUF 03.09.07  BROYEUR - ACCESSOIRE - PIECE 03.09.08  CISAILLE FERRAILLE - METAUX</t>
  </si>
  <si>
    <t>03.10  EQUIPEMENT TRI 03.10.01  TRIEUR OPTIQUE - MATERIEL NEUF 03.10.02  TRIEUR OPTIQUE - ACCESSOIRE - PIECE 03.10.03  TROMMEL - MATERIEL NEUF 03.10.04  TROMMEL - ACCESSOIRE - PIECE 03.10.05  SEPARATEUR BALISTIQUE - MATERIEL NEUF 03.10.06  SEPARATEUR BALISTIQUE - ACCESSOIRE - PIECE 03.10.07  CRIBLE - MATERIEL NEUF 03.10.08  CRIBLE - ACCESSOIRE - PIECE 03.10.09  COURANT DE FOUCAULT- MATERIEL NEUF 03.10.10  COURANT DE FOUCAULT - ACCESSOIRE - PIECE 03.10.11  DECONDITIONNEUR - MATERIEL NEUF 03.10.12  DECONDITIONNEUR - ACCESSOIRE - PIECE 03.10.13  OVERBAND - MATERIEL NEUF 03.10.14  OVERBAND - ACCESSOIRE - PIECE 03.10.15  GUILLOTINE - MATERIEL NEUF 03.10.16  GUILLOTINE - ACCESSOIRE - PIECE 03.10.17  SYSTÈME D'ALIMENTATION - OUVREUR DE SACS - MATERIEL NEUF 03.10.18  SYSTÈME D'ALIMENTATION - OUVREUR DE SACS - ACCESSOIRE - PIECE</t>
  </si>
  <si>
    <t>03.11 EQUIPEMENT TRI - BROYEUR - MAINTENANCE - SERVICE 03.11.01  TRIEUR OPTIQUE - MAINTENANCE - SERVICE 03.11.02  TROMMEL - MAINTENANCE - SERVICE 03.11.03  SEPARATEUR BALISTIQUE - MAINTENANCE - SERVICE 03.11.04  CRIBLE - MAINTENANCE - SERVICE 03.11.05  COURANT DE FOUCAULT- MAINTENANCE - SERVICE 03.11.06  DECONDITIONNEUR - MAINTENANCE - SERVICE 03.11.07  OVERBAND - MAINTENANCE - SERVICE 03.11.08  GUILLOTINE - MAINTENANCE - SERVICE 03.11.09  SYSTÈME D'ALIMENTATION - OUVREUR DE SACS - MAINTENANCE - SERVICE 03.11.10  BROYEUR - MAINTENANCE - SERVICE 03.11.11  PRESTATION BROYAGE SUR SITE</t>
  </si>
  <si>
    <t>03.12  PRESSE 03.12.01  PRESSE A BALLE - MATERIEL NEUF 03.12.02  PRESSE A BALLE - ACCESSOIRE - PIECE 03.12.03  PRESSE A CANNETTE - MATERIEL NEUF 03.12.04  PRESSE A CANNETTE - ACCESSOIRE - PIECE 03.12.05  PRESSE A METAL - MATERIEL NEUF 03.12.06  PRESSE A METAL - ACCESSOIRE - PIECE 03.12.07  PRESSE A FUT - MATERIEL NEUF 03.12.08  PRESSE A FUT - ACCESSOIRE - PIECE 03.12.09  PRESSE A POLYSTYRENE - MATERIEL NEUF 03.12.10  PRESSE A POLYSTYRENE - ACCESSOIRE - PIECE 03.12.11  PRESSE REFLEX - MATERIEL NEUF 03.12.12  PRESSE REFLEX - ACCESSOIRE - PIECE 03.12.13  PRESSE VERTICALE - MATERIEL NEUF 03.12.14  PRESSE VERTICALE - ACCESSOIRE - PIECE 03.12.15  PRESSE A PAQUET - MATERIEL NEUF 03.12.16  PRESSE A PAQUET - ACCESSOIRE - PIECE 03.12.17  ENRUBANNEUSE - MATERIEL NEUF 03.12.18  ENRUBANNEUSE - ACCESSOIRE - PIECE</t>
  </si>
  <si>
    <t>03.13  PRESSE - MAINTENANCE - SERVICE 03.13.01  PRESSE A BALLE - MAINTENANCE - SERVICE 03.13.02  PRESSE A CANNETTE - MAINTENANCE - SERVICE 03.13.03  PRESSE A METAL - MAINTENANCE - SERVICE 03.13.04  PRESSE A FUT - MAINTENANCE - SERVICE 03.13.05  PRESSE A POLYSTYRENE - MAINTENANCE - SERVICE 03.13.06  PRESSE REFLEX - MAINTENANCE - SERVICE 03.13.07  PRESSE VERTICALE - MAINTENANCE - SERVICE 03.13.08  PRESSE A PAQUET - MAINTENANCE - SERVICE 03.13.09  ENRUBANNEUSE - MAINTENANCE - SERVICE</t>
  </si>
  <si>
    <t>03.14  CUVE STOCKAGE - SILO 03.14.01  CUVE DE STOCKAGE - MATERIEL NEUF 03.14.02  CUVE DE STOCKAGE - ACCESSOIRE - PIECE 03.14.03  TRAITEMENT BACTERIDICIDE - CUVE STATION  03.14.04  SILO - MATERIEL NEUF 03.14.05  SILO - ACCESSOIRE - PIECE 03.14.06  TRANSFERT - MATERIEL NEUF 03.14.07  TRANSFERT - ACCESSOIRE - PIECE</t>
  </si>
  <si>
    <t>03.15  CUVE STOCKAGE - SILO - MAINTENANCE - SERVICE 03.15.01  SILO - MAINTENANCE 03.15.02  TRANSFERT - MAINTENANCE</t>
  </si>
  <si>
    <t>03.16  CONVOYEUR 03.16.01  CONVOYEUR A VIS - MATERIEL NEUF 03.16.02  CONVOYEUR A VIS - ACCESSOIRE - PIECE 03.16.03  CONVOYEUR A BANDE - MATERIEL NEUF 03.16.04  CONVOYEUR A BANDE - BANDE DE RECHANGE 03.16.05  CONVOYEUR A BANDE - AUTRE ACCESSOIRE - PIECE 03.16.06  CONVOYEUR A CHAINE - MATERIEL NEUF 03.16.07  CONVOYEUR A CHAINE - ACCESSOIRE - PIECE 03.16.08  CONVOYEUR AUTRE - MATERIEL NEUF 03.16.09  CONVOYEUR AUTRE - ACCESSOIRE - PIECE</t>
  </si>
  <si>
    <t>03.17  MALAXEUR 03.17.01  MALAXEUR - MATERIEL NEUF 03.17.02  MALAXEUR - ACCESSOIRE - PIECE</t>
  </si>
  <si>
    <t>03.18  MALAXEUR - CONVOYEUR- MAINTENANCE - SERVICE 03.18.01  MALAXEUR - MAINTENANCE - SERVICE 03.18.02  CONVOYEUR A VIS - MAINTENANCE - SERVICE 03.18.03  CONVOYEUR A BANDE - MAINTENANCE - SERVICE 03.18.04  CONVOYEUR A CHAINE - MAINTENANCE - SERVICE 03.18.05  CONVOYEUR AUTRE - MAINTENANCE - SERVICE</t>
  </si>
  <si>
    <t>03.19  MACHINE PRODUCTION PLASTIQUE 03.19.01  LAVAGE - MATERIEL NEUF 03.19.02  LAVAGE - ACCESSOIRE - PIECE 03.19.03  STEP - MATERIEL NEUF 03.19.04  STEP - ACCESSOIRE - PIECE 03.19.05  DOSEUR - MATERIEL NEUF 03.19.06  DOSEUR - ACCESSOIRE - PIECE 03.19.07  DECHIQUETEUR- MATERIEL NEUF 03.19.08  DECHIQUETEUR - ACCESSOIRE - PIECE 03.19.09  SEPARATION - MATERIEL NEUF 03.19.10  SEPARATION - ACCESSOIRE - PIECE 03.19.11  EXTRUSION - MATERIEL NEUF 03.19.12  EXTRUSION - ACCESSOIRE - PIECE 03.19.13  FILTRATION EXTRUDEUSE- MATERIEL NEUF 03.19.14  FILTRATION EXTRUDEUSE - ACCESSOIRE - PIECE 03.19.15  MICRONISATION - MATERIEL NEUF 03.19.16  MICRONISATION - ACCESSOIRE - PIECE 03.19.17  DECONTAMINATION - MATERIEL NEUF 03.19.18  DECONTAMINATION - ACCESSOIRE - PIECE</t>
  </si>
  <si>
    <t>03.20  MACHINE PRODUCTION PLASTIQUE - MAINTENANCE - SERVICE 03.20.01  LAVAGE - MAINTENANCE - SERVICE 03.20.02  STEP - MAINTENANCE - SERVICE 03.20.03  DOSEUR - MAINTENANCE - SERVICE 03.20.04  DECHIQUETEUR - MAINTENANCE - SERVICE 03.20.05  SEPARATION- MAINTENANCE - SERVICE 03.20.06 EXTRUSION - MAINTENANCE - SERVICE 03.20.07  FILTRATION EXTRUDEUSE- MAINTENANCE - SERVICE 03.20.08  MICRONISATION - MAINTENANCE - SERVICE 03.20.09  DECONTAMINATION - MAINTENANCE - SERVICE</t>
  </si>
  <si>
    <t>03.21  PRODUCTION AIR 03.21.01  VENTILATEUR - MATERIEL NEUF 03.21.02  VENTILATEUR - ACCESSOIRE - PIECE 03.21.03  COMPRESSEUR AIR - MATERIEL NEUF 03.21.04  COMPRESSEUR AIR  - ACCESSOIRE - PIECE 03.21.05  SECHEUR AIR - MATERIEL NEUF 03.21.06  SECHEUR AIR - ACCESSOIRE - PIECE 03.21.07  CUVE AIR - MATERIEL NEUF 03.21.08  CUVE AIR - ACCESSOIRE - PIECE 03.21.09  RECHAUFFEUR AIR - MATERIEL NEUF 03.21.10  RECHAUFFEUR AIR - ACCESSOIRE - PIECE 03.21.11  RESEAU AIR - MATERIEL NEUF 03.21.12  RESEAU AIR - ACCESSOIRE - PIECE</t>
  </si>
  <si>
    <t>03.22  TRAITEMENT AIR 03.22.01  DEPOUSSIEREUR - MATERIEL NEUF 03.22.02  DEPOUSSIEREUR - ACCESSOIRE - PIECE 03.22.03  ASPIRATION CENTRALISEE - MATERIEL NEUF 03.22.04  ASPIRATION CENTRALISEE - ACCESSOIRE - PIECE 03.22.05  TRAITEMENT ODEURS - MATERIEL NEUF 03.22.06  TRAITEMENT ODEURS - ACCESSOIRE - PIECE</t>
  </si>
  <si>
    <t>03.23  PRODUCTION - TRAITEMENT AIR - MAINTENANCE - SERVICE 03.23.01  DEPOUSSIEREUR - MAINTENANCE - SERVICE 03.23.02  ASPIRATION CENTRALISEE - MAINTENANCE - SERVICE 03.23.03  TRAITEMENT ODEURS - -MAINTENANCE -SERVICE 03.23.04  VENTILATEUR - MAINTENANCE - SERVICE 03.23.05  COMPRESSEUR AIR - MAINTENANCE - SERVICE 03.23.06  SECHEUR AIR - MAINTENANCE - SERVICE 03.23.07  CUVE AIR - MAINTENANCE - SERVICE 03.23.08  RECHAUFFEUR AIR - MAINTENANCE - SERVICE 03.23.09  RESEAU AIR - MAINTENANCE - SERVICE</t>
  </si>
  <si>
    <t>03.24  VALORISATION BIOGAZ 03.24.01  TORCHERE - MATERIEL NEUF 03.24.02  TORCHERE - ACCESSOIRE - PIECE 03.24.03  GAZOMETRE 03.24.04  DESULFURATION BIOGAZ - MATERIEL NEUF 03.24.05  PURIFICATEUR BIOGAZ - MATERIEL NEUF 03.24.06  PURIFICATEUR BIOGAZ - ACCESSOIRE - PIECE 03.24.07  STATION TRAITEMENT BIOGAZ 03.24.08  CHAUDIERE CO GENERATION 03.24.09  MOTEUR BIOGAZ - MATERIEL NEUF 03.24.10  MOTEUR BIOGAZ - ACCESSOIRE - PIECE</t>
  </si>
  <si>
    <t>03.25  TRAITEMENT LIXIVIAT 03.25.01  STATION TRAITEMENT LIXIVIAT - MATERIEL NEUF 03.25.02  TRAITEMENT LIXIVIAT MOBILE - MATERIEL NEUF</t>
  </si>
  <si>
    <t>03.26  TRAITEMENT LIXIVIAT - VALO BIOGAZ - MAINTENANCE - SERVICE 03.26.01  TRAITEMENT LIXIVIAT - MAINTENANCE - SERVICE 03.26.02  TORCHERE - MAINTENANCE - SERVICE 03.26.03  TORCHERE - LOCATION 03.26.04  DESULFURATION BIOGAZ - MAINTENANCE - SERVICE 03.26.05  PURIFICATEUR BIOGAZ - MAINTENANCE - SERVICE 03.26.06  STATION TRAITEMENT BIOGAZ - MAINTENANCE - SERVICE 03.26.07  MOTEUR BIOGAZ - MAINTENANCE - SERVICE 03.26.08  MOTEUR BIOGAZ - LOCATION</t>
  </si>
  <si>
    <t>03.27  MAINTENANCE GENERALE INDUSTRIELLE 03.27.01  PRESTATION - CHAUDRONNERIE - TUYAUTERIE - SERRURERIE 03.27.02  PRESTATION - TRAVAUX SUR SITE EXPLOITATION 03.27.03  PRESTATION - TRAVAUX SUR ECHAFAUDAGE 03.27.04  PRESTATION - TRAVAUX CALORIFUGES 03.27.05  PRESTATION - TRAVAUX EN HAUTEUR 03.27.06  HYDROCURAGE 03.27.07  NETTOYAGE CHAUDIERE 03.27.08  NETTOYAGE AUTRE EQUIPEMENT INDUSTRIEL</t>
  </si>
  <si>
    <t>04.01  REACTIF 04.01.01  AMMONIAQUE ALCALI 04.01.02  BICARBONATE DE SODIUM 04.01.03  CARBONATE DE CALCIUM 04.01.04  CHAUX HYDRATEE 04.01.05  CHAUX VIVE 04.01.06  LAIT DE CHAUX 04.01.07  LESSIVE DE SOUDE 04.01.08  SOUDE MICROPERLEE 04.01.09  ACIDE CHLORHYDRIQUE 04.01.10  ACIDE NITRIQUE 04.01.11  ACIDE SULFURIQUE 04.01.12  CHLORURE FERRIQUE 40% 04.01.13  GLYCOL 04.01.14  BISULFITE DE SODIUM 04.01.15  CHLORURE DE SODIUM 04.01.16  UREE LIQUIDE 04.01.17  UREE SOLIDE</t>
  </si>
  <si>
    <t>04.02  REACTIF EAU 04.02.01  EAU DEMINERALISEE 04.02.02  EAU OSMOSEE</t>
  </si>
  <si>
    <t>04.03  FILTRATION 04.03.01  CHARBON ACTIF  04.03.02  COKE DE LIGNITE 04.03.03  DIOXORBE - SIMILAIRE ARGILE 04.03.04  RESINE ECHANGEUSE IONS 04.03.05  SABLE POUR TRAITEMENT</t>
  </si>
  <si>
    <t>04.04  PRODUIT CONDITIONNEMENT 04.04.01  ANTICORROSION 04.04.02  ANTIMOUSSE 04.04.03  ANTIODEUR 04.04.04  ANTITARTRE 04.04.05  REDUCTEUR OXYGENE</t>
  </si>
  <si>
    <t>04.05  DESINFECTANT 04.05.01  DESINFECTANT DASRI VIRUCID 04.05.02  DESINFECTANT OXYDANT</t>
  </si>
  <si>
    <t>04.06  ADJUVANT - COLORANT 04.06.01  COLORANT 04.06.02  ADJUVANT PRODUCTION PLASTIQUE</t>
  </si>
  <si>
    <t xml:space="preserve">05.01  ENGIN LEVAGE 05.01.01  TRANSPALETTE - MATERIEL NEUF 05.01.02  GERBEUR - MATERIEL NEUF  05.01.03  TRANSPALETTE - GERBEUR - ACCESSOIRE - PIECE 05.01.04  CHARIOT ELEVATEUR - MATERIEL NEUF  05.01.05  CHARIOT ELEVATEUR - ACCESSOIRE - PIECE 05.01.06  CHARIOT TELESCOPIQUE- MATERIEL NEUF 05.01.07  CHARIOT TELESCOPIQUE - ACCESSOIRE - PIECE 05.01.08  TRACTEUR - MATERIEL NEUF 05.01.09  TRACTEUR - ACCESSOIRE - PIECE 05.01.10  NACELLE -  MATERIEL NEUF  05.01.11  NACELLE - ACCESSOIRE - PIECE 05.01.12  ENGIN LEVAGE - OCCASION </t>
  </si>
  <si>
    <t>05.02  ENGIN LEVAGE - MAINTENANCE - SERVICE 05.02.01  TRANSPALETTE - GERBEUR - MAINTENANCE - SERVICE 05.02.02  CHARIOT ELEVATEUR - MAINTENANCE - SERVICE 05.02.03  CHARIOT TELESCOPIQUE - MAINTENANCE - SERVICE 05.02.04  TRACTEUR - MAINTENANCE - SERVICE 05.02.05  NACELLE - MAINTENANCE - SERVICE 05.02.06  ENGIN LEVAGE - LOCATION</t>
  </si>
  <si>
    <t>05.03  ENGIN MANUTENTION 05.03.01  CHARGEUSE - MATERIEL NEUF 05.03.02  CHARGEUSE - ACCESSOIRE - PIECE 05.03.03  COMPACTEUR PIED DE MOUTON - MATERIEL NEUF 05.03.04  COMPACTEUR PIEDS DE MOUTON - ACCESSOIRE - PIECE 05.03.05  COMPACTEUR A ROULEAU 05.03.06  COMPACTEUR A ROULEAU - ACCESSOIRE - PIECE 05.03.07  PELLE A PNEUS - MATERIEL NEUF 05.03.08  MINI-PELLE - MATERIEL NEUF 05.03.09  PELLE - ACCESSOIRE - PIECE 05.03.10  BULL - TOMBEREAU - MATERIEL NEUF 05.03.11  BULL - TOMBEREAU - ACCESSOIRE - PIECE 05.03.12  TRACTEUR AGRICOLE - MATERIEL NEUF 05.03.13  TRACTEUR AGRICOLE - ACCESSOIRE - PIECE 05.03.14  ENGIN MANUTENTION - OCCASION</t>
  </si>
  <si>
    <t>05.04  ENGIN MANUTENTION - MAINTENANCE - SERVICE 05.04.01  CHARGEUSE - MAINTENANCE - SERVICE 05.04.02  COMPACTEUR PIEDS DE MOUTON - MAINTENANCE - SERVICE 05.04.03  COMPACTEUR A ROULEAU - MAINTENANCE - SERVICE 05.04.04  PELLE - MAINTENANCE - SERVICE 05.04.05  BULL - TOMBEREAU - MAINTENANCE - SERVICE 05.04.06  TRACTEUR AGRICOLE - MAINTENANCE - SERVICE 05.04.07  ENGIN MANUTENTION - LOCATION</t>
  </si>
  <si>
    <t>05.05  POIDS LOURD 05.05.01  PL - OCCASION 05.05.02  PL - ACCESSOIRE - PIECE   05.05.03  BALAYEUSE 05.05.04  BOM -MATERIEL NEUF 05.05.05  BRAS 05.05.06  CHASSIS 05.05.07  FOURGON PL - MATERIEL NEUF 05.05.08  GRUE - GRUE PL 05.05.09  HYDROCUREUR 05.05.10  LAVEUSE</t>
  </si>
  <si>
    <t>05.06  POIDS LOURD MAINTENANCE - SERVICE 05.06.01  PL- MAINTENANCE - SERVICE 05.06.02  BOM - LOCATION  05.06.03  FOURGON PL - LOCATION 05.06.04  TRACTEUR PL - LOCATION</t>
  </si>
  <si>
    <t>05.07  REMORQUE - SEMI REMORQUE 05.07.01  PORTE CAISSON 05.07.02  FMA 05.07.03  BENNE TP 05.07.04  SREM CAISSE RIGIDE 05.07.05  TAUTLINER 05.07.06  REMORQUE - SEMI REMORQUE - ACCESSOIRE - PIECE</t>
  </si>
  <si>
    <t>05.08  REMORQUE - SEMI REMORQUE - MAINTENANCE- SERVICE 05.08.01  REMORQUE - LOCATION 05.08.02  TAUTLINER - FMA - PLATEAU - LOCATION  05.08.03  REMORQUE - SEMI REMORQUE - MAINTENANCE - SERVICE</t>
  </si>
  <si>
    <t>05.09  PNEUMATIQUE 05.09.01  PNEUMATIQUE PL - MATERIEL NEUF 05.09.02  PNEUMATIQUE VL - MATERIEL NEUF 05.09.03  PNEUMATIQUE ENGIN - MATERIEL NEUF</t>
  </si>
  <si>
    <t>05.10  PNEUMATIQUE - MAINTENANCE - SERVICE 05.10.01  PNEUMATIQUE PL - MAINTENANCE - SERVICE 05.10.02  PNEUMATIQUE VL - MAINTENANCE - SERVICE 05.10.03  PNEUMATIQUE ENGIN - MAINTENANCE - SERVICE</t>
  </si>
  <si>
    <t>06.01  CARBURANT 06.01.01  FUEL DOMESTIQUE 06.01.02  HYDROGENE 06.01.03  GNR 06.01.04  GASOIL 06.01.05  B100 06.01.06  HVO 06.01.07  ADBLUE</t>
  </si>
  <si>
    <t>06.02  STATION SERVICE - BORNE 06.02.01  CUVE CARBURANT - MATERIEL NEUF 06.02.02  CUVE CARBURANT - ACCESSOIRE - PIECE 06.02.03  STATION GAZ - MATERIEL NEUF 06.02.04  STATION GAZ - ACCESSOIRE - PIECE 06.02.05  BORNE ELECTRIQUE - MATERIEL NEUF 06.02.06  BORNE ELECTRIQUE - ACCESSOIRE - PIECE 06.02.07  STATION H2 - MATERIEL NEUF 06.02.08  STATION H2 - ACCESSOIRE - PIECE</t>
  </si>
  <si>
    <t>06.03  STATION SERVICE - BORNE - MAINTENANCE - SERVICE 06.03.01  CUVE CARBURANT - MAINTENANCE - SERVICE 06.03.02  STATION GAZ - MAINTENANCE - SERVICE 06.03.03  BORNE ELECTRIQUE - MAINTENANCE - SERVICE 06.03.04  STATION H2 - MAINTENANCE - SERVICE</t>
  </si>
  <si>
    <t>06.04  LUBRIFIANT - HUILE - GRAISSE 06.04.01  LUBRIFIANT 06.04.02  HUILE 06.04.03  GRAISSE</t>
  </si>
  <si>
    <t>06.05  GAZ INDUSTRIEL 06.05.01  GAZ DE LABORATOIRE 06.05.02  GAZ BOUTEILLE (PROPANE, BUTANE …)</t>
  </si>
  <si>
    <t>06.06  GAZ NATUREL 06.06.01  GAZ NATUREL</t>
  </si>
  <si>
    <t>06.07  ELECTRICITE 06.07.01  ELECTRICITE</t>
  </si>
  <si>
    <t>06.08  EAU 06.08.01  EAU</t>
  </si>
  <si>
    <t>07.01  FILET ANTIENVOL 07.01.01  FILET ANTIENVOL</t>
  </si>
  <si>
    <t>07.02  FIL DE FER 07.02.01  FIL DE FER</t>
  </si>
  <si>
    <t>07.03  FOURNITURE INDUSTRIELLE 07.03.01  OUTILLAGE MECANIQUE 07.03.02  OUTILLAGE PORTATIF 07.03.03  SIGNALETIQUE INDUSTRIELLE 07.03.04  TUYAU 07.03.05  RACCORD 07.03.06  VISSERIE - BOULONNERIE 07.03.07  CLAPET 07.03.08  ROBINETERIE - VANNE 07.03.09  FILTRE 07.03.10  AUTRE FOURNITURE - CONSOMMABLE</t>
  </si>
  <si>
    <t>07.04  PEINTURE 07.04.01  PEINTURE</t>
  </si>
  <si>
    <t>07.05  EMBALLAGE 07.05.01  EMBALLAGE</t>
  </si>
  <si>
    <t>08.01  HAUTE TENSION 08.01.01  TRANSFORMATEUR HT 08.01.02  EQUIPEMENT HT - AUTRE</t>
  </si>
  <si>
    <t>08.02  EQUIPEMENT HT - MAINTENANCE - SERVICE 08.02.01  EQUIPEMENT HT - MAINTENANCE - SERVICE</t>
  </si>
  <si>
    <t>08.03  BASSE TENSION 08.03.01  ARMOIRE ELECTRIQUE BT - COMPOSANT 08.03.02  BATTERIE 08.03.03  DEMARREUR 08.03.04  DISJONCTEUR - PROTECTION ELECTRIQUE 08.03.05  ONDULEUR 08.03.06  TRANSFORMATEUR BT 08.03.07  VARIATEUR DE FREQUENCE 08.03.08  AUTRE EQUIPEMENT BT</t>
  </si>
  <si>
    <t>08.04  EQUIPEMENT BT - MAINTENANCE - SERVICE 08.04.01  EQUIPEMENT BT - MAINTENANCE - SERVICE</t>
  </si>
  <si>
    <t>08.05  CONTROLE PROCESS - AUTOMATISME 08.05.01  AUTOMATISME - MATERIEL NEUF 08.05.02  AUTOMATISME - ACCESSOIRE - PIECE 08.05.03  SYSTÈME NUMERIQUE CONTROLE COMMANDE SNCC - MATERIEL NEUF 08.05.04  SNCC - ACCESSOIRE - PIECE</t>
  </si>
  <si>
    <t>08.06  CONTROLE PROCESS - AUTOMATISME - MAINTENANCE- SERVICE 08.06.01  AUTOMATISME - MAINTENANCE - SERVICE 08.06.02  SNCC - MAINTENANCE - SERVICE</t>
  </si>
  <si>
    <t xml:space="preserve">08.07  MATERIEL ELECTRIQUE 08.07.01  ECLAIRAGE - RELAMPING 08.07.02  PROTECTION RISQUE FOUDRE 08.07.03  MATERIEL ELECTRIQUE </t>
  </si>
  <si>
    <t>08.08  GROUPE ELECTROGENE - MATERIEL NEUF 08.08.01  GROUPE ELECTROGENE - MATERIEL NEUF</t>
  </si>
  <si>
    <t>08.09  GROUPE ELECTROGENE - MAINTENANCE - SERVICE 08.09.01  GROUPE ELECTROGENE - LOCATION 08.09.02  GROUPE ELECTROGENE - MAINTENANCE</t>
  </si>
  <si>
    <t>09.01  PARAMETRE PHYSICOCHIMIQUE 09.01.01  ANALYSE GAZ - MATERIEL NEUF 09.01.02  ANALYSE GAZ - ACCESSOIRE - PIECE 09.01.03  ANALYSE REJET 09.01.04  ANALYSE RESIDU 09.01.05  ANALYSE - AUTRE 09.01.06  MESURE CONDUCTIVITE - MATERIEL NEUF 09.01.07  MESURE CONDUCTIVITE - ACCESSOIRE - PIECE 09.01.08  MESURE PH - MATERIEL NEUF 09.01.09  MESURE PH - ACCESSOIRE - PIECE</t>
  </si>
  <si>
    <t>09.02  ANALYSE GAZ - MAINTENANCE - SERVICE 09.02.01  ANALYSE GAZ - MAINTENANCE - SERVICE</t>
  </si>
  <si>
    <t>09.03  METROLOGIE - ETALONNAGE 09.03.01  MESURE DEBIT 09.03.02  MESURE PRESSION 09.03.03  MESURE TEMPERATURE 09.03.04  MESURE POIDS 09.03.05  COMPTEUR ENERGIE 09.03.06  COMPTEUR CHALEUR 09.03.07  COMPTEUR ELECTRIQUE 09.03.08  INSTRUMENTATION - EQUIPEMENT NEUF</t>
  </si>
  <si>
    <t>09.04  METROLOGIE - ETALONNAGE - LOCATION - PRESTATION 09.04.01  INSTRUMENTATION - LOCATION 09.04.02  PRESTATION INSTRUMENTATION</t>
  </si>
  <si>
    <t>10.01  GENIE CIVIL - TRAVAUX PUBLICS 10.01.01  VOIRIE - RESEAUX DIVERS (VRD) - TRAVAUX 10.01.02  CONSTRUCTION OUVRAGE - TRAVAUX 10.01.03  RACCORDEMENT ELECTRIQUE - TRAVAUX 10.01.04  FONDATION SPECIALE - TRAVAUX</t>
  </si>
  <si>
    <t>10.02  PROCESS INDUSTRIEL 10.02.01  PROCESS COLLECTE SELECTIVE 10.02.02  PROCESS PREPARATION CSR 10.02.03  PROCESS VALORISATION ORGANIQUE 10.02.04  PROCESS TRI ENCOMBRANTS 10.02.05  PROCESS PRE TRI PLASTIQUES 10.02.06  PROCESS TRI SUR OMR 10.02.07  PROCESS TRI DEEE</t>
  </si>
  <si>
    <t>10.03  GENIE ELECTRIQUE - TRAVAUX 10.03.01  GENIE ELECTRIQUE - TRAVAUX</t>
  </si>
  <si>
    <t>10.04  PROJET CLES EN MAINS ELECTRICITE - AUTOMATISME 10.04.01  PROJET CLES EN MAINS ELECTRICITE - AUTOMATISME</t>
  </si>
  <si>
    <t>10.05  CONSTRUCTION INFRASTRUCTURE - BATIMENT 10.05.01  CHARPENTE - TRAVAUX 10.05.02  MAÇONNERIE - RAVALEMENT FAÇADE - TRAVAUX 10.05.03  COUVERTURE - BARDAGE - TRAVAUX 10.05.04  CONSTRUCTION - RENOVATION INFRASTRUCTURE - BATIMENT 10.05.05  GROS ŒUVRE 10.05.06  DALLAGE - TRAVAUX 10.05.07  CHAUFFAGE - VENTILATION - CLIMATISATION - TRAVAUX</t>
  </si>
  <si>
    <t>10.06  CONSTRUCTION MODULAIRE 10.06.01  CONSTRUCTION MODULAIRE CHANTIER - MATERIEL NEUF 10.06.02  BLOC BETON - MATERIEL NEUF</t>
  </si>
  <si>
    <t>10.07  CONSTRUCTION MODULAIRE CHANTIER - LOCATION 10.07.01  CONSTRUCTION MODULAIRE CHANTIER - LOCATION</t>
  </si>
  <si>
    <t>10.08  ETANCHEITE - MATERIAU 10.08.01  ETANCHEITE - MATERIAU 10.09.01  ETANCHEITE - TRAVAUX</t>
  </si>
  <si>
    <t>10.10  DEMANTELEMENT - DESAMIANTAGE 10.10.01  DEMANTELEMENT - TRAVAUX 10.10.02  DEMOLITION - TRAVAUX 10.10.03  DESAMIANTAGE - TRAVAUX</t>
  </si>
  <si>
    <t>10.11  TERRASSEMENT - MATERIAU 10.11.01  TERRASEMENT - MATERIAU NEUF 10.11.02  GEOMEMBRANE - GEOTEXTILE - MATERIAU NEUF</t>
  </si>
  <si>
    <t>10.12  TERRASSEMENT - POSE - SERVICE 10.12.01  EXCAVATION - TERRASSEMENT 10.12.02  GEOMEMBRANE - POSE - MAINTENANCE -SERVICE</t>
  </si>
  <si>
    <t>11.01  ANALYSE - LABORATOIRE - QUALITE 11.01.01  ANALYSE - LABORATOIRE - QUALITE</t>
  </si>
  <si>
    <t>11.02  CONTROLE REGLEMENTAIRE 11.02.01  SYSTÈME LEVAGE - CONTRÔLE 11.02.02  CONTROLE - VERIFICATION 11.02.03  VGP    11.02.04  CONFORMITE EQUIPEMENT - TRAVAUX</t>
  </si>
  <si>
    <t>11.03  CERTIFICATION - ISO 11.03.01  CERTIFICATION - ISO</t>
  </si>
  <si>
    <t>11.04  PREVENTION - SECURITE 11.04.01  COORDINATEUR SANTE - PREVENTION - SECURITE 11.04.02  CONTROLE MISSION CSPS</t>
  </si>
  <si>
    <t>11.05  ETUDE SOL - TERRAIN 11.05.01  ETUDE SOL - TERRAIN</t>
  </si>
  <si>
    <t>12.01  TRAITEMENT 12.01.01  TRAITEMENT BIOGAZ (HORS VALORISATION) 12.01.02  TRAITEMENT LIXIVIAT  12.01.03  TRAITEMENT EAU 12.01.04  TRAITEMENT ODEUR 12.01.05  TRAITEMENT RADIOACTIVITE 12.01.06  TRAITEMENT REFIOM 12.01.07  MISE A L EXUTOIRE - STOCKAGE 12.01.08  MISE A L EXUTOIRE - INCINERATION 12.01.09  MISE A L EXUTOIRE - CSR</t>
  </si>
  <si>
    <t>12.02  PRESTATION 12.02.01  TRI EXTERNALISE - PRESTATION 12.02.02  BROYAGE - CONCASSAGE - CONDITIONNEMENT - PRETRAITEMENT - PRESTATION 12.02.03  POLYBENNE - PRESTATION 12.02.04  ASSAINISSEMENT - PRESTATION</t>
  </si>
  <si>
    <t>12.03  SOUS-TRAITANCE 12.03.01  BROYAGE - SOUS TRAITANCE 12.03.02  LAVAGE - SOUS TRAITANCE 12.03.03  MICRONISATION - SOUS TRAITANCE 12.03.04  REGENERATION - SOUS TRAITANCE 12.03.05  TRAITEMENT DECHET DANGEREUX - SOUS TRAITANCE 12.03.06  TRAITEMENT DECHET INERTE - SOUS TRAITANCE 12.03.07  TRAITEMENT BIODECHET - SOUS TRAITANCE 12.03.08  TRAITEMENT AUTRE DECHET - SOUS TRAITANCE 12.03.09  TRAITEMENT MACHEFER - SOUS TRAITANCE 12.03.10  MANUTENTION - SOUS TRAITANCE</t>
  </si>
  <si>
    <t>13.01  TRANSPORT 13.01.01  TRANSPORT ROUTIER MATIERES VALORISABLES 13.01.02  TRANSPORT ROUTIER DECHETS 13.01.03  TRANSPORT FERROVIAIRE MATIERES VALORISABLES 13.01.04  TRANSPORT FERROVIAIRE DECHETS 13.01.05  TRANSPORT FLUVIAL MATIERES VALORISABLES 13.01.06  TRANSPORT FLUVIAL DECHETS 13.01.07  TRANSPORT DECHET LIQUIDE - CAMION HYDROCURAGE</t>
  </si>
  <si>
    <t>13.02  LOGISTIQUE 13.02.01  DEMENAGEMENT SITE 13.02.02  LOCATION ZONE STOCKAGE - ENTREPOT - SERVICES 13.02.03  LOCATION ZONE ARCHIVAGE 13.02.04  SERVICE TRANSPORT MARCHANDISES - TRANSITAIRE</t>
  </si>
  <si>
    <t>14.01  EPI - VETEMENT TRAVAIL - DEFIBRILATEUR 14.01.01  EQUIPEMENT PROTECTION INDIVIDUELLE - EPI 14.01.02  DEFIBRILATEUR 14.01.03  VETEMENT TRAVAIL - MATERIEL NEUF</t>
  </si>
  <si>
    <t xml:space="preserve">14.02  VETEMENT TRAVAIL  - MAINTENANCE - SERVICE 14.02.01  VETEMENT TRAVAIL - ENTRETIEN 14.02.02  VETEMENT TRAVAIL - LOCATION ENTRETIEN </t>
  </si>
  <si>
    <t>14.03  DETECTION GAZ - MATERIEL PORTABLE 14.03.01  DETECTION GAZ - MATERIEL PORTABLE</t>
  </si>
  <si>
    <t>14.04  DETECTION GAZ - MAINTENANCE - VERIFICATION 14.04.01  DETECTION GAZ - MAINTENANCE - VERIFICATION</t>
  </si>
  <si>
    <t>14.05  SECURITE INCENDIE 14.05.01  SPRINKLAGE - MATERIEL NEUF 14.05.02  CAMÉRA THERMIQUE - MATERIEL NEUF 14.05.03  AUTRE EQUIPEMENT INCENDIE - MATERIEL NEUF</t>
  </si>
  <si>
    <t>14.06  SECURITE INCENDIE - MAINTENANCE 14.06.01  SECURITE INCENDIE - MAINTENANCE</t>
  </si>
  <si>
    <t>15.01  EVENEMENTIEL 15.01.01  SALON 15.01.02  EVENEMENT CORPORATE 15.01.03  TRAITEUR</t>
  </si>
  <si>
    <t>15.02  MARKETING - COMMUNICATION 15.02.01  ADHESIF - COVERING VEHICULE 15.02.02  GOODIES 15.02.03  SIGNALETIQUE - BACHE - ENSEIGNE 15.02.04  CADEAU CLIENT</t>
  </si>
  <si>
    <t>15.03  MARKETING - COMMUNICATION - PRESTATION 15.03.01  ABONNEMENT MAGAZINE - REVUE PRESSE - AGENDA - CALENDRIER 15.03.02  ANNONCE - ENCART PUBLICITAIRE</t>
  </si>
  <si>
    <t>15.04  SPONSORING - MECENAT 15.04.01  SPONSORING - MECENAT</t>
  </si>
  <si>
    <t>16.01  COPIEUR - IMPRIMANTE 16.01.01  COPIEUR - IMPRIMANTE</t>
  </si>
  <si>
    <t xml:space="preserve">16.02  COPIEUR - IMPRIMANTE - MAINTENANCE - LOCATION 16.02.01  COPIEUR - IMPRIMANTE - LOCATION MAINTENANCE  16.02.02  COPIEUR - IMPRIMANTE - MAINTENANCE ENTRETIEN </t>
  </si>
  <si>
    <t>16.03  MATERIEL INFORMATIQUE 16.03.01  MATERIEL INFORMATIQUE</t>
  </si>
  <si>
    <t>16.04  SOFTWARE - LICENCE LOGICIEL 16.04.01  SOFTWARE - LICENCE LOGICIEL</t>
  </si>
  <si>
    <t>16.05  PRESTATION INFORMATIQUE 16.05.01  PRESTATION INFORMATIQUE</t>
  </si>
  <si>
    <t>16.06  TELEPHONIE - INTERNET 16.06.01  SDWAN - INTERNET - MATERIEL NEUF 16.06.02  TELEPHONIE FIXE - MATERIEL NEUF 16.06.03  TELEPHONIE MOBILE - MATERIEL NEUF</t>
  </si>
  <si>
    <t>17.01  AGENCE DE COMMUNICATION 17.01.01  AGENCE DE COMMUNICATION</t>
  </si>
  <si>
    <t>17.02  ASSURANCE 17.02.01  ASSURANCE</t>
  </si>
  <si>
    <t>17.03  BUREAU ETUDE EXTERNE 17.03.01  BUREAU ETUDE EXTERNE</t>
  </si>
  <si>
    <t>17.04 MOE - AMOA 17.04.01  MOE - AMOA</t>
  </si>
  <si>
    <t>17.05  TRADUCTION 17.05.01  TRADUCTION</t>
  </si>
  <si>
    <t>17.06  IMPOT - TAXE - LOYER 17.06.01  LOYER 17.06.02  IMPOT - TAXE</t>
  </si>
  <si>
    <t>17.07  HONORAIRE 17.07.01  COMMISSIONNAIRE AUX COMPTES 17.07.02  JURIDIQUE 17.07.03  CONSEIL 17.07.04  AUDIT 17.07.05  HUISSIER 17.07.06  ARCHITECTE</t>
  </si>
  <si>
    <t>18.01  VL - ACHAT NEUF 18.01.01  VL - ACHAT NEUF</t>
  </si>
  <si>
    <t>18.02  VL - LOCATION LLD - LMD 18.02.01  VL - LOCATION LLD 18.02.02  VL - LOCATION LMD</t>
  </si>
  <si>
    <t>18.03  VL - CARTE GRISE - VIGNETTE 18.03.01  VL - CARTE GRISE - VIGNETTE</t>
  </si>
  <si>
    <t>18.04  VL - CONTROLE TECHNIQUE 18.04.01  VL - CONTROLE TECHNIQUE</t>
  </si>
  <si>
    <t>18.05  VL - GEOLOCALISATION 18.05.01  VL - GEOLOCALISATION</t>
  </si>
  <si>
    <t>18.06  VL - ENTRETIEN - REPARATION 18.06.01  VL - ENTRETIEN - REPARATION</t>
  </si>
  <si>
    <t>18.07  VU - AMENAGEMENT 18.07.01  VU - AMENAGEMENT</t>
  </si>
  <si>
    <t>19.01  FORMATION 19.01.01  FORMATION TRANSPORT - SÉCURITÉ 19.01.02  FORMATION INFORMATIQUE 19.01.03  FORMATION MANAGEMENT - COMMERCIAL 19.01.04  FORMATION LINGUISTIQUE</t>
  </si>
  <si>
    <t>19.02  COTISATION SYNDICALE 19.02.01  COTISATION SYNDICALE</t>
  </si>
  <si>
    <t>19.03  INTERIM 19.03.01  INTERIM - INSERTION 19.03.02  INTERIM - AUTRE</t>
  </si>
  <si>
    <t>19.04  MEDECINE DU TRAVAIL 19.04.01  MEDECINE DU TRAVAIL</t>
  </si>
  <si>
    <t>19.05  RECRUTEMENT - PRESTATION 19.05.01  RECRUTEMENT - PRESTATION</t>
  </si>
  <si>
    <t>19.06  CONSULTANT - PORTAGE - PERSONNEL DETACHE 19.06.01  CONSULTANT - PORTAGE - PERSONNEL DETACHE</t>
  </si>
  <si>
    <t>20.01 SERVICES GENERAUX - PRESTATION 20.01.01  DERATISATION - PRESTATION 20.01.02  ESPACE VERT - PRESTATION 20.01.03  MAINTENANCE BATIMENT - PRESTATION 20.01.04  NETTOYAGE BATIMENT INDUSTRIEL - PRESTATION 20.01.05  NETTOYAGE BATIMENT TERTIAIRE - PRESTATION 20.01.06  COLLECTE POUBELLES DE BUREAU 20.01.07  INTRUSION - PRESTATION 20.01.08  GARDIENNAGE - PRESTATION 20.01.09  TELESURVEILLANCE - PRESTATION</t>
  </si>
  <si>
    <t>20.02 CONSOMMABLE SANITAIRE 20.02.01  CONSOMMABLE SANITAIRE</t>
  </si>
  <si>
    <t>20.03  EQUIPEMENT BUREAU 20.03.01  FOURNITURE BUREAU 20.03.02  MOBILIER BUREAU</t>
  </si>
  <si>
    <t>20.04  FONTAINE EAU - LOCATION 20.04.01  FONTAINE EAU - LOCATION</t>
  </si>
  <si>
    <t>20.05  VOYAGE - DEPLACEMENT 20.05.01  VOYAGE - DEPLACEMENT</t>
  </si>
  <si>
    <t>20.06  RESTAURATION 20.06.01  RESTAURATION - MATERIEL CUISINE 20.06.02  RESTAURATION - CONSOMMABLE</t>
  </si>
  <si>
    <t>20.07  PRESTATAIRE CANTINE 20.07.01  PRESTATAIRE CANTINE</t>
  </si>
  <si>
    <t>20.08  MACHINE A AFFRANCHIR - MISE SOUS PLI - MATERIEL NEUF 20.08.01  MACHINE A AFFRANCHIR - MISE SOUS PLI - MATERIEL NEUF</t>
  </si>
  <si>
    <t>20.09  MESSAGERIE - PRESTATION - LOCATION 20.09.01  AFFRANCHISSEMENT 20.09.02  MACHINE A AFFRANCHIR - MISE SOUS PLI - LOCATION 20.09.03  MESSAGERIE EXPRESS</t>
  </si>
  <si>
    <t>20.10  ANIMAL 20.10.01  ANIMAL</t>
  </si>
  <si>
    <t>21.01  ACHAT MATIERE 21.01.01  ACHAT MATIERE</t>
  </si>
  <si>
    <t>21.02  MARCHANDISE POUR REVENTE - NEGOCE 21.02.01  MARCHANDISE POUR REVENTE - NEGOCE</t>
  </si>
  <si>
    <t>Mots clés + cat niveau 2 (Texte brut)</t>
  </si>
  <si>
    <t>FAMILLES  -  NIVEAU 1</t>
  </si>
  <si>
    <t>CODE</t>
  </si>
  <si>
    <t>DESCRIPTION</t>
  </si>
  <si>
    <t>ACHETEUR RESPONSABLE</t>
  </si>
  <si>
    <t>BIEN/SERVICE</t>
  </si>
  <si>
    <t>01  CONTENANT</t>
  </si>
  <si>
    <t>01.01.01</t>
  </si>
  <si>
    <t>01  CONTENANT  &gt;  01.01  CONTENANT</t>
  </si>
  <si>
    <t>BIEN</t>
  </si>
  <si>
    <t>01.01.02</t>
  </si>
  <si>
    <t>01.01.03</t>
  </si>
  <si>
    <t>01.01.04</t>
  </si>
  <si>
    <t>01.01.05</t>
  </si>
  <si>
    <t>01.01.06</t>
  </si>
  <si>
    <t>Lydie BULLE</t>
  </si>
  <si>
    <t>01.01.07</t>
  </si>
  <si>
    <t>01.01.08</t>
  </si>
  <si>
    <t>01.01.09</t>
  </si>
  <si>
    <t>01.01.10</t>
  </si>
  <si>
    <t>01.01.11</t>
  </si>
  <si>
    <t>01.01.12</t>
  </si>
  <si>
    <t>01.01.13</t>
  </si>
  <si>
    <t>01.01.14</t>
  </si>
  <si>
    <t>01.01.15</t>
  </si>
  <si>
    <t>01.01.16</t>
  </si>
  <si>
    <t>01.02.01</t>
  </si>
  <si>
    <t>01  CONTENANT  &gt;  01.02  CONTENANT - MAINTENANCE - SERVICE</t>
  </si>
  <si>
    <t>SERVICE</t>
  </si>
  <si>
    <t>01.02.02</t>
  </si>
  <si>
    <t>01.02.03</t>
  </si>
  <si>
    <t>01.02.04</t>
  </si>
  <si>
    <t>02  FOUR - CHAUDIERE - TRAITEMENT FUMEE - GTA</t>
  </si>
  <si>
    <t>02.01.01</t>
  </si>
  <si>
    <t>02  FOUR - CHAUDIERE - TRAITEMENT FUMEE - GTA  &gt;  02.01  FOUR - CHAUDIERE</t>
  </si>
  <si>
    <t>Jean Roch DIDRY</t>
  </si>
  <si>
    <t>02.01.02</t>
  </si>
  <si>
    <t>02.01.03</t>
  </si>
  <si>
    <t>02.01.04</t>
  </si>
  <si>
    <t>02.01.05</t>
  </si>
  <si>
    <t>02.01.06</t>
  </si>
  <si>
    <t>02.01.07</t>
  </si>
  <si>
    <t>02.01.08</t>
  </si>
  <si>
    <t>02.01.09</t>
  </si>
  <si>
    <t>02.01.10</t>
  </si>
  <si>
    <t>02.01.11</t>
  </si>
  <si>
    <t>02.01.12</t>
  </si>
  <si>
    <t>02.02.01  PIECE DE FONDERIE CHAUDIERE - FOUR - MAINTENANCE - SERVICE</t>
  </si>
  <si>
    <t>02.02.01</t>
  </si>
  <si>
    <t>02  FOUR - CHAUDIERE - TRAITEMENT FUMEE - GTA  &gt;  02.02  FOUR - CHAUDIERE - MAINTENANCE - SERVICE</t>
  </si>
  <si>
    <t>02.02.02  TUBE - ELEMENT CHAUDIERE - MAINTENANCE - SERVICE</t>
  </si>
  <si>
    <t>02.02.02</t>
  </si>
  <si>
    <t>02.02.03  BRULEUR - MAINTENANCE - SERVICE</t>
  </si>
  <si>
    <t>02.02.03</t>
  </si>
  <si>
    <t>02.02.04  SYSTÈME NETTOYAGE CHAUDIERE EN MARCHE - MAINTENANCE - SERVICE</t>
  </si>
  <si>
    <t>02.02.04</t>
  </si>
  <si>
    <t>02.02.05  EXTRACTEUR MACHEFERS - MAINTENANCE - SERVICE</t>
  </si>
  <si>
    <t>02.02.05</t>
  </si>
  <si>
    <t>02.02.06  GRILLE - MAINTENANCE - SERVICE</t>
  </si>
  <si>
    <t>02.02.06</t>
  </si>
  <si>
    <t>02.03.01</t>
  </si>
  <si>
    <t>02  FOUR - CHAUDIERE - TRAITEMENT FUMEE - GTA  &gt;  02.03  TRAITEMENT FUMEE</t>
  </si>
  <si>
    <t>02.03.02</t>
  </si>
  <si>
    <t>02.03.03</t>
  </si>
  <si>
    <t>02.03.04</t>
  </si>
  <si>
    <t>02.04.01</t>
  </si>
  <si>
    <t>02  FOUR - CHAUDIERE - TRAITEMENT FUMEE - GTA  &gt;  02.04  TRAITEMENT FUMEE - MAINTENANCE - SERVICE</t>
  </si>
  <si>
    <t>02.04.02</t>
  </si>
  <si>
    <t>02.04.03</t>
  </si>
  <si>
    <t>02.05.01</t>
  </si>
  <si>
    <t>02  FOUR - CHAUDIERE - TRAITEMENT FUMEE - GTA  &gt;  02.05  GROUPE TURBO ALTERNATEUR - TURBINE</t>
  </si>
  <si>
    <t>02.05.02</t>
  </si>
  <si>
    <t>02.05.03</t>
  </si>
  <si>
    <t>02.05.04</t>
  </si>
  <si>
    <t>02.06.01</t>
  </si>
  <si>
    <t>02  FOUR - CHAUDIERE - TRAITEMENT FUMEE - GTA  &gt;  02.06  GROUPE TURBO ALTERNATEUR - TURBINE - MAINTENANCE - SERVICE</t>
  </si>
  <si>
    <t>03  EQUIPEMENT - MAINTENANCE - PROCESS</t>
  </si>
  <si>
    <t>03.01.01</t>
  </si>
  <si>
    <t>03  EQUIPEMENT - MAINTENANCE - PROCESS  &gt;  03.01  PONT BASCULE - PORTIQUE</t>
  </si>
  <si>
    <t>03.01.02  BORNE DE PESEE - MATERIEL NEUF</t>
  </si>
  <si>
    <t>03.01.02</t>
  </si>
  <si>
    <t>03.01.03  BASCULE - MATERIEL NEUF</t>
  </si>
  <si>
    <t>03.01.03</t>
  </si>
  <si>
    <t>03.01.04  PORTIQUE RADIOACTIVITE - MATERIEL NEUF</t>
  </si>
  <si>
    <t>03.01.04</t>
  </si>
  <si>
    <t>03.02.01</t>
  </si>
  <si>
    <t>03  EQUIPEMENT - MAINTENANCE - PROCESS  &gt;  03.02  EQUIPEMENT LEVAGE</t>
  </si>
  <si>
    <t>03.02.02</t>
  </si>
  <si>
    <t>03.02.03</t>
  </si>
  <si>
    <t>03.02.04</t>
  </si>
  <si>
    <t>03.02.05</t>
  </si>
  <si>
    <t>03.02.06</t>
  </si>
  <si>
    <t>03.02.07</t>
  </si>
  <si>
    <t>03.02.08</t>
  </si>
  <si>
    <t>03.03.01</t>
  </si>
  <si>
    <t>03  EQUIPEMENT - MAINTENANCE - PROCESS  &gt;  03.03  EQUIPEMENT LEVAGE - PONT BASCULE - PORTIQUE - MAINTENANCE - SERVICE</t>
  </si>
  <si>
    <t>03.03.02</t>
  </si>
  <si>
    <t>03.03.03</t>
  </si>
  <si>
    <t>03.03.04</t>
  </si>
  <si>
    <t>03.03.05</t>
  </si>
  <si>
    <t>03.03.06</t>
  </si>
  <si>
    <t>03.03.07</t>
  </si>
  <si>
    <t>03.03.08</t>
  </si>
  <si>
    <t>03.03.09</t>
  </si>
  <si>
    <t>03.03.10</t>
  </si>
  <si>
    <t>03.04.01</t>
  </si>
  <si>
    <t>03  EQUIPEMENT - MAINTENANCE - PROCESS  &gt;  03.04  CIRCUIT EAU - VAPEUR</t>
  </si>
  <si>
    <t>03.04.02</t>
  </si>
  <si>
    <t>03.04.03</t>
  </si>
  <si>
    <t>03.04.04</t>
  </si>
  <si>
    <t>03.04.05</t>
  </si>
  <si>
    <t>03.04.06</t>
  </si>
  <si>
    <t>03.04.07</t>
  </si>
  <si>
    <t>03.04.08</t>
  </si>
  <si>
    <t>03.04.09</t>
  </si>
  <si>
    <t>03.05.01</t>
  </si>
  <si>
    <t>03  EQUIPEMENT - MAINTENANCE - PROCESS  &gt;  03.05  CIRCUIT EAU - VAPEUR - MAINTENANCE - SERVICE</t>
  </si>
  <si>
    <t>03.05.02</t>
  </si>
  <si>
    <t>03.05.03</t>
  </si>
  <si>
    <t>03.05.04</t>
  </si>
  <si>
    <t>03.06.01</t>
  </si>
  <si>
    <t>03  EQUIPEMENT - MAINTENANCE - PROCESS  &gt;  03.06  MOTEUR</t>
  </si>
  <si>
    <t>03.06.02</t>
  </si>
  <si>
    <t>03.07.01</t>
  </si>
  <si>
    <t>03  EQUIPEMENT - MAINTENANCE - PROCESS  &gt;  03.07  POMPE</t>
  </si>
  <si>
    <t>03.07.02</t>
  </si>
  <si>
    <t>03.07.03</t>
  </si>
  <si>
    <t>03.07.04</t>
  </si>
  <si>
    <t>03.07.05</t>
  </si>
  <si>
    <t>03.07.06</t>
  </si>
  <si>
    <t>03.07.07</t>
  </si>
  <si>
    <t>03.07.08</t>
  </si>
  <si>
    <t>03.07.09</t>
  </si>
  <si>
    <t>03.07.10</t>
  </si>
  <si>
    <t>03.08.01</t>
  </si>
  <si>
    <t>03  EQUIPEMENT - MAINTENANCE - PROCESS  &gt;  03.08  POMPE - MOTEUR - MAINTENANCE - SERVICE</t>
  </si>
  <si>
    <t>03.08.02</t>
  </si>
  <si>
    <t>03.08.03</t>
  </si>
  <si>
    <t>03.08.04</t>
  </si>
  <si>
    <t>03.08.05</t>
  </si>
  <si>
    <t>03.08.06</t>
  </si>
  <si>
    <t>03.09.01</t>
  </si>
  <si>
    <t>03  EQUIPEMENT - MAINTENANCE - PROCESS  &gt;  03.09  BROYEUR</t>
  </si>
  <si>
    <t>03.09.02</t>
  </si>
  <si>
    <t>03.09.03</t>
  </si>
  <si>
    <t>03.09.04</t>
  </si>
  <si>
    <t>03.09.05</t>
  </si>
  <si>
    <t>03.09.06</t>
  </si>
  <si>
    <t>03.09.07</t>
  </si>
  <si>
    <t>03.09.08</t>
  </si>
  <si>
    <t>03.10.01</t>
  </si>
  <si>
    <t>03  EQUIPEMENT - MAINTENANCE - PROCESS  &gt;  03.10  EQUIPEMENT TRI</t>
  </si>
  <si>
    <t>03.10.02</t>
  </si>
  <si>
    <t>03.10.03</t>
  </si>
  <si>
    <t>03.10.04</t>
  </si>
  <si>
    <t>03.10.05</t>
  </si>
  <si>
    <t>03.10.06</t>
  </si>
  <si>
    <t>03.10.07</t>
  </si>
  <si>
    <t>03.10.08</t>
  </si>
  <si>
    <t>03.10.09</t>
  </si>
  <si>
    <t>03.10.10</t>
  </si>
  <si>
    <t>03.10.11</t>
  </si>
  <si>
    <t>03.10.12</t>
  </si>
  <si>
    <t>03.10.13</t>
  </si>
  <si>
    <t>03.10.14</t>
  </si>
  <si>
    <t>03.10.15</t>
  </si>
  <si>
    <t>03.10.16  SYSTÈME D'ALIMENTATION - OUVREUR DE SACS - MATERIEL NEUF</t>
  </si>
  <si>
    <t>03.10.16</t>
  </si>
  <si>
    <t>03.10.17  SYSTÈME D'ALIMENTATION - OUVREUR DE SACS - ACCESSOIRE - PIECE</t>
  </si>
  <si>
    <t>03.10.17</t>
  </si>
  <si>
    <t>03.11.01</t>
  </si>
  <si>
    <t>03  EQUIPEMENT - MAINTENANCE - PROCESS  &gt;  03.11 EQUIPEMENT TRI - BROYEUR - MAINTENANCE - SERVICE</t>
  </si>
  <si>
    <t>03.11.02</t>
  </si>
  <si>
    <t>03.11.03</t>
  </si>
  <si>
    <t>03.11.04</t>
  </si>
  <si>
    <t>03.11.05</t>
  </si>
  <si>
    <t>03.11.06</t>
  </si>
  <si>
    <t>03.11.07</t>
  </si>
  <si>
    <t>03.11.08</t>
  </si>
  <si>
    <t>03.11.09</t>
  </si>
  <si>
    <t>03.11.10</t>
  </si>
  <si>
    <t>03.12.01</t>
  </si>
  <si>
    <t>03  EQUIPEMENT - MAINTENANCE - PROCESS  &gt;  03.12  PRESSE</t>
  </si>
  <si>
    <t>03.12.02</t>
  </si>
  <si>
    <t>03.12.03</t>
  </si>
  <si>
    <t>03.12.04</t>
  </si>
  <si>
    <t>03.12.05</t>
  </si>
  <si>
    <t>03.12.06</t>
  </si>
  <si>
    <t>03.12.07</t>
  </si>
  <si>
    <t>03.12.08</t>
  </si>
  <si>
    <t>03.12.09</t>
  </si>
  <si>
    <t>03.12.10</t>
  </si>
  <si>
    <t>03.12.11</t>
  </si>
  <si>
    <t>03.12.12</t>
  </si>
  <si>
    <t>03.12.13</t>
  </si>
  <si>
    <t>03.12.14</t>
  </si>
  <si>
    <t>03.12.15</t>
  </si>
  <si>
    <t>03.12.16</t>
  </si>
  <si>
    <t>03.12.17</t>
  </si>
  <si>
    <t>03.12.18</t>
  </si>
  <si>
    <t>03.13.01</t>
  </si>
  <si>
    <t>03  EQUIPEMENT - MAINTENANCE - PROCESS  &gt;  03.13  PRESSE - MAINTENANCE - SERVICE</t>
  </si>
  <si>
    <t>03.13.02</t>
  </si>
  <si>
    <t>03.13.03</t>
  </si>
  <si>
    <t>03.13.04</t>
  </si>
  <si>
    <t>03.13.05</t>
  </si>
  <si>
    <t>03.13.06</t>
  </si>
  <si>
    <t>03.13.07</t>
  </si>
  <si>
    <t>03.13.08</t>
  </si>
  <si>
    <t>03.13.09</t>
  </si>
  <si>
    <t>03.14.01</t>
  </si>
  <si>
    <t>03  EQUIPEMENT - MAINTENANCE - PROCESS  &gt;  03.14  CUVE STOCKAGE - SILO</t>
  </si>
  <si>
    <t>03.14.02</t>
  </si>
  <si>
    <t>03.14.03</t>
  </si>
  <si>
    <t>03.14.04</t>
  </si>
  <si>
    <t>03.14.05</t>
  </si>
  <si>
    <t>03.14.06</t>
  </si>
  <si>
    <t>03.15.01</t>
  </si>
  <si>
    <t>03  EQUIPEMENT - MAINTENANCE - PROCESS  &gt;  03.15  CUVE STOCKAGE - SILO - MAINTENANCE - SERVICE</t>
  </si>
  <si>
    <t>03.15.02</t>
  </si>
  <si>
    <t>03.16.01</t>
  </si>
  <si>
    <t>03  EQUIPEMENT - MAINTENANCE - PROCESS  &gt;  03.16  CONVOYEUR</t>
  </si>
  <si>
    <t>03.16.02</t>
  </si>
  <si>
    <t>03.16.03</t>
  </si>
  <si>
    <t>03.16.04</t>
  </si>
  <si>
    <t>03.16.05</t>
  </si>
  <si>
    <t>03.16.06</t>
  </si>
  <si>
    <t>03.16.07</t>
  </si>
  <si>
    <t>03.16.08</t>
  </si>
  <si>
    <t>03.16.09</t>
  </si>
  <si>
    <t>03.17.01</t>
  </si>
  <si>
    <t>03  EQUIPEMENT - MAINTENANCE - PROCESS  &gt;  03.17  MALAXEUR</t>
  </si>
  <si>
    <t>03.17.02</t>
  </si>
  <si>
    <t>03.18.01</t>
  </si>
  <si>
    <t>03  EQUIPEMENT - MAINTENANCE - PROCESS  &gt;  03.18  MALAXEUR - CONVOYEUR- MAINTENANCE - SERVICE</t>
  </si>
  <si>
    <t>03.18.02</t>
  </si>
  <si>
    <t>03.18.03</t>
  </si>
  <si>
    <t>03.18.04</t>
  </si>
  <si>
    <t>03.18.05</t>
  </si>
  <si>
    <t>03.19.01</t>
  </si>
  <si>
    <t>03  EQUIPEMENT - MAINTENANCE - PROCESS  &gt;  03.19  MACHINE PRODUCTION PLASTIQUE</t>
  </si>
  <si>
    <t>03.19.02</t>
  </si>
  <si>
    <t>03.19.03</t>
  </si>
  <si>
    <t>03.19.04</t>
  </si>
  <si>
    <t>03.19.05</t>
  </si>
  <si>
    <t>03.19.06</t>
  </si>
  <si>
    <t>03.19.07</t>
  </si>
  <si>
    <t>03.19.08</t>
  </si>
  <si>
    <t>03.19.09</t>
  </si>
  <si>
    <t>03.19.10</t>
  </si>
  <si>
    <t>03.19.11</t>
  </si>
  <si>
    <t>03.19.12</t>
  </si>
  <si>
    <t>03.19.13</t>
  </si>
  <si>
    <t>03.19.14</t>
  </si>
  <si>
    <t>03.19.15</t>
  </si>
  <si>
    <t>03.19.16</t>
  </si>
  <si>
    <t>03.19.17</t>
  </si>
  <si>
    <t>03.19.18</t>
  </si>
  <si>
    <t>03.20.01</t>
  </si>
  <si>
    <t>03  EQUIPEMENT - MAINTENANCE - PROCESS  &gt;  03.20  MACHINE PRODUCTION PLASTIQUE - MAINTENANCE - SERVICE</t>
  </si>
  <si>
    <t>03.20.02</t>
  </si>
  <si>
    <t>03.20.03</t>
  </si>
  <si>
    <t>03.20.04</t>
  </si>
  <si>
    <t>03.20.05</t>
  </si>
  <si>
    <t>03.20.06</t>
  </si>
  <si>
    <t>03.20.07</t>
  </si>
  <si>
    <t>03.20.08</t>
  </si>
  <si>
    <t>03.20.09</t>
  </si>
  <si>
    <t>03.21.01</t>
  </si>
  <si>
    <t>03  EQUIPEMENT - MAINTENANCE - PROCESS  &gt;  03.21  PRODUCTION AIR</t>
  </si>
  <si>
    <t>03.21.02</t>
  </si>
  <si>
    <t>03.21.03</t>
  </si>
  <si>
    <t>03.21.04</t>
  </si>
  <si>
    <t>03.21.05</t>
  </si>
  <si>
    <t>03.21.06</t>
  </si>
  <si>
    <t>03.21.07</t>
  </si>
  <si>
    <t>03.21.08</t>
  </si>
  <si>
    <t>03.21.09</t>
  </si>
  <si>
    <t>03.21.10</t>
  </si>
  <si>
    <t>03.21.11</t>
  </si>
  <si>
    <t>03.21.12</t>
  </si>
  <si>
    <t>03.22.01</t>
  </si>
  <si>
    <t>03  EQUIPEMENT - MAINTENANCE - PROCESS  &gt;  03.22  TRAITEMENT AIR</t>
  </si>
  <si>
    <t>03.22.02</t>
  </si>
  <si>
    <t>03.22.03</t>
  </si>
  <si>
    <t>03.22.04</t>
  </si>
  <si>
    <t>03.22.05</t>
  </si>
  <si>
    <t>03.22.06</t>
  </si>
  <si>
    <t>03.23.01</t>
  </si>
  <si>
    <t>03  EQUIPEMENT - MAINTENANCE - PROCESS  &gt;  03.23  PRODUCTION - TRAITEMENT AIR - MAINTENANCE - SERVICE</t>
  </si>
  <si>
    <t>Vincent Groult</t>
  </si>
  <si>
    <t>03.23.02</t>
  </si>
  <si>
    <t>03.23.03</t>
  </si>
  <si>
    <t>03.23.04</t>
  </si>
  <si>
    <t>03.23.05</t>
  </si>
  <si>
    <t>03.23.06</t>
  </si>
  <si>
    <t>03.23.07</t>
  </si>
  <si>
    <t>03.23.08</t>
  </si>
  <si>
    <t>03.23.09</t>
  </si>
  <si>
    <t>03.24.01</t>
  </si>
  <si>
    <t>03  EQUIPEMENT - MAINTENANCE - PROCESS  &gt;  03.24  VALORISATION BIOGAZ</t>
  </si>
  <si>
    <t>03.24.02</t>
  </si>
  <si>
    <t>03.24.03</t>
  </si>
  <si>
    <t>03.24.04</t>
  </si>
  <si>
    <t>03.24.05</t>
  </si>
  <si>
    <t>03.24.06  STATION TRAITEMENT BIOGAZ</t>
  </si>
  <si>
    <t>03.24.06</t>
  </si>
  <si>
    <t>03.24.07  CHAUDIERE CO GENERATION</t>
  </si>
  <si>
    <t>03.24.07</t>
  </si>
  <si>
    <t>03.24.08  MOTEUR BIOGAZ - MATERIEL NEUF</t>
  </si>
  <si>
    <t>03.24.08</t>
  </si>
  <si>
    <t>03.24.09  MOTEUR BIOGAZ - ACCESSOIRE - PIECE</t>
  </si>
  <si>
    <t>03.24.09</t>
  </si>
  <si>
    <t>03.25.01</t>
  </si>
  <si>
    <t>03  EQUIPEMENT - MAINTENANCE - PROCESS  &gt;  03.25  TRAITEMENT LIXIVIAT</t>
  </si>
  <si>
    <t>03.25.02</t>
  </si>
  <si>
    <t>03.26.01</t>
  </si>
  <si>
    <t>03  EQUIPEMENT - MAINTENANCE - PROCESS  &gt;  03.26  TRAITEMENT LIXIVIAT - VALO BIOGAZ - MAINTENANCE - SERVICE</t>
  </si>
  <si>
    <t>03.26.02</t>
  </si>
  <si>
    <t>03.26.03  DESULFURATION BIOGAZ - MAINTENANCE - SERVICE</t>
  </si>
  <si>
    <t>03.26.03</t>
  </si>
  <si>
    <t>03.26.04  PURIFICATEUR BIOGAZ - MAINTENANCE - SERVICE</t>
  </si>
  <si>
    <t>03.26.04</t>
  </si>
  <si>
    <t>03.26.05  STATION TRAITEMENT BIOGAZ - MAINTENANCE - SERVICE</t>
  </si>
  <si>
    <t>03.26.05</t>
  </si>
  <si>
    <t>03.26.06  MOTEUR BIOGAZ - MAINTENANCE - SERVICE</t>
  </si>
  <si>
    <t>03.26.06</t>
  </si>
  <si>
    <t>03.27.01</t>
  </si>
  <si>
    <t>03  EQUIPEMENT - MAINTENANCE - PROCESS  &gt;  03.27  MAINTENANCE GENERALE INDUSTRIELLE</t>
  </si>
  <si>
    <t>03.27.02</t>
  </si>
  <si>
    <t>03.27.03</t>
  </si>
  <si>
    <t>03.27.04</t>
  </si>
  <si>
    <t>03.27.05</t>
  </si>
  <si>
    <t>03.27.06</t>
  </si>
  <si>
    <t>03.27.07</t>
  </si>
  <si>
    <t>03.27.08</t>
  </si>
  <si>
    <t>Alicia DI ROSA TESSON</t>
  </si>
  <si>
    <t>04  PRODUIT CHIMIQUE</t>
  </si>
  <si>
    <t>04.01.01</t>
  </si>
  <si>
    <t>04  PRODUIT CHIMIQUE  &gt;  04.01  REACTIF</t>
  </si>
  <si>
    <t>04.01.02</t>
  </si>
  <si>
    <t>04.01.03</t>
  </si>
  <si>
    <t>04.01.04</t>
  </si>
  <si>
    <t>04.01.05</t>
  </si>
  <si>
    <t>04.01.06</t>
  </si>
  <si>
    <t>04.01.07</t>
  </si>
  <si>
    <t>04.01.08</t>
  </si>
  <si>
    <t>04.01.09</t>
  </si>
  <si>
    <t>04.01.10</t>
  </si>
  <si>
    <t>04.01.11</t>
  </si>
  <si>
    <t>04.01.12</t>
  </si>
  <si>
    <t>04.01.13</t>
  </si>
  <si>
    <t>04.01.14</t>
  </si>
  <si>
    <t>04.01.15</t>
  </si>
  <si>
    <t>04.01.16</t>
  </si>
  <si>
    <t>04.01.17</t>
  </si>
  <si>
    <t>04.02.01</t>
  </si>
  <si>
    <t>04  PRODUIT CHIMIQUE  &gt;  04.02  REACTIF EAU</t>
  </si>
  <si>
    <t>04.02.02</t>
  </si>
  <si>
    <t>04.03.01</t>
  </si>
  <si>
    <t>04  PRODUIT CHIMIQUE  &gt;  04.03  FILTRATION</t>
  </si>
  <si>
    <t>04.03.02</t>
  </si>
  <si>
    <t>04.03.03</t>
  </si>
  <si>
    <t>04.03.04</t>
  </si>
  <si>
    <t>04.03.05</t>
  </si>
  <si>
    <t>04.04.01</t>
  </si>
  <si>
    <t>04  PRODUIT CHIMIQUE  &gt;  04.04  PRODUIT CONDITIONNEMENT</t>
  </si>
  <si>
    <t>04.04.02</t>
  </si>
  <si>
    <t>04.04.03</t>
  </si>
  <si>
    <t>04.04.04</t>
  </si>
  <si>
    <t>04.04.05</t>
  </si>
  <si>
    <t>04.05.01</t>
  </si>
  <si>
    <t>04  PRODUIT CHIMIQUE  &gt;  04.05  DESINFECTANT</t>
  </si>
  <si>
    <t>04.05.02</t>
  </si>
  <si>
    <t>04.06.01</t>
  </si>
  <si>
    <t>04  PRODUIT CHIMIQUE  &gt;  04.06  ADJUVANT - COLORANT</t>
  </si>
  <si>
    <t>04.06.02</t>
  </si>
  <si>
    <t>05  MATERIEL ROULANT</t>
  </si>
  <si>
    <t>05.01.01</t>
  </si>
  <si>
    <t>05  MATERIEL ROULANT  &gt;  05.01  ENGIN LEVAGE</t>
  </si>
  <si>
    <t>05.01.02</t>
  </si>
  <si>
    <t xml:space="preserve">05.01.03  CHARIOT ELEVATEUR - MATERIEL NEUF </t>
  </si>
  <si>
    <t>05.01.03</t>
  </si>
  <si>
    <t>05.01.04  CHARIOT ELEVATEUR - ACCESSOIRE - PIECE</t>
  </si>
  <si>
    <t>05.01.04</t>
  </si>
  <si>
    <t>05.01.05  CHARIOT TELESCOPIQUE- MATERIEL NEUF</t>
  </si>
  <si>
    <t>05.01.05</t>
  </si>
  <si>
    <t>05.01.06  CHARIOT TELESCOPIQUE - ACCESSOIRE - PIECE</t>
  </si>
  <si>
    <t>05.01.06</t>
  </si>
  <si>
    <t>05.01.07  TRACTEUR - MATERIEL NEUF</t>
  </si>
  <si>
    <t>05.01.07</t>
  </si>
  <si>
    <t>05.01.08  TRACTEUR - ACCESSOIRE - PIECE</t>
  </si>
  <si>
    <t>05.01.08</t>
  </si>
  <si>
    <t xml:space="preserve">05.01.09  NACELLE -  MATERIEL NEUF </t>
  </si>
  <si>
    <t>05.01.09</t>
  </si>
  <si>
    <t>05.01.10  NACELLE - ACCESSOIRE - PIECE</t>
  </si>
  <si>
    <t>05.01.10</t>
  </si>
  <si>
    <t xml:space="preserve">05.01.11  ENGIN LEVAGE - OCCASION </t>
  </si>
  <si>
    <t>05.01.11</t>
  </si>
  <si>
    <t>05.02.01</t>
  </si>
  <si>
    <t>05  MATERIEL ROULANT  &gt;  05.02  ENGIN LEVAGE - MAINTENANCE - SERVICE</t>
  </si>
  <si>
    <t>05.02.02</t>
  </si>
  <si>
    <t>05.02.03</t>
  </si>
  <si>
    <t>05.02.04</t>
  </si>
  <si>
    <t>05.02.05</t>
  </si>
  <si>
    <t>05.02.06  ENGIN LEVAGE - LOCATION - &lt; 6 MOIS</t>
  </si>
  <si>
    <t>05.02.06</t>
  </si>
  <si>
    <t>05.02.07  ENGIN LEVAGE - LOCATION - 6 MOIS --&gt; 1 AN</t>
  </si>
  <si>
    <t>05.02.07</t>
  </si>
  <si>
    <t>05.02.08  ENGIN LEVAGE - LOCATION - &gt; 1 AN</t>
  </si>
  <si>
    <t>05.02.08</t>
  </si>
  <si>
    <t>05.03.01</t>
  </si>
  <si>
    <t>05  MATERIEL ROULANT  &gt;  05.03  ENGIN MANUTENTION</t>
  </si>
  <si>
    <t>05.03.02</t>
  </si>
  <si>
    <t>05.03.03</t>
  </si>
  <si>
    <t>05.03.04</t>
  </si>
  <si>
    <t>05.03.05</t>
  </si>
  <si>
    <t>05.03.06</t>
  </si>
  <si>
    <t>05.03.07</t>
  </si>
  <si>
    <t>05.03.08</t>
  </si>
  <si>
    <t>05.03.09</t>
  </si>
  <si>
    <t>05.03.10</t>
  </si>
  <si>
    <t>05.03.11</t>
  </si>
  <si>
    <t>05.03.12</t>
  </si>
  <si>
    <t>05.03.13</t>
  </si>
  <si>
    <t>05.03.14</t>
  </si>
  <si>
    <t>05.04.01</t>
  </si>
  <si>
    <t>05  MATERIEL ROULANT  &gt;  05.04  ENGIN MANUTENTION - MAINTENANCE - SERVICE</t>
  </si>
  <si>
    <t>05.04.02</t>
  </si>
  <si>
    <t>05.04.03</t>
  </si>
  <si>
    <t>05.04.04</t>
  </si>
  <si>
    <t>05.04.05</t>
  </si>
  <si>
    <t>05.04.06</t>
  </si>
  <si>
    <t>05.04.07  ENGIN MANUTENTION - LOCATION - &lt; 6 MOIS</t>
  </si>
  <si>
    <t>05.04.07</t>
  </si>
  <si>
    <t>05.04.08  ENGIN MANUTENTION - LOCATION - 6 MOIS --&gt; 1 AN</t>
  </si>
  <si>
    <t>05.04.08</t>
  </si>
  <si>
    <t>05.04.09  ENGIN MANUTENTION - LOCATION - &gt; 1 AN</t>
  </si>
  <si>
    <t>05.04.09</t>
  </si>
  <si>
    <t>05.05.01</t>
  </si>
  <si>
    <t>05  MATERIEL ROULANT  &gt;  05.05  POIDS LOURD</t>
  </si>
  <si>
    <t>05.05.02</t>
  </si>
  <si>
    <t>05.05.03</t>
  </si>
  <si>
    <t>05.05.04</t>
  </si>
  <si>
    <t>05.05.05</t>
  </si>
  <si>
    <t>05.05.06</t>
  </si>
  <si>
    <t>05.05.07</t>
  </si>
  <si>
    <t>05.05.08</t>
  </si>
  <si>
    <t>05.05.09</t>
  </si>
  <si>
    <t>05.05.10</t>
  </si>
  <si>
    <t>05.06.01</t>
  </si>
  <si>
    <t>05  MATERIEL ROULANT  &gt;  05.06  POIDS LOURD MAINTENANCE - SERVICE</t>
  </si>
  <si>
    <t>05.06.02  BOM - LOCATION - &lt; 6 MOIS</t>
  </si>
  <si>
    <t>05.06.02</t>
  </si>
  <si>
    <t>05.06.03  BOM - LOCATION - 6 MOIS --&gt; 1 AN</t>
  </si>
  <si>
    <t>05.06.03</t>
  </si>
  <si>
    <t>05.06.04  BOM - LOCATION - &gt; 1 AN</t>
  </si>
  <si>
    <t>05.06.04</t>
  </si>
  <si>
    <t>05.06.05  PL - LOCATION - &lt; 6 MOIS</t>
  </si>
  <si>
    <t>05.06.05</t>
  </si>
  <si>
    <t>05.06.06  PL - LOCATION - 6 MOIS --&gt; 1 AN</t>
  </si>
  <si>
    <t>05.06.06</t>
  </si>
  <si>
    <t>05.06.07  PL - LOCATION - &gt; 1 AN</t>
  </si>
  <si>
    <t>05.06.07</t>
  </si>
  <si>
    <t>05.07.01</t>
  </si>
  <si>
    <t>05  MATERIEL ROULANT  &gt;  05.07  REMORQUE - SEMI REMORQUE</t>
  </si>
  <si>
    <t>05.07.02</t>
  </si>
  <si>
    <t>05.07.03</t>
  </si>
  <si>
    <t>05.07.04</t>
  </si>
  <si>
    <t>05.07.05</t>
  </si>
  <si>
    <t>05.07.06</t>
  </si>
  <si>
    <t>05.08.01  REMORQUE - SEMI REMORQUE - MAINTENANCE - SERVICE</t>
  </si>
  <si>
    <t>05.08.01</t>
  </si>
  <si>
    <t>05  MATERIEL ROULANT  &gt;  05.08  REMORQUE - SEMI REMORQUE - MAINTENANCE- SERVICE</t>
  </si>
  <si>
    <t>05.09.01</t>
  </si>
  <si>
    <t>05  MATERIEL ROULANT  &gt;  05.09  PNEUMATIQUE</t>
  </si>
  <si>
    <t>05.09.02</t>
  </si>
  <si>
    <t>05.09.03</t>
  </si>
  <si>
    <t>05.10.01</t>
  </si>
  <si>
    <t>05  MATERIEL ROULANT  &gt;  05.10  PNEUMATIQUE - MAINTENANCE - SERVICE</t>
  </si>
  <si>
    <t>05.10.02</t>
  </si>
  <si>
    <t>05.10.03</t>
  </si>
  <si>
    <t>06  FLUIDE - ENERGIE</t>
  </si>
  <si>
    <t>06.01.01</t>
  </si>
  <si>
    <t>06  FLUIDE - ENERGIE  &gt;  06.01  CARBURANT</t>
  </si>
  <si>
    <t>06.01.02</t>
  </si>
  <si>
    <t>06.01.03</t>
  </si>
  <si>
    <t>06.01.04</t>
  </si>
  <si>
    <t>06.01.05</t>
  </si>
  <si>
    <t>06.01.06</t>
  </si>
  <si>
    <t>06.01.07</t>
  </si>
  <si>
    <t>06.02.01</t>
  </si>
  <si>
    <t>06  FLUIDE - ENERGIE  &gt;  06.02  STATION SERVICE - BORNE</t>
  </si>
  <si>
    <t>06.02.02  STATION GAZ - MATERIEL NEUF</t>
  </si>
  <si>
    <t>06.02.02</t>
  </si>
  <si>
    <t>06.02.03  BORNE ELECTRIQUE - MATERIEL NEUF</t>
  </si>
  <si>
    <t>06.02.03</t>
  </si>
  <si>
    <t>06.02.04  STATION H2 - MATERIEL NEUF</t>
  </si>
  <si>
    <t>06.02.04</t>
  </si>
  <si>
    <t>06.03.01</t>
  </si>
  <si>
    <t>06  FLUIDE - ENERGIE  &gt;  06.03  STATION SERVICE - BORNE - MAINTENANCE - SERVICE</t>
  </si>
  <si>
    <t>06.03.02</t>
  </si>
  <si>
    <t>06.03.03</t>
  </si>
  <si>
    <t>06.03.04</t>
  </si>
  <si>
    <t>06.04.01</t>
  </si>
  <si>
    <t>06  FLUIDE - ENERGIE  &gt;  06.04  LUBRIFIANT - HUILE - GRAISSE</t>
  </si>
  <si>
    <t>06.04.02</t>
  </si>
  <si>
    <t>06.04.03</t>
  </si>
  <si>
    <t>06.05.01</t>
  </si>
  <si>
    <t>06  FLUIDE - ENERGIE  &gt;  06.05  GAZ INDUSTRIEL</t>
  </si>
  <si>
    <t>Jean-Roch DIDRY</t>
  </si>
  <si>
    <t>06.05.02</t>
  </si>
  <si>
    <t>07  FOURNITURE TECHNIQUE</t>
  </si>
  <si>
    <t>07.01.01</t>
  </si>
  <si>
    <t>07  FOURNITURE TECHNIQUE  &gt;  07.01  FILET ANTIENVOL</t>
  </si>
  <si>
    <t>07.02.01</t>
  </si>
  <si>
    <t>07  FOURNITURE TECHNIQUE  &gt;  07.02  FIL DE FER</t>
  </si>
  <si>
    <t>07.03.01</t>
  </si>
  <si>
    <t>07  FOURNITURE TECHNIQUE  &gt;  07.03  FOURNITURE INDUSTRIELLE</t>
  </si>
  <si>
    <t>07.03.02</t>
  </si>
  <si>
    <t>07.03.03</t>
  </si>
  <si>
    <t>07.03.04</t>
  </si>
  <si>
    <t>07.03.05</t>
  </si>
  <si>
    <t>07.03.06</t>
  </si>
  <si>
    <t>07.03.07</t>
  </si>
  <si>
    <t>07.03.08</t>
  </si>
  <si>
    <t>07.03.09</t>
  </si>
  <si>
    <t>07.03.10</t>
  </si>
  <si>
    <t>07.04.01</t>
  </si>
  <si>
    <t>07  FOURNITURE TECHNIQUE  &gt;  07.04  PEINTURE</t>
  </si>
  <si>
    <t>07.05.01</t>
  </si>
  <si>
    <t>07  FOURNITURE TECHNIQUE  &gt;  07.05  EMBALLAGE</t>
  </si>
  <si>
    <t>08  MATERIEL ELECTRIQUE - SYSTEME CONTROLE COMMANDE</t>
  </si>
  <si>
    <t>08.01.01</t>
  </si>
  <si>
    <t>08  MATERIEL ELECTRIQUE - SYSTEME CONTROLE COMMANDE  &gt;  08.01  HAUTE TENSION</t>
  </si>
  <si>
    <t>08.01.02</t>
  </si>
  <si>
    <t>08.02.01</t>
  </si>
  <si>
    <t>08  MATERIEL ELECTRIQUE - SYSTEME CONTROLE COMMANDE  &gt;  08.02  EQUIPEMENT HT - MAINTENANCE - SERVICE</t>
  </si>
  <si>
    <t>08.03.01</t>
  </si>
  <si>
    <t>08  MATERIEL ELECTRIQUE - SYSTEME CONTROLE COMMANDE  &gt;  08.03  BASSE TENSION</t>
  </si>
  <si>
    <t>08.03.02</t>
  </si>
  <si>
    <t>08.03.03</t>
  </si>
  <si>
    <t>08.03.04</t>
  </si>
  <si>
    <t>08.03.05</t>
  </si>
  <si>
    <t>08.03.06</t>
  </si>
  <si>
    <t>08.03.07</t>
  </si>
  <si>
    <t>08.03.08</t>
  </si>
  <si>
    <t>08.04.01</t>
  </si>
  <si>
    <t>08  MATERIEL ELECTRIQUE - SYSTEME CONTROLE COMMANDE&gt;  08.04  EQUIPEMENT BT - MAINTENANCE - SERVICE</t>
  </si>
  <si>
    <t>08.05.01</t>
  </si>
  <si>
    <t>08  MATERIEL ELECTRIQUE - SYSTEME CONTROLE COMMANDE  &gt;  08.05  CONTROLE PROCESS - AUTOMATISME</t>
  </si>
  <si>
    <t>08.05.02</t>
  </si>
  <si>
    <t>08.05.03</t>
  </si>
  <si>
    <t>08.05.04</t>
  </si>
  <si>
    <t>08.06.01</t>
  </si>
  <si>
    <t>08  MATERIEL ELECTRIQUE - SYSTEME CONTROLE COMMANDE  &gt;  08.06  CONTROLE PROCESS - AUTOMATISME - MAINTENANCE- SERVICE</t>
  </si>
  <si>
    <t>08.06.02</t>
  </si>
  <si>
    <t>08.07.01</t>
  </si>
  <si>
    <t>08  MATERIEL ELECTRIQUE - SYSTEME CONTROLE COMMANDE  &gt;  08.07  MATERIEL ELECTRIQUE</t>
  </si>
  <si>
    <t>08.07.02</t>
  </si>
  <si>
    <t>08.07.03</t>
  </si>
  <si>
    <t>08.08.01</t>
  </si>
  <si>
    <t>08  MATERIEL ELECTRIQUE - SYSTEME CONTROLE COMMANDE  &gt;  08.08  GROUPE ELECTROGENE - MATERIEL NEUF</t>
  </si>
  <si>
    <t>08.09.01</t>
  </si>
  <si>
    <t>08  MATERIEL ELECTRIQUE - SYSTEME CONTROLE COMMANDE  &gt;  08.09  GROUPE ELECTROGENE - MAINTENANCE - SERVICE</t>
  </si>
  <si>
    <t>08.09.02</t>
  </si>
  <si>
    <t>09  INSTRUMENTATION - DEBITMETRE</t>
  </si>
  <si>
    <t>09.01.01</t>
  </si>
  <si>
    <t>09  INSTRUMENTATION - DEBITMETRE  &gt;  09.01  PARAMETRE PHYSICOCHIMIQUE</t>
  </si>
  <si>
    <t>09.01.02</t>
  </si>
  <si>
    <t>09.01.03</t>
  </si>
  <si>
    <t>09.01.04</t>
  </si>
  <si>
    <t>09.01.05</t>
  </si>
  <si>
    <t>09.01.06</t>
  </si>
  <si>
    <t>09.01.07</t>
  </si>
  <si>
    <t>09.01.08</t>
  </si>
  <si>
    <t>09.01.09</t>
  </si>
  <si>
    <t>09.02.01</t>
  </si>
  <si>
    <t>09  INSTRUMENTATION - DEBITMETRE  &gt;  09.02  ANALYSE GAZ - MAINTENANCE - SERVICE</t>
  </si>
  <si>
    <t>09.03.01</t>
  </si>
  <si>
    <t>09  INSTRUMENTATION - DEBITMETRE  &gt;  09.03  METROLOGIE - ETALONNAGE</t>
  </si>
  <si>
    <t>09.03.02</t>
  </si>
  <si>
    <t>09.03.03</t>
  </si>
  <si>
    <t>09.03.04</t>
  </si>
  <si>
    <t>09.03.05</t>
  </si>
  <si>
    <t>09.03.06</t>
  </si>
  <si>
    <t>09.03.07</t>
  </si>
  <si>
    <t>09.03.08</t>
  </si>
  <si>
    <t>09.04.01</t>
  </si>
  <si>
    <t>09  INSTRUMENTATION - DEBITMETRE  &gt;  09.04  METROLOGIE - ETALONNAGE - LOCATION - PRESTATION</t>
  </si>
  <si>
    <t>09.04.02</t>
  </si>
  <si>
    <t>10  CONSTRUCTION - INFRASTRUCTURE</t>
  </si>
  <si>
    <t>10.01.01</t>
  </si>
  <si>
    <t>10  CONSTRUCTION - INFRASTRUCTURE  &gt;  10.01  GENIE CIVIL - TRAVAUX PUBLICS</t>
  </si>
  <si>
    <t>Sébastien Pinot</t>
  </si>
  <si>
    <t>10.01.02</t>
  </si>
  <si>
    <t>10.01.03</t>
  </si>
  <si>
    <t>10.01.04</t>
  </si>
  <si>
    <t>10.02.01</t>
  </si>
  <si>
    <t>10  CONSTRUCTION - INFRASTRUCTURE  &gt;  10.02  PROCESS INDUSTRIEL</t>
  </si>
  <si>
    <t>10.02.02</t>
  </si>
  <si>
    <t>10.02.03</t>
  </si>
  <si>
    <t>10.02.04</t>
  </si>
  <si>
    <t>10.02.05</t>
  </si>
  <si>
    <t>10.02.06</t>
  </si>
  <si>
    <t>10.02.07</t>
  </si>
  <si>
    <t>10.03.01</t>
  </si>
  <si>
    <t>10.04.01</t>
  </si>
  <si>
    <t>10  CONSTRUCTION - INFRASTRUCTURE  &gt;  10.04  PROJET CLES EN MAINS ELECTRICITE - AUTOMATISME</t>
  </si>
  <si>
    <t>10.05.01</t>
  </si>
  <si>
    <t>10  CONSTRUCTION - INFRASTRUCTURE  &gt;  10.05  CONSTRUCTION INFRASTRUCTURE - BATIMENT</t>
  </si>
  <si>
    <t>10.05.02</t>
  </si>
  <si>
    <t>10.05.03</t>
  </si>
  <si>
    <t>10.05.04</t>
  </si>
  <si>
    <t>10.05.05</t>
  </si>
  <si>
    <t>10.05.06</t>
  </si>
  <si>
    <t>10.05.07</t>
  </si>
  <si>
    <t>10.06.01</t>
  </si>
  <si>
    <t>10  CONSTRUCTION - INFRASTRUCTURE  &gt;  10.06  CONSTRUCTION MODULAIRE</t>
  </si>
  <si>
    <t>10.06.02</t>
  </si>
  <si>
    <t>10.07.01  CONSTRUCTION MODULAIRE CHANTIER - LOCATION - &lt; 6 MOIS</t>
  </si>
  <si>
    <t>10.07.01</t>
  </si>
  <si>
    <t>10  CONSTRUCTION - INFRASTRUCTURE  &gt;  10.07  CONSTRUCTION MODULAIRE CHANTIER - LOCATION</t>
  </si>
  <si>
    <t>10.07.02  CONSTRUCTION MODULAIRE CHANTIER - LOCATION - 6 MOIS --&gt; 1 AN</t>
  </si>
  <si>
    <t>10.07.02</t>
  </si>
  <si>
    <t>10.07.03  CONSTRUCTION MODULAIRE CHANTIER - LOCATION - &gt; 1 AN</t>
  </si>
  <si>
    <t>10.07.03</t>
  </si>
  <si>
    <t>10.08.01</t>
  </si>
  <si>
    <t>10  CONSTRUCTION - INFRASTRUCTURE  &gt;  10.08  ETANCHEITE - MATERIAU</t>
  </si>
  <si>
    <t>10.09.01</t>
  </si>
  <si>
    <t>10  CONSTRUCTION - INFRASTRUCTURE  &gt;  10.09  ETANCHEITE - TRAVAUX</t>
  </si>
  <si>
    <t>10.10.01</t>
  </si>
  <si>
    <t>10  CONSTRUCTION - INFRASTRUCTURE  &gt;  10.10  DEMANTELEMENT - DESAMIANTAGE</t>
  </si>
  <si>
    <t>10.10.02</t>
  </si>
  <si>
    <t>10.10.03</t>
  </si>
  <si>
    <t>10.11.01</t>
  </si>
  <si>
    <t>10  CONSTRUCTION - INFRASTRUCTURE  &gt;  10.11  TERRASSEMENT - MATERIAU</t>
  </si>
  <si>
    <t>10.11.02</t>
  </si>
  <si>
    <t>10.12.01</t>
  </si>
  <si>
    <t>10  CONSTRUCTION - INFRASTRUCTURE  &gt;  10.12  TERRASSEMENT - POSE - SERVICE</t>
  </si>
  <si>
    <t>10.12.02</t>
  </si>
  <si>
    <t>11  CONTROLE - ANALYSE - ETUDE TECHNIQUE</t>
  </si>
  <si>
    <t>11.01.01</t>
  </si>
  <si>
    <t>11  CONTROLE - ANALYSE - ETUDE TECHNIQUE  &gt;  11.01  ANALYSE - LABORATOIRE - QUALITE</t>
  </si>
  <si>
    <t>11.02.01</t>
  </si>
  <si>
    <t>11  CONTROLE - ANALYSE - ETUDE TECHNIQUE  &gt;  11.02  CONTROLE REGLEMENTAIRE</t>
  </si>
  <si>
    <t>11.02.02</t>
  </si>
  <si>
    <t>11.02.03</t>
  </si>
  <si>
    <t>11.02.04</t>
  </si>
  <si>
    <t>11.03.01</t>
  </si>
  <si>
    <t>11  CONTROLE - ANALYSE - ETUDE TECHNIQUE  &gt;  11.03  CERTIFICATION - ISO</t>
  </si>
  <si>
    <t>11.04.01</t>
  </si>
  <si>
    <t>11  CONTROLE - ANALYSE - ETUDE TECHNIQUE  &gt;  11.04  PREVENTION - SECURITE</t>
  </si>
  <si>
    <t>11.04.02</t>
  </si>
  <si>
    <t>11.05.01</t>
  </si>
  <si>
    <t>11  CONTROLE - ANALYSE - ETUDE TECHNIQUE  &gt;  11.05  ETUDE SOL - TERRAIN</t>
  </si>
  <si>
    <t>12  TRAITEMENT - PRESTATION - SOUS TRAITANCE</t>
  </si>
  <si>
    <t>12.01.01</t>
  </si>
  <si>
    <t>12  TRAITEMENT - PRESTATION - SOUS TRAITANCE  &gt;  12.01  TRAITEMENT</t>
  </si>
  <si>
    <t>12.01.02</t>
  </si>
  <si>
    <t>12.01.03</t>
  </si>
  <si>
    <t>12.01.04</t>
  </si>
  <si>
    <t>12.01.05</t>
  </si>
  <si>
    <t>12.01.06</t>
  </si>
  <si>
    <t>12.01.07  MISE A L EXUTOIRE - ENFOUISSEMENT</t>
  </si>
  <si>
    <t>12.01.07</t>
  </si>
  <si>
    <t>12.01.08</t>
  </si>
  <si>
    <t>12.01.09  MISE A L EXUTOIRE - BIODECHET</t>
  </si>
  <si>
    <t>12.01.09</t>
  </si>
  <si>
    <t>12.01.10</t>
  </si>
  <si>
    <t>12.02.01</t>
  </si>
  <si>
    <t>12  TRAITEMENT - PRESTATION - SOUS TRAITANCE  &gt;  12.02  PRESTATION</t>
  </si>
  <si>
    <t>12.02.03</t>
  </si>
  <si>
    <t>12.03.01</t>
  </si>
  <si>
    <t>12  TRAITEMENT - PRESTATION - SOUS TRAITANCE  &gt;  12.03  SOUS-TRAITANCE</t>
  </si>
  <si>
    <t>12.03.02</t>
  </si>
  <si>
    <t>12.03.03</t>
  </si>
  <si>
    <t>12.03.04</t>
  </si>
  <si>
    <t>12.03.05</t>
  </si>
  <si>
    <t>12.03.06</t>
  </si>
  <si>
    <t>12.03.07</t>
  </si>
  <si>
    <t>12.03.08</t>
  </si>
  <si>
    <t>12.03.09</t>
  </si>
  <si>
    <t>12.03.10</t>
  </si>
  <si>
    <t>13  TRANSPORT - LOGISTIQUE</t>
  </si>
  <si>
    <t>13.01.01</t>
  </si>
  <si>
    <t>13  TRANSPORT - LOGISTIQUE  &gt;  13.01  TRANSPORT</t>
  </si>
  <si>
    <t>13.01.02</t>
  </si>
  <si>
    <t>13.01.03</t>
  </si>
  <si>
    <t>13.01.04</t>
  </si>
  <si>
    <t>13.01.05</t>
  </si>
  <si>
    <t>13.01.06</t>
  </si>
  <si>
    <t>13.01.07</t>
  </si>
  <si>
    <t>13.02.01  LOCATION ZONE STOCKAGE - ENTREPOT - SERVICES - &lt; 6 MOIS</t>
  </si>
  <si>
    <t>13.02.01</t>
  </si>
  <si>
    <t>13  TRANSPORT - LOGISTIQUE  &gt;  13.02  LOGISTIQUE</t>
  </si>
  <si>
    <t>13.02.02  LOCATION ZONE STOCKAGE - ENTREPOT - SERVICES - 6 MOIS --&gt; 1 AN</t>
  </si>
  <si>
    <t>13.02.02</t>
  </si>
  <si>
    <t>13.02.03  LOCATION ZONE STOCKAGE - ENTREPOT - SERVICES - &gt; 1 AN</t>
  </si>
  <si>
    <t>13.02.03</t>
  </si>
  <si>
    <t>13.02.04</t>
  </si>
  <si>
    <t xml:space="preserve">14  EQUIPEMENT - SYSTEME SECURITE </t>
  </si>
  <si>
    <t>14.01.01</t>
  </si>
  <si>
    <t>14  EQUIPEMENT - SYSTEME SECURITE  &gt;  14.01  EPI - VETEMENT TRAVAIL - DEFIBRILATEUR</t>
  </si>
  <si>
    <t>14.01.02</t>
  </si>
  <si>
    <t>14.01.03</t>
  </si>
  <si>
    <t>14.02.01</t>
  </si>
  <si>
    <t>14  EQUIPEMENT - SYSTEME SECURITE  &gt;  14.02  VETEMENT TRAVAIL  - MAINTENANCE - SERVICE</t>
  </si>
  <si>
    <t>14.02.02</t>
  </si>
  <si>
    <t>14.03.01</t>
  </si>
  <si>
    <t>14  EQUIPEMENT - SYSTEME SECURITE  &gt;  14.03  DETECTION GAZ - MATERIEL PORTABLE</t>
  </si>
  <si>
    <t>14.04.01</t>
  </si>
  <si>
    <t>14  EQUIPEMENT - SYSTEME SECURITE  &gt;  14.04  DETECTION GAZ - MAINTENANCE - VERIFICATION</t>
  </si>
  <si>
    <t>14.05.01</t>
  </si>
  <si>
    <t>14  EQUIPEMENT - SYSTEME SECURITE  &gt;  14.05  SECURITE INCENDIE</t>
  </si>
  <si>
    <t>14.05.02</t>
  </si>
  <si>
    <t>14.05.03</t>
  </si>
  <si>
    <t>14.06.01</t>
  </si>
  <si>
    <t>14  EQUIPEMENT - SYSTEME SECURITE  &gt;  14.06  SECURITE INCENDIE - MAINTENANCE</t>
  </si>
  <si>
    <t>15 MARKETING - COMMUNICATION</t>
  </si>
  <si>
    <t>15.01.01</t>
  </si>
  <si>
    <t>15 MARKETING - COMMUNICATION  &gt;  15.01  EVENEMENTIEL</t>
  </si>
  <si>
    <t>15.01.02</t>
  </si>
  <si>
    <t>15.01.03</t>
  </si>
  <si>
    <t>15.02.01</t>
  </si>
  <si>
    <t>15 MARKETING - COMMUNICATION  &gt;  15.02  MARKETING - COMMUNICATION</t>
  </si>
  <si>
    <t>15.02.02</t>
  </si>
  <si>
    <t>15.02.03</t>
  </si>
  <si>
    <t>15.02.04</t>
  </si>
  <si>
    <t>15.03.01</t>
  </si>
  <si>
    <t>15 MARKETING - COMMUNICATION   &gt;  15.03  MARKETING - COMMUNICATION - PRESTATION</t>
  </si>
  <si>
    <t>15.03.02</t>
  </si>
  <si>
    <t>15.04.01</t>
  </si>
  <si>
    <t>15 MARKETING - COMMUNICATION   &gt;  15.04  SPONSORING - MECENAT</t>
  </si>
  <si>
    <t>16  INFORMATIQUE - TELECOMMUNICATION</t>
  </si>
  <si>
    <t>16.01.01</t>
  </si>
  <si>
    <t>16  INFORMATIQUE - TELECOMMUNICATION   &gt;  16.01  COPIEUR - IMPRIMANTE</t>
  </si>
  <si>
    <t>Gilles HUEBER</t>
  </si>
  <si>
    <t>16.02.01</t>
  </si>
  <si>
    <t>16  INFORMATIQUE - TELECOMMUNICATION   &gt;  16.02  COPIEUR - IMPRIMANTE - MAINTENANCE - LOCATION</t>
  </si>
  <si>
    <t>16.02.02</t>
  </si>
  <si>
    <t>16.03.01</t>
  </si>
  <si>
    <t>16  INFORMATIQUE - TELECOMMUNICATION   &gt;  16.03  MATERIEL INFORMATIQUE</t>
  </si>
  <si>
    <t>16.04.01</t>
  </si>
  <si>
    <t>16  INFORMATIQUE - TELECOMMUNICATION   &gt;  16.04  SOFTWARE - LICENCE LOGICIEL</t>
  </si>
  <si>
    <t>16.05.01</t>
  </si>
  <si>
    <t>16  INFORMATIQUE - TELECOMMUNICATION   &gt;  16.05  PRESTATION INFORMATIQUE</t>
  </si>
  <si>
    <t>16.06.01</t>
  </si>
  <si>
    <t>16  INFORMATIQUE - TELECOMMUNICATION  &gt;  16.06  TELEPHONIE - INTERNET</t>
  </si>
  <si>
    <t>16.06.02</t>
  </si>
  <si>
    <t>16.06.03</t>
  </si>
  <si>
    <t>17  PRESTATION INTELLECTUELLE</t>
  </si>
  <si>
    <t>17.01.01</t>
  </si>
  <si>
    <t>17  PRESTATION INTELLECTUELLE  &gt;  17.01  AGENCE DE COMMUNICATION</t>
  </si>
  <si>
    <t>Régis FAOUR</t>
  </si>
  <si>
    <t>17.02  BUREAU ETUDE EXTERNE</t>
  </si>
  <si>
    <t>17.02.01  BUREAU ETUDE EXTERNE</t>
  </si>
  <si>
    <t>17.02.01</t>
  </si>
  <si>
    <t>17  PRESTATION INTELLECTUELLE &gt;  17.02  BUREAU ETUDE EXTERNE</t>
  </si>
  <si>
    <t>17.03 MOE - AMOA</t>
  </si>
  <si>
    <t>17.03.01  MOE - AMOA</t>
  </si>
  <si>
    <t>17.03.01</t>
  </si>
  <si>
    <t>17  PRESTATION INTELLECTUELLE  &gt;  17.03 MOE - AMOA</t>
  </si>
  <si>
    <t>17.04  TRADUCTION</t>
  </si>
  <si>
    <t>17.04.01  TRADUCTION</t>
  </si>
  <si>
    <t>17.04.01</t>
  </si>
  <si>
    <t>17  PRESTATION INTELLECTUELLE  &gt;  17.04  TRADUCTION</t>
  </si>
  <si>
    <t>17.05  HONORAIRE</t>
  </si>
  <si>
    <t>17.05.01  COMMISSIONNAIRE AUX COMPTES</t>
  </si>
  <si>
    <t>17.05.01</t>
  </si>
  <si>
    <t>17  PRESTATION INTELLECTUELLE  &gt;  17.05  HONORAIRE</t>
  </si>
  <si>
    <t>17.05.02  JURIDIQUE</t>
  </si>
  <si>
    <t>17.05.02</t>
  </si>
  <si>
    <t>17.05.03  CONSEIL</t>
  </si>
  <si>
    <t>17.05.03</t>
  </si>
  <si>
    <t>17.05.04  AUDIT</t>
  </si>
  <si>
    <t>17.05.04</t>
  </si>
  <si>
    <t>17.05.05  HUISSIER</t>
  </si>
  <si>
    <t>17.05.05</t>
  </si>
  <si>
    <t>17.05.06  ARCHITECTE</t>
  </si>
  <si>
    <t>17.05.06</t>
  </si>
  <si>
    <t>18  FLOTTE AUTOMOBILE  VP - VS - VU</t>
  </si>
  <si>
    <t>18.01.01</t>
  </si>
  <si>
    <t>18  FLOTTE AUTOMOBILE  VP - VS - VU  &gt;  18.01  VL - ACHAT NEUF</t>
  </si>
  <si>
    <t>18.02  VL - CONTROLE TECHNIQUE</t>
  </si>
  <si>
    <t>18.02.01  VL - CONTROLE TECHNIQUE</t>
  </si>
  <si>
    <t>18.02.01</t>
  </si>
  <si>
    <t>18  FLOTTE AUTOMOBILE  VP - VS - VU  &gt;  18.02  VL - CONTROLE TECHNIQUE</t>
  </si>
  <si>
    <t>18.03  VL - GEOLOCALISATION</t>
  </si>
  <si>
    <t>18.03.01  VL - GEOLOCALISATION</t>
  </si>
  <si>
    <t>18.03.01</t>
  </si>
  <si>
    <t>18  FLOTTE AUTOMOBILE  VP - VS - VU  &gt;  18.03  VL - GEOLOCALISATION</t>
  </si>
  <si>
    <t>18.04  VL - ENTRETIEN - REPARATION</t>
  </si>
  <si>
    <t>18.04.01  VL - ENTRETIEN - REPARATION</t>
  </si>
  <si>
    <t>18.04.01</t>
  </si>
  <si>
    <t>18  FLOTTE AUTOMOBILE  VP - VS - VU  &gt;  18.04  VL - ENTRETIEN - REPARATION</t>
  </si>
  <si>
    <t>18.05  VU - AMENAGEMENT</t>
  </si>
  <si>
    <t>18.05.01  VU - AMENAGEMENT</t>
  </si>
  <si>
    <t>18.05.01</t>
  </si>
  <si>
    <t>18  FLOTTE AUTOMOBILE  VP - VS - VU  &gt;  18.05  VU - AMENAGEMENT</t>
  </si>
  <si>
    <t>19  PRESTATION RH</t>
  </si>
  <si>
    <t>19.01.01</t>
  </si>
  <si>
    <t>19  PRESTATION RH  &gt;  19.01  FORMATION</t>
  </si>
  <si>
    <t>19.01.02</t>
  </si>
  <si>
    <t>19.01.03</t>
  </si>
  <si>
    <t>19.01.04</t>
  </si>
  <si>
    <t>19.02  INTERIM</t>
  </si>
  <si>
    <t>19.02.01  INTERIM - INSERTION</t>
  </si>
  <si>
    <t>19.02.01</t>
  </si>
  <si>
    <t>19  PRESTATION RH  &gt;  19.02  INTERIM</t>
  </si>
  <si>
    <t>19.03.02</t>
  </si>
  <si>
    <t>19  PRESTATION RH  &gt;  19.03  INTERIM</t>
  </si>
  <si>
    <t>19.03  MEDECINE DU TRAVAIL</t>
  </si>
  <si>
    <t>19.03.01  MEDECINE DU TRAVAIL</t>
  </si>
  <si>
    <t>19.03.01</t>
  </si>
  <si>
    <t>19  PRESTATION RH  &gt;  19.03  MEDECINE DU TRAVAIL</t>
  </si>
  <si>
    <t>19.04  RECRUTEMENT - PRESTATION</t>
  </si>
  <si>
    <t>19.04.01  RECRUTEMENT - PRESTATION</t>
  </si>
  <si>
    <t>19.04.01</t>
  </si>
  <si>
    <t>19  PRESTATION RH  &gt;  19.04  RECRUTEMENT - PRESTATION</t>
  </si>
  <si>
    <t>19.05  CONSULTANT - PORTAGE - PERSONNEL DETACHE</t>
  </si>
  <si>
    <t>19.05.01  CONSULTANT - PORTAGE - PERSONNEL DETACHE</t>
  </si>
  <si>
    <t>19.05.01</t>
  </si>
  <si>
    <t>19  PRESTATION RH  &gt;  19.05  CONSULTANT - PORTAGE - PERSONNEL DETACHE</t>
  </si>
  <si>
    <t>20  MOYENS GENERAUX</t>
  </si>
  <si>
    <t>20.01.01</t>
  </si>
  <si>
    <t>20  MOYENS GENERAUX  &gt;  20.01 SERVICES GENERAUX - PRESTATION</t>
  </si>
  <si>
    <t>20.01.02</t>
  </si>
  <si>
    <t>20.01.03</t>
  </si>
  <si>
    <t>20.01.04</t>
  </si>
  <si>
    <t>20.01.05</t>
  </si>
  <si>
    <t>20.01.06  INTRUSION - PRESTATION</t>
  </si>
  <si>
    <t>20.01.06</t>
  </si>
  <si>
    <t>20.01.07  GARDIENNAGE - PRESTATION</t>
  </si>
  <si>
    <t>20.01.07</t>
  </si>
  <si>
    <t>20.01.08  TELESURVEILLANCE - PRESTATION</t>
  </si>
  <si>
    <t>20.01.08</t>
  </si>
  <si>
    <t>20.02.01</t>
  </si>
  <si>
    <t>20  MOYENS GENERAUX  &gt;  20.02 CONSOMMABLE SANITAIRE</t>
  </si>
  <si>
    <t>20.03.01</t>
  </si>
  <si>
    <t>20  MOYENS GENERAUX  &gt;  20.03  EQUIPEMENT BUREAU</t>
  </si>
  <si>
    <t>20.03.02</t>
  </si>
  <si>
    <t>20.04.01</t>
  </si>
  <si>
    <t>20  MOYENS GENERAUX  &gt;  20.04  FONTAINE EAU - LOCATION</t>
  </si>
  <si>
    <t>20.05  RESTAURATION</t>
  </si>
  <si>
    <t>20.05.01  RESTAURATION - MATERIEL CUISINE</t>
  </si>
  <si>
    <t>20.05.01</t>
  </si>
  <si>
    <t>20  MOYENS GENERAUX  &gt;  20.05  RESTAURATION</t>
  </si>
  <si>
    <t>20.05.02  RESTAURATION - CONSOMMABLE</t>
  </si>
  <si>
    <t>20.05.02</t>
  </si>
  <si>
    <t>20.06  PRESTATAIRE CANTINE</t>
  </si>
  <si>
    <t>20.06.01  PRESTATAIRE CANTINE</t>
  </si>
  <si>
    <t>20.06.01</t>
  </si>
  <si>
    <t>20  MOYENS GENERAUX  &gt;  20.06  PRESTATAIRE CANTINE</t>
  </si>
  <si>
    <t>20.07  MACHINE A AFFRANCHIR - MISE SOUS PLI - MATERIEL NEUF</t>
  </si>
  <si>
    <t>20.07.01  MACHINE A AFFRANCHIR - MISE SOUS PLI - MATERIEL NEUF</t>
  </si>
  <si>
    <t>20.07.01</t>
  </si>
  <si>
    <t>20  MOYENS GENERAUX  &gt;  20.07  MACHINE A AFFRANCHIR - MISE SOUS PLI - MATERIEL NEUF</t>
  </si>
  <si>
    <t>20.08  MESSAGERIE - PRESTATION - LOCATION</t>
  </si>
  <si>
    <t>20.08.01  AFFRANCHISSEMENT</t>
  </si>
  <si>
    <t>20.08.01</t>
  </si>
  <si>
    <t>20  MOYENS GENERAUX  &gt;  20.08  MESSAGERIE - PRESTATION - LOCATION</t>
  </si>
  <si>
    <t>20.08.02  MACHINE A AFFRANCHIR - MISE SOUS PLI - LOCATION</t>
  </si>
  <si>
    <t>20.08.02</t>
  </si>
  <si>
    <t>20.08.03  MESSAGERIE EXPRESS</t>
  </si>
  <si>
    <t>20.08.03</t>
  </si>
  <si>
    <t>20.09  ANIMAL</t>
  </si>
  <si>
    <t>20.09.01  ANIMAL</t>
  </si>
  <si>
    <t>20.09.01</t>
  </si>
  <si>
    <t>20  MOYENS GENERAUX  &gt;  20.09  ANIMAL</t>
  </si>
  <si>
    <t>21  MATIERES PREMIERES</t>
  </si>
  <si>
    <t>21.01.01</t>
  </si>
  <si>
    <t>21  MATIERES PREMIERES  &gt;  21.01  ACHAT MATIERE</t>
  </si>
  <si>
    <t>21.02.01</t>
  </si>
  <si>
    <t>21  MATIERES PREMIERES  &gt;  21.02  MARCHANDISE POUR REVENTE - NEGOCE</t>
  </si>
  <si>
    <t>08.09.01  GROUPE ELECTROGENE - LOCATION - &lt; 6 MOIS</t>
  </si>
  <si>
    <t>08.09.02  GROUPE ELECTROGENE - LOCATION - 6 MOIS --&gt; 1 AN</t>
  </si>
  <si>
    <t>08.09.03  GROUPE ELECTROGENE - MAINTENANCE</t>
  </si>
  <si>
    <t>08.09.03</t>
  </si>
  <si>
    <t>12.01.10  MISE A L EXUTOIRE - AUTRE</t>
  </si>
  <si>
    <t>Flux Bilan</t>
  </si>
  <si>
    <t>CAPEX/OPEX/CBM</t>
  </si>
  <si>
    <t>Code TVA</t>
  </si>
  <si>
    <t>01  EQUIPEMENTS - MAINTENANCE - PROCESS</t>
  </si>
  <si>
    <t>01.01  CONTENANTS</t>
  </si>
  <si>
    <t>ARMOIRE DMD - DMS</t>
  </si>
  <si>
    <t>CAPEX</t>
  </si>
  <si>
    <t>F322</t>
  </si>
  <si>
    <t>IMMB-AC-DEB-FR</t>
  </si>
  <si>
    <t>BAC ROULANT - MATERIEL NEUF</t>
  </si>
  <si>
    <t>CBM</t>
  </si>
  <si>
    <t>F32C</t>
  </si>
  <si>
    <t>Transmission</t>
  </si>
  <si>
    <t>BAC ROULANT - ACCESSOIRE - PIECE</t>
  </si>
  <si>
    <t>OPEX</t>
  </si>
  <si>
    <t>N/A</t>
  </si>
  <si>
    <t>NORB-AC-DEB-FR</t>
  </si>
  <si>
    <t>BENNE - BORNE - CAISSON - COLONNE AV - MATERIEL NEUF</t>
  </si>
  <si>
    <t>BENNE - BORNE - CAISSON - COLONNE AV - ACCESSOIRE - PIECE</t>
  </si>
  <si>
    <t>BIG BAG</t>
  </si>
  <si>
    <t>CAISSE GRILLAGEE</t>
  </si>
  <si>
    <t>CAISSE PALETTE - RIGIDE</t>
  </si>
  <si>
    <t>CAISSON MARITIME</t>
  </si>
  <si>
    <t>PLOMB</t>
  </si>
  <si>
    <t>ROLL</t>
  </si>
  <si>
    <t>SAC</t>
  </si>
  <si>
    <t>COMPACTEUR MONOBLOC- MATERIEL NEUF</t>
  </si>
  <si>
    <t>COMPACTEUR MONOBLOC- ACCESSOIRE - PIECE</t>
  </si>
  <si>
    <t>COMPACTEUR POSTE FIXE- MATERIEL NEUF</t>
  </si>
  <si>
    <t>COMPACTEUR POSTE FIXE- ACCESSOIRE - PIECE</t>
  </si>
  <si>
    <t>BAC ROULANT - MAINTENANCE - SERVICE</t>
  </si>
  <si>
    <t>NORS-AC-ENC-FR</t>
  </si>
  <si>
    <t>BENNE - BORNE - CAISSON - COLONNE AV - MAINTENANCE - SERVICE</t>
  </si>
  <si>
    <t>COMPACTEUR MONOBLOC- MAINTENANCE - SERVICE</t>
  </si>
  <si>
    <t>COMPACTEUR POSTE FIXE- MAINTENANCE - SERVICE</t>
  </si>
  <si>
    <t>01.02  PONTS BASCULES - PORTIQUES</t>
  </si>
  <si>
    <t>BORNE DE PESEE - MATERIEL NEUF</t>
  </si>
  <si>
    <t>GER</t>
  </si>
  <si>
    <t>BASCULE - MATERIEL NEUF</t>
  </si>
  <si>
    <t>PORTIQUE RADIOACTIVITE - MATERIEL NEUF</t>
  </si>
  <si>
    <t>PONT BASCULE - MATERIEL NEUF</t>
  </si>
  <si>
    <t>PONT BASCULE - MAINTENANCE - SERVICE</t>
  </si>
  <si>
    <t>BORNE DE PESEE - MAINTENANCE - SERVICE</t>
  </si>
  <si>
    <t>BASCULE - MAINTENANCE - SERVICE</t>
  </si>
  <si>
    <t>PORTIQUE RADIOACTIVITE - MAINTENANCE - SERVICE</t>
  </si>
  <si>
    <t>01.03  EQUIPEMENTS LEVAGE</t>
  </si>
  <si>
    <t>PONT ROULANT - MATERIEL NEUF</t>
  </si>
  <si>
    <t>PONT ROULANT - ACCESSOIRE - PIECE</t>
  </si>
  <si>
    <t>PALAN - MATERIEL NEUF</t>
  </si>
  <si>
    <t>POTENCE - MATERIEL NEUF</t>
  </si>
  <si>
    <t>PORTIQUE - MATERIEL NEUF</t>
  </si>
  <si>
    <t>GRAPPIN OM - MATERIEL NEUF</t>
  </si>
  <si>
    <t>GRAPPIN OM - ACCESSOIRE - PIECE</t>
  </si>
  <si>
    <t>GRUE PORTATIVE - MATERIEL NEUF</t>
  </si>
  <si>
    <t>PONT ROULANT - MAINTENANCE - SERVICE</t>
  </si>
  <si>
    <t>PALAN - MAINTENANCE - SERVICE</t>
  </si>
  <si>
    <t>POTENCE - MAINTENANCE - SERVICE</t>
  </si>
  <si>
    <t>PORTIQUE - MAINTENANCE - SERVICE</t>
  </si>
  <si>
    <t>GRAPPIN OM - MAINTENANCE - SERVICE</t>
  </si>
  <si>
    <t>GRUE PORTATIVE - MAINTENANCE - SERVICE</t>
  </si>
  <si>
    <t>01.04  CIRCUITS EAU - VAPEUR</t>
  </si>
  <si>
    <t>ECHANGEUR CHALEUR - MATERIEL NEUF</t>
  </si>
  <si>
    <t>ECHANGEUR CHALEUR - ACCESSOIRE - PIECE</t>
  </si>
  <si>
    <t>AEROCONDENSEUR - MATERIEL NEUF</t>
  </si>
  <si>
    <t>AEROCONDENSEUR -  ACCESSOIRE - PIECE</t>
  </si>
  <si>
    <t>AEROREFRIGERANT - MATERIEL NEUF</t>
  </si>
  <si>
    <t>AEROREFRIGERANT - ACCESSOIRE - PIECE</t>
  </si>
  <si>
    <t>VIS CHAUFFANTE - MATERIEL NEUF</t>
  </si>
  <si>
    <t>VIS CHAUFFANTE - ACCESSOIRE - PIECE</t>
  </si>
  <si>
    <t>BACHE ALIMENTAIRE - DEGAZEUR</t>
  </si>
  <si>
    <t>ECHANGEUR CHALEUR - MAINTENANCE - SERVICE</t>
  </si>
  <si>
    <t>AEROCONDENSEUR -  MAINTENANCE - SERVICE</t>
  </si>
  <si>
    <t>AEROREFRIGERANT - MAINTENANCE - SERVICE</t>
  </si>
  <si>
    <t>VIS CHAUFFANTE - MAINTENANCE - SERVICE</t>
  </si>
  <si>
    <t>01.05  MOTEURS</t>
  </si>
  <si>
    <t>MOTEUR - MATERIEL NEUF</t>
  </si>
  <si>
    <t>MOTEUR - ACCESSOIRE - PIECE</t>
  </si>
  <si>
    <t>MOTEUR - MAINTENANCE - SERVICE</t>
  </si>
  <si>
    <t>01.06  POMPES</t>
  </si>
  <si>
    <t>POMPE ALIMENTAIRE - MATERIEL NEUF</t>
  </si>
  <si>
    <t>POMPE ALIMENTAIRE - ACCESSOIRE - PIECE</t>
  </si>
  <si>
    <t>POMPE EXTRACTION CONDENSAT - MATERIEL NEUF</t>
  </si>
  <si>
    <t>POMPE EXTRACTION CONDENSAT - ACCESSOIRE - PIECE</t>
  </si>
  <si>
    <t>POMPE EAU BRUTE - MATERIEL NEUF</t>
  </si>
  <si>
    <t>POMPE EAU BRUTE - ACCESSOIRE - PIECE</t>
  </si>
  <si>
    <t>POMPE EAU DEMINERALISEE - MATERIEL NEUF</t>
  </si>
  <si>
    <t>POMPE EAU DEMINERALISEE - ACCESSOIRE - PIECE</t>
  </si>
  <si>
    <t>AUTRE POMPE - MATERIEL NEUF</t>
  </si>
  <si>
    <t>AUTRE POMPE - ACCESSOIRE - PIECE</t>
  </si>
  <si>
    <t>POMPE ALIMENTAIRE - MAINTENANCE - SERVICE</t>
  </si>
  <si>
    <t>POMPE EXTRACTION CONDENSAT - MAINTENANCE - SERVICE</t>
  </si>
  <si>
    <t>POMPE EAU BRUTE - MAINTENANCE - SERVICE</t>
  </si>
  <si>
    <t>POMPE EAU DEMINERALISEE - MAINTENANCE - SERVICE</t>
  </si>
  <si>
    <t>AUTRE POMPE - MAINTENANCE - SERVICE</t>
  </si>
  <si>
    <t>01.07  FOURS - CHAUDIERES</t>
  </si>
  <si>
    <t>REFRACTAIRE - MATERIEL NEUF</t>
  </si>
  <si>
    <t>PIECE DE FONDERIE POUR CHAUDIERE OU FOUR - MATERIEL NEUF</t>
  </si>
  <si>
    <t>TUBE ET ELEMENT DE CHAUDIERE - MATERIEL NEUF</t>
  </si>
  <si>
    <t>BRULEUR - MATERIEL NEUF</t>
  </si>
  <si>
    <t>BRULEUR - ACCESSOIRE - PIECE</t>
  </si>
  <si>
    <t>SYSTEME NETTOYAGE CHAUDIERE EN MARCHE - MATERIEL NEUF</t>
  </si>
  <si>
    <t>SYSTÈME NETTOYAGE CHAUDIERE EN MARCHE - ACCESSOIRE - PIECE</t>
  </si>
  <si>
    <t>CHAUDIERE - REVAMPING</t>
  </si>
  <si>
    <t>EXTRACTEUR MACHEFERS - MATERIEL NEUF</t>
  </si>
  <si>
    <t>EXTRACTEUR MACHEFERS - ACCESSOIRE - PIECE</t>
  </si>
  <si>
    <t>GRILLE - MATERIEL NEUF</t>
  </si>
  <si>
    <t>GRILLE - ACCESSOIRE - PIECE</t>
  </si>
  <si>
    <t>PIECE DE FONDERIE POUR CHAUDIERE OU FOUR - MAINTENANCE - SERVICE</t>
  </si>
  <si>
    <t>TUBE ET ELEMENT DE CHAUDIERE - MAINTENANCE - SERVICE</t>
  </si>
  <si>
    <t>BRULEUR - MAINTENANCE - SERVICE</t>
  </si>
  <si>
    <t>SYSTÈME NETTOYAGE CHAUDIERE EN MARCHE - MAINTENANCE - SERVICE</t>
  </si>
  <si>
    <t>EXTRACTEUR MACHEFERS - MAINTENANCE - SERVICE</t>
  </si>
  <si>
    <t>GRILLE - MAINTENANCE - SERVICE</t>
  </si>
  <si>
    <t>01.08  TRAITEMENTS FUMEES</t>
  </si>
  <si>
    <t>VENTILATEUR EXTRACTION - MATERIEL NEUF</t>
  </si>
  <si>
    <t>ALIMENTATION - INJECTION REACTIF</t>
  </si>
  <si>
    <t>MANCHE DE FILTRE - MATERIEL NEUF</t>
  </si>
  <si>
    <t>CATALYSEUR - MATERIEL NEUF</t>
  </si>
  <si>
    <t>VENTILATEUR EXTRACTION - MAINTENANCE</t>
  </si>
  <si>
    <t>MANCHE DE FILTRE - POSE - SERVICE</t>
  </si>
  <si>
    <t>CATALYSEUR - POSE - SERVICE</t>
  </si>
  <si>
    <t>01.09  GROUPES TURBO ALTERNATEURS - TURBINES</t>
  </si>
  <si>
    <t>TURBINE  - MATERIEL NEUF</t>
  </si>
  <si>
    <t>REDUCTEUR  - MATERIEL NEUF</t>
  </si>
  <si>
    <t>ALTERNATEUR  - MATERIEL NEUF</t>
  </si>
  <si>
    <t>TURBINE - REDUCTEUR - ALTERNATEUR - ACCESSOIRE - PIECE</t>
  </si>
  <si>
    <t>TURBINE - REDUCTEUR - ALTERNATEUR - MAINTENANCE</t>
  </si>
  <si>
    <t>01.10  BROYEURS</t>
  </si>
  <si>
    <t>BROYEUR BOIS - MATERIEL NEUF</t>
  </si>
  <si>
    <t>BROYEUR DECHETS VERTS - MATERIEL NEUF</t>
  </si>
  <si>
    <t>BROYEUR DI - MATERIEL NEUF</t>
  </si>
  <si>
    <t>BROYEUR METAL- MATERIEL NEUF</t>
  </si>
  <si>
    <t>BROYEUR PLASTIQUE - MATERIEL NEUF</t>
  </si>
  <si>
    <t>BROYEUR BICAR - MATERIEL NEUF</t>
  </si>
  <si>
    <t>BROYEUR - ACCESSOIRE - PIECE</t>
  </si>
  <si>
    <t>CISAILLE FERRAILLE - METAUX</t>
  </si>
  <si>
    <t>BROYEUR - MAINTENANCE - SERVICE</t>
  </si>
  <si>
    <t>01.11  EQUIPEMENTS TRI</t>
  </si>
  <si>
    <t>GUILLOTINE - MATERIEL NEUF</t>
  </si>
  <si>
    <t>SYSTÈME D'ALIMENTATION - OUVREUR DE SACS - MATERIEL NEUF</t>
  </si>
  <si>
    <t>SYSTÈME D'ALIMENTATION - OUVREUR DE SACS - ACCESSOIRE - PIECE</t>
  </si>
  <si>
    <t>TRIEUR OPTIQUE - MATERIEL NEUF</t>
  </si>
  <si>
    <t>TRIEUR OPTIQUE - ACCESSOIRE - PIECE</t>
  </si>
  <si>
    <t>TROMMEL - MATERIEL NEUF</t>
  </si>
  <si>
    <t>TROMMEL - ACCESSOIRE - PIECE</t>
  </si>
  <si>
    <t>SEPARATEUR BALISTIQUE - MATERIEL NEUF</t>
  </si>
  <si>
    <t>SEPARATEUR BALISTIQUE - ACCESSOIRE - PIECE</t>
  </si>
  <si>
    <t>CRIBLE - MATERIEL NEUF</t>
  </si>
  <si>
    <t>CRIBLE - ACCESSOIRE - PIECE</t>
  </si>
  <si>
    <t>COURANT DE FOUCAULT- MATERIEL NEUF</t>
  </si>
  <si>
    <t>COURANT DE FOUCAULT - ACCESSOIRE - PIECE</t>
  </si>
  <si>
    <t>DECONDITIONNEUR - MATERIEL NEUF</t>
  </si>
  <si>
    <t>DECONDITIONNEUR - ACCESSOIRE - PIECE</t>
  </si>
  <si>
    <t>OVERBAND - MATERIEL NEUF</t>
  </si>
  <si>
    <t>OVERBAND - ACCESSOIRE - PIECE</t>
  </si>
  <si>
    <t>SYSTÈME D'ALIMENTATION - OUVREUR DE SACS - MAINTENANCE - SERVICE</t>
  </si>
  <si>
    <t>TRIEUR OPTIQUE - MAINTENANCE - SERVICE</t>
  </si>
  <si>
    <t>TROMMEL - MAINTENANCE - SERVICE</t>
  </si>
  <si>
    <t>SEPARATEUR BALISTIQUE - MAINTENANCE - SERVICE</t>
  </si>
  <si>
    <t>CRIBLE - MAINTENANCE - SERVICE</t>
  </si>
  <si>
    <t>COURANT DE FOUCAULT- MAINTENANCE - SERVICE</t>
  </si>
  <si>
    <t>DECONDITIONNEUR - MAINTENANCE - SERVICE</t>
  </si>
  <si>
    <t>OVERBAND - MAINTENANCE - SERVICE</t>
  </si>
  <si>
    <t>GUILLOTINE - MAINTENANCE - SERVICE</t>
  </si>
  <si>
    <t>01.12  PRESSES</t>
  </si>
  <si>
    <t>ENRUBANNEUSE - MATERIEL NEUF</t>
  </si>
  <si>
    <t>ENRUBANNEUSE - ACCESSOIRE - PIECE</t>
  </si>
  <si>
    <t>PRESSE A BALLE - MATERIEL NEUF</t>
  </si>
  <si>
    <t>PRESSE A BALLE - ACCESSOIRE - PIECE</t>
  </si>
  <si>
    <t>PRESSE A CANNETTE - MATERIEL NEUF</t>
  </si>
  <si>
    <t>PRESSE A CANNETTE - ACCESSOIRE - PIECE</t>
  </si>
  <si>
    <t>PRESSE A METAL - MATERIEL NEUF</t>
  </si>
  <si>
    <t>PRESSE A METAL - ACCESSOIRE - PIECE</t>
  </si>
  <si>
    <t>PRESSE A FUT - MATERIEL NEUF</t>
  </si>
  <si>
    <t>PRESSE A FUT - ACCESSOIRE - PIECE</t>
  </si>
  <si>
    <t>PRESSE A POLYSTYRENE - MATERIEL NEUF</t>
  </si>
  <si>
    <t>PRESSE A POLYSTYRENE - ACCESSOIRE - PIECE</t>
  </si>
  <si>
    <t>PRESSE REFLEX - MATERIEL NEUF</t>
  </si>
  <si>
    <t>PRESSE REFLEX - ACCESSOIRE - PIECE</t>
  </si>
  <si>
    <t>PRESSE VERTICALE - MATERIEL NEUF</t>
  </si>
  <si>
    <t>PRESSE VERTICALE - ACCESSOIRE - PIECE</t>
  </si>
  <si>
    <t>PRESSE A PAQUET - MATERIEL NEUF</t>
  </si>
  <si>
    <t>PRESSE A PAQUET - ACCESSOIRE - PIECE</t>
  </si>
  <si>
    <t>ENRUBANNEUSE - MAINTENANCE - SERVICE</t>
  </si>
  <si>
    <t>PRESSE A BALLE - MAINTENANCE - SERVICE</t>
  </si>
  <si>
    <t>PRESSE A CANNETTE - MAINTENANCE - SERVICE</t>
  </si>
  <si>
    <t>PRESSE A METAL - MAINTENANCE - SERVICE</t>
  </si>
  <si>
    <t>PRESSE A FUT - MAINTENANCE - SERVICE</t>
  </si>
  <si>
    <t>PRESSE A POLYSTYRENE - MAINTENANCE - SERVICE</t>
  </si>
  <si>
    <t>PRESSE REFLEX - MAINTENANCE - SERVICE</t>
  </si>
  <si>
    <t>PRESSE VERTICALE - MAINTENANCE - SERVICE</t>
  </si>
  <si>
    <t>PRESSE A PAQUET - MAINTENANCE - SERVICE</t>
  </si>
  <si>
    <t>01.13  CUVES STOCKAGE - SILOS</t>
  </si>
  <si>
    <t>TRANSFERT - MATERIEL NEUF</t>
  </si>
  <si>
    <t>CUVE DE STOCKAGE - MATERIEL NEUF</t>
  </si>
  <si>
    <t>CUVE DE STOCKAGE - ACCESSOIRE - PIECE</t>
  </si>
  <si>
    <t xml:space="preserve">TRAITEMENT BACTERIDICIDE - CUVE STATION </t>
  </si>
  <si>
    <t>SILO - MATERIEL NEUF</t>
  </si>
  <si>
    <t>SILO - ACCESSOIRE - PIECE</t>
  </si>
  <si>
    <t>SILO - MAINTENANCE</t>
  </si>
  <si>
    <t>TRANSFERT - MAINTENANCE</t>
  </si>
  <si>
    <t>01.14  CONVOYEURS</t>
  </si>
  <si>
    <t>CONVOYEUR A VIS - MATERIEL NEUF</t>
  </si>
  <si>
    <t>CONVOYEUR A VIS - ACCESSOIRE - PIECE</t>
  </si>
  <si>
    <t>CONVOYEUR A BANDE - MATERIEL NEUF</t>
  </si>
  <si>
    <t>CONVOYEUR A BANDE - BANDE DE RECHANGE</t>
  </si>
  <si>
    <t>CONVOYEUR A BANDE - AUTRE ACCESSOIRE - PIECE</t>
  </si>
  <si>
    <t>CONVOYEUR A CHAINE - MATERIEL NEUF</t>
  </si>
  <si>
    <t>CONVOYEUR A CHAINE - ACCESSOIRE - PIECE</t>
  </si>
  <si>
    <t>CONVOYEUR AUTRE - MATERIEL NEUF</t>
  </si>
  <si>
    <t>CONVOYEUR AUTRE - ACCESSOIRE - PIECE</t>
  </si>
  <si>
    <t>CONVOYEUR A VIS - MAINTENANCE - SERVICE</t>
  </si>
  <si>
    <t>CONVOYEUR A BANDE - MAINTENANCE - SERVICE</t>
  </si>
  <si>
    <t>CONVOYEUR A CHAINE - MAINTENANCE - SERVICE</t>
  </si>
  <si>
    <t>CONVOYEUR AUTRE - MAINTENANCE - SERVICE</t>
  </si>
  <si>
    <t>01.15  MALAXEURS</t>
  </si>
  <si>
    <t>MALAXEUR - MATERIEL NEUF</t>
  </si>
  <si>
    <t>MALAXEUR - ACCESSOIRE - PIECE</t>
  </si>
  <si>
    <t>MALAXEUR - MAINTENANCE - SERVICE</t>
  </si>
  <si>
    <t>01.16  MACHINES PRODUCTION PLASTIQUE</t>
  </si>
  <si>
    <t>STEP - MATERIEL NEUF</t>
  </si>
  <si>
    <t>STEP - ACCESSOIRE - PIECE</t>
  </si>
  <si>
    <t>DOSEUR - MATERIEL NEUF</t>
  </si>
  <si>
    <t>LAVAGE - MATERIEL NEUF</t>
  </si>
  <si>
    <t>LAVAGE - ACCESSOIRE - PIECE</t>
  </si>
  <si>
    <t>DOSEUR - ACCESSOIRE - PIECE</t>
  </si>
  <si>
    <t>DECHIQUETEUR- MATERIEL NEUF</t>
  </si>
  <si>
    <t>DECHIQUETEUR - ACCESSOIRE - PIECE</t>
  </si>
  <si>
    <t>SEPARATION - MATERIEL NEUF</t>
  </si>
  <si>
    <t>SEPARATION - ACCESSOIRE - PIECE</t>
  </si>
  <si>
    <t>EXTRUSION - MATERIEL NEUF</t>
  </si>
  <si>
    <t>EXTRUSION - ACCESSOIRE - PIECE</t>
  </si>
  <si>
    <t>FILTRATION EXTRUDEUSE- MATERIEL NEUF</t>
  </si>
  <si>
    <t>FILTRATION EXTRUDEUSE - ACCESSOIRE - PIECE</t>
  </si>
  <si>
    <t>MICRONISATION - MATERIEL NEUF</t>
  </si>
  <si>
    <t>MICRONISATION - ACCESSOIRE - PIECE</t>
  </si>
  <si>
    <t>DECONTAMINATION - MATERIEL NEUF</t>
  </si>
  <si>
    <t>DECONTAMINATION - ACCESSOIRE - PIECE</t>
  </si>
  <si>
    <t>STEP - MAINTENANCE - SERVICE</t>
  </si>
  <si>
    <t>LAVAGE - MAINTENANCE - SERVICE</t>
  </si>
  <si>
    <t>DOSEUR - MAINTENANCE - SERVICE</t>
  </si>
  <si>
    <t>DECHIQUETEUR - MAINTENANCE - SERVICE</t>
  </si>
  <si>
    <t>SEPARATION- MAINTENANCE - SERVICE</t>
  </si>
  <si>
    <t>EXTRUSION - MAINTENANCE - SERVICE</t>
  </si>
  <si>
    <t>FILTRATION EXTRUDEUSE- MAINTENANCE - SERVICE</t>
  </si>
  <si>
    <t>MICRONISATION - MAINTENANCE - SERVICE</t>
  </si>
  <si>
    <t>DECONTAMINATION - MAINTENANCE - SERVICE</t>
  </si>
  <si>
    <t>01.17  PRODUCTION AIR</t>
  </si>
  <si>
    <t>VENTILATEUR - MATERIEL NEUF</t>
  </si>
  <si>
    <t>VENTILATEUR - ACCESSOIRE - PIECE</t>
  </si>
  <si>
    <t>COMPRESSEUR AIR - MATERIEL NEUF</t>
  </si>
  <si>
    <t>COMPRESSEUR AIR  - ACCESSOIRE - PIECE</t>
  </si>
  <si>
    <t>SECHEUR AIR - MATERIEL NEUF</t>
  </si>
  <si>
    <t>SECHEUR AIR - ACCESSOIRE - PIECE</t>
  </si>
  <si>
    <t>CUVE AIR - MATERIEL NEUF</t>
  </si>
  <si>
    <t>CUVE AIR - ACCESSOIRE - PIECE</t>
  </si>
  <si>
    <t>RECHAUFFEUR AIR - MATERIEL NEUF</t>
  </si>
  <si>
    <t>RECHAUFFEUR AIR - ACCESSOIRE - PIECE</t>
  </si>
  <si>
    <t>RESEAU AIR - MATERIEL NEUF</t>
  </si>
  <si>
    <t>RESEAU AIR - ACCESSOIRE - PIECE</t>
  </si>
  <si>
    <t>VENTILATEUR - MAINTENANCE - SERVICE</t>
  </si>
  <si>
    <t>COMPRESSEUR AIR - MAINTENANCE - SERVICE</t>
  </si>
  <si>
    <t>SECHEUR AIR - MAINTENANCE - SERVICE</t>
  </si>
  <si>
    <t>CUVE AIR - MAINTENANCE - SERVICE</t>
  </si>
  <si>
    <t>RECHAUFFEUR AIR - MAINTENANCE - SERVICE</t>
  </si>
  <si>
    <t>RESEAU AIR - MAINTENANCE - SERVICE</t>
  </si>
  <si>
    <t>01.18  TRAITEMENT AIR</t>
  </si>
  <si>
    <t>DEPOUSSIEREUR - MATERIEL NEUF</t>
  </si>
  <si>
    <t>DEPOUSSIEREUR - ACCESSOIRE - PIECE</t>
  </si>
  <si>
    <t>ASPIRATION CENTRALISEE - MATERIEL NEUF</t>
  </si>
  <si>
    <t>ASPIRATION CENTRALISEE - ACCESSOIRE - PIECE</t>
  </si>
  <si>
    <t>TRAITEMENT ODEURS - MATERIEL NEUF</t>
  </si>
  <si>
    <t>TRAITEMENT ODEURS - ACCESSOIRE - PIECE</t>
  </si>
  <si>
    <t>DEPOUSSIEREUR - MAINTENANCE - SERVICE</t>
  </si>
  <si>
    <t>ASPIRATION CENTRALISEE - MAINTENANCE - SERVICE</t>
  </si>
  <si>
    <t>TRAITEMENT ODEURS - -MAINTENANCE -SERVICE</t>
  </si>
  <si>
    <t>01.19  VALORISATION BIOGAZ</t>
  </si>
  <si>
    <t>TORCHERE - MATERIEL NEUF</t>
  </si>
  <si>
    <t>TORCHERE - ACCESSOIRE - PIECE</t>
  </si>
  <si>
    <t>GAZOMETRE</t>
  </si>
  <si>
    <t>DESULFURATION BIOGAZ - MATERIEL NEUF</t>
  </si>
  <si>
    <t>PURIFICATEUR BIOGAZ - MATERIEL NEUF</t>
  </si>
  <si>
    <t>STATION TRAITEMENT BIOGAZ</t>
  </si>
  <si>
    <t>CHAUDIERE CO GENERATION</t>
  </si>
  <si>
    <t>MOTEUR BIOGAZ - MATERIEL NEUF</t>
  </si>
  <si>
    <t>MOTEUR BIOGAZ - ACCESSOIRE - PIECE</t>
  </si>
  <si>
    <t>TORCHERE - MAINTENANCE - SERVICE</t>
  </si>
  <si>
    <t>DESULFURATION BIOGAZ - MAINTENANCE - SERVICE</t>
  </si>
  <si>
    <t>PURIFICATEUR BIOGAZ - MAINTENANCE - SERVICE</t>
  </si>
  <si>
    <t>STATION TRAITEMENT BIOGAZ - MAINTENANCE - SERVICE</t>
  </si>
  <si>
    <t>MOTEUR BIOGAZ - MAINTENANCE - SERVICE</t>
  </si>
  <si>
    <t>01.20  TRAITEMENTS LIXIVIATS</t>
  </si>
  <si>
    <t>STATION TRAITEMENT LIXIVIAT - MATERIEL NEUF</t>
  </si>
  <si>
    <t>STATION TRAITEMENT LIXIVIAT - MAINTENANCE - SERVICE</t>
  </si>
  <si>
    <t>TRAITEMENT LIXIVIAT MOBILE - MATERIEL NEUF</t>
  </si>
  <si>
    <t>01.21  MAINTENANCE GENERALE INDUSTRIELLE</t>
  </si>
  <si>
    <t>CHAUDRONNERIE, TUYAUTERIE, SERRURERIE</t>
  </si>
  <si>
    <t>PRESTATION - TRAVAUX SUR SITE EXPLOITATION</t>
  </si>
  <si>
    <t>PRESTATION - TRAVAUX SUR ECHAFAUDAGE</t>
  </si>
  <si>
    <t>PRESTATION - TRAVAUX CALORIFUGES</t>
  </si>
  <si>
    <t>PRESTATION - TRAVAUX EN HAUTEUR</t>
  </si>
  <si>
    <t>HYDROCURAGE</t>
  </si>
  <si>
    <t>NETTOYAGE CHAUDIERE</t>
  </si>
  <si>
    <t>NETTOYAGE AUTRE EQUIPEMENT INDUSTRIEL</t>
  </si>
  <si>
    <t>02  PRODUITS CHIMIQUES</t>
  </si>
  <si>
    <t>02.01  REACTIFS</t>
  </si>
  <si>
    <t>AMMONIAQUE ALCALI</t>
  </si>
  <si>
    <t>BICARBONATE DE SODIUM</t>
  </si>
  <si>
    <t>CARBONATE DE CALCIUM</t>
  </si>
  <si>
    <t>CHAUX HYDRATEE</t>
  </si>
  <si>
    <t>CHAUX VIVE</t>
  </si>
  <si>
    <t>LAIT DE CHAUX</t>
  </si>
  <si>
    <t>LESSIVE DE SOUDE</t>
  </si>
  <si>
    <t>SOUDE MICROPERLEE</t>
  </si>
  <si>
    <t>ACIDE CHLORHYDRIQUE</t>
  </si>
  <si>
    <t>ACIDE NITRIQUE</t>
  </si>
  <si>
    <t>ACIDE SULFURIQUE</t>
  </si>
  <si>
    <t>CHLORURE FERRIQUE 40%</t>
  </si>
  <si>
    <t>GLYCOL</t>
  </si>
  <si>
    <t>BISULFITE DE SODIUM</t>
  </si>
  <si>
    <t>CHLORURE DE SODIUM</t>
  </si>
  <si>
    <t>UREE LIQUIDE</t>
  </si>
  <si>
    <t>UREE SOLIDE</t>
  </si>
  <si>
    <t>02.02  REACTIFS EAU</t>
  </si>
  <si>
    <t>EAU DEMINERALISEE</t>
  </si>
  <si>
    <t>EAU OSMOSEE</t>
  </si>
  <si>
    <t>02.03  FILTRATION</t>
  </si>
  <si>
    <t xml:space="preserve">CHARBON ACTIF </t>
  </si>
  <si>
    <t>COKE DE LIGNITE</t>
  </si>
  <si>
    <t>DIOXORBE - SIMILAIRE ARGILE</t>
  </si>
  <si>
    <t>RESINE ECHANGEUSE IONS</t>
  </si>
  <si>
    <t>SABLE POUR TRAITEMENT</t>
  </si>
  <si>
    <t>02.04  PRODUITS CONDITIONNEMENT</t>
  </si>
  <si>
    <t>ANTICORROSION</t>
  </si>
  <si>
    <t>ANTIMOUSSE</t>
  </si>
  <si>
    <t>ANTIODEUR</t>
  </si>
  <si>
    <t>ANTITARTRE</t>
  </si>
  <si>
    <t>REDUCTEUR OXYGENE</t>
  </si>
  <si>
    <t>02.05  DESINFECTANTS</t>
  </si>
  <si>
    <t>DESINFECTANT DASRI VIRUCID</t>
  </si>
  <si>
    <t>Réactifs UVE</t>
  </si>
  <si>
    <t>DESINFECTANT OXYDANT</t>
  </si>
  <si>
    <t>02.06  ADJUVANTS - COLORANTS</t>
  </si>
  <si>
    <t>COLORANT</t>
  </si>
  <si>
    <t>ADJUVANT PRODUCTION PLASTIQUE</t>
  </si>
  <si>
    <t>03  MATERIELS ROULANTS</t>
  </si>
  <si>
    <t>03.01  ENGINS LEVAGE</t>
  </si>
  <si>
    <t>TRANSPALETTE - MATERIEL NEUF</t>
  </si>
  <si>
    <t xml:space="preserve">GERBEUR - MATERIEL NEUF </t>
  </si>
  <si>
    <t xml:space="preserve">CHARIOT ELEVATEUR - MATERIEL NEUF </t>
  </si>
  <si>
    <t>CHARIOT ELEVATEUR - ACCESSOIRE - PIECE</t>
  </si>
  <si>
    <t>CHARIOT TELESCOPIQUE- MATERIEL NEUF</t>
  </si>
  <si>
    <t>CHARIOT TELESCOPIQUE - ACCESSOIRE - PIECE</t>
  </si>
  <si>
    <t>TRACTEUR - MATERIEL NEUF</t>
  </si>
  <si>
    <t>TRACTEUR - ACCESSOIRE - PIECE</t>
  </si>
  <si>
    <t xml:space="preserve">NACELLE -  MATERIEL NEUF </t>
  </si>
  <si>
    <t>NACELLE - ACCESSOIRE - PIECE</t>
  </si>
  <si>
    <t xml:space="preserve">ENGIN LEVAGE - MAGASINAGE - OCCASION </t>
  </si>
  <si>
    <t>TRANSPALETTE - GERBEUR - MAINTENANCE - SERVICE</t>
  </si>
  <si>
    <t>CHARIOT ELEVATEUR - MAINTENANCE - SERVICE</t>
  </si>
  <si>
    <t>CHARIOT TELESCOPIQUE - MAINTENANCE - SERVICE</t>
  </si>
  <si>
    <t>TRACTEUR - MAINTENANCE - SERVICE</t>
  </si>
  <si>
    <t>NACELLE - MAINTENANCE - SERVICE</t>
  </si>
  <si>
    <t>ENGIN LEVAGE - MAGASINAGE - LOCATION LCD</t>
  </si>
  <si>
    <t>New</t>
  </si>
  <si>
    <t>ENGIN LEVAGE - MAGASINAGE - LOCATION LMD</t>
  </si>
  <si>
    <t>ENGIN LEVAGE - MAGASINAGE - LOCATION LLD</t>
  </si>
  <si>
    <t>03.02  ENGINS MANUTENTION</t>
  </si>
  <si>
    <t>CHARGEUSE - MATERIEL NEUF</t>
  </si>
  <si>
    <t>CHARGEUSE - ACCESSOIRE - PIECE</t>
  </si>
  <si>
    <t>COMPACTEUR PIED DE MOUTON - MATERIEL NEUF</t>
  </si>
  <si>
    <t>COMPACTEUR PIEDS DE MOUTON - ACCESSOIRE - PIECE</t>
  </si>
  <si>
    <t>COMPACTEUR A ROULEAU</t>
  </si>
  <si>
    <t>COMPACTEUR A ROULEAU - ACCESSOIRE - PIECE</t>
  </si>
  <si>
    <t>PELLE A PNEUS - MATERIEL NEUF</t>
  </si>
  <si>
    <t>MINI-PELLE - MATERIEL NEUF</t>
  </si>
  <si>
    <t>PELLE - ACCESSOIRE - PIECE</t>
  </si>
  <si>
    <t>BULL - TOMBEREAU - MATERIEL NEUF</t>
  </si>
  <si>
    <t>BULL - TOMBEREAU - ACCESSOIRE - PIECE</t>
  </si>
  <si>
    <t>TRACTEUR AGRICOLE - MATERIEL NEUF</t>
  </si>
  <si>
    <t>TRACTEUR AGRICOLE - ACCESSOIRE - PIECE</t>
  </si>
  <si>
    <t>ENGIN MANUTENTION - OCCASION</t>
  </si>
  <si>
    <t>CHARGEUSE - MAINTENANCE - SERVICE</t>
  </si>
  <si>
    <t>COMPACTEUR PIEDS DE MOUTON - MAINTENANCE - SERVICE</t>
  </si>
  <si>
    <t>COMPACTEUR A ROULEAU - MAINTENANCE - SERVICE</t>
  </si>
  <si>
    <t>PELLE - MAINTENANCE - SERVICE</t>
  </si>
  <si>
    <t>BULL - TOMBEREAU - MAINTENANCE - SERVICE</t>
  </si>
  <si>
    <t>TRACTEUR AGRICOLE - MAINTENANCE - SERVICE</t>
  </si>
  <si>
    <t>ENGIN MANUTENTION - LOCATION LCD</t>
  </si>
  <si>
    <t>ENGIN MANUTENTION - LOCATION LMD</t>
  </si>
  <si>
    <t>ENGIN MANUTENTION - LOCATION LLD</t>
  </si>
  <si>
    <t>03.03  POIDS LOURDS</t>
  </si>
  <si>
    <t>PL - OCCASION</t>
  </si>
  <si>
    <t xml:space="preserve">PL - ACCESSOIRE - PIECE  </t>
  </si>
  <si>
    <t>BALAYEUSE</t>
  </si>
  <si>
    <t>BOM -MATERIEL NEUF</t>
  </si>
  <si>
    <t>BRAS</t>
  </si>
  <si>
    <t>CHASSIS</t>
  </si>
  <si>
    <t>FOURGON PL - MATERIEL NEUF</t>
  </si>
  <si>
    <t>GRUE - GRUE PL</t>
  </si>
  <si>
    <t>HYDROCUREUR</t>
  </si>
  <si>
    <t>LAVEUSE</t>
  </si>
  <si>
    <t>PL- MAINTENANCE - SERVICE</t>
  </si>
  <si>
    <t>BOM - LOCATION LCD</t>
  </si>
  <si>
    <t>BOM - LOCATION LMD</t>
  </si>
  <si>
    <t>BOM - LOCATION LLD</t>
  </si>
  <si>
    <t>PL - LOCATION</t>
  </si>
  <si>
    <t>03.04  REMORQUES - SEMI REMORQUES</t>
  </si>
  <si>
    <t>FMA</t>
  </si>
  <si>
    <t>BENNE TP</t>
  </si>
  <si>
    <t>SREM CAISSE RIGIDE</t>
  </si>
  <si>
    <t>TAUTLINER</t>
  </si>
  <si>
    <t>REMORQUE - SEMI REMORQUE - ACCESSOIRE - PIECE</t>
  </si>
  <si>
    <t>PORTE CAISSON</t>
  </si>
  <si>
    <t>REMORQUE - SEMI REMORQUE - MAINTENANCE - SERVICE</t>
  </si>
  <si>
    <t>03.05  PNEUMATIQUES</t>
  </si>
  <si>
    <t>PNEUMATIQUE PL - MATERIEL NEUF</t>
  </si>
  <si>
    <t>PNEUMATIQUE VL - MATERIEL NEUF</t>
  </si>
  <si>
    <t>PNEUMATIQUE ENGIN - MATERIEL NEUF</t>
  </si>
  <si>
    <t>PNEUMATIQUE PL - MAINTENANCE - SERVICE</t>
  </si>
  <si>
    <t>PNEUMATIQUE VL - MAINTENANCE - SERVICE</t>
  </si>
  <si>
    <t>PNEUMATIQUE ENGIN - MAINTENANCE - SERVICE</t>
  </si>
  <si>
    <t>04  FLUIDES - ENERGIE</t>
  </si>
  <si>
    <t>04.01  CARBURANTS</t>
  </si>
  <si>
    <t>B100</t>
  </si>
  <si>
    <t>HVO</t>
  </si>
  <si>
    <t>ADBLUE</t>
  </si>
  <si>
    <t>FUEL DOMESTIQUE</t>
  </si>
  <si>
    <t>HYDROGENE</t>
  </si>
  <si>
    <t>GNR</t>
  </si>
  <si>
    <t>GASOIL</t>
  </si>
  <si>
    <t>04.02  STATIONS SERVICE - BORNES</t>
  </si>
  <si>
    <t>CUVE CARBURANT - MATERIEL NEUF</t>
  </si>
  <si>
    <t>STATION GAZ - MATERIEL NEUF</t>
  </si>
  <si>
    <t>BORNE ELECTRIQUE - MATERIEL NEUF</t>
  </si>
  <si>
    <t>STATION H2 - MATERIEL NEUF</t>
  </si>
  <si>
    <t>CUVE CARBURANT - MAINTENANCE - SERVICE</t>
  </si>
  <si>
    <t>STATION GAZ - MAINTENANCE - SERVICE</t>
  </si>
  <si>
    <t>BORNE ELECTRIQUE - MAINTENANCE - SERVICE</t>
  </si>
  <si>
    <t>STATION H2 - MAINTENANCE - SERVICE</t>
  </si>
  <si>
    <t>04.03  LUBRIFIANTS - HUILES - GRAISSES</t>
  </si>
  <si>
    <t>LUBRIFIANT</t>
  </si>
  <si>
    <t>HUILE</t>
  </si>
  <si>
    <t>GRAISSE</t>
  </si>
  <si>
    <t>04.04  GAZS INDUSTRIELS</t>
  </si>
  <si>
    <t>GAZ DE LABORATOIRE</t>
  </si>
  <si>
    <t>GAZ BOUTEILLE (PROPANE, BUTANE …)</t>
  </si>
  <si>
    <t>05  FOURNITURES TECHNIQUES</t>
  </si>
  <si>
    <t>05.01  FILETS ANTIENVOL</t>
  </si>
  <si>
    <t>05.02  FIL DE FER</t>
  </si>
  <si>
    <t>05.03  FOURNITURES INDUSTRIELLES</t>
  </si>
  <si>
    <t>OUTILLAGE MECANIQUE</t>
  </si>
  <si>
    <t>OUTILLAGE PORTATIF</t>
  </si>
  <si>
    <t>SIGNALETIQUE</t>
  </si>
  <si>
    <t>TUYAU</t>
  </si>
  <si>
    <t>RACCORD</t>
  </si>
  <si>
    <t>VISSERIE - BOULONNERIE</t>
  </si>
  <si>
    <t>CLAPET</t>
  </si>
  <si>
    <t>ROBINETERIE - VANNE</t>
  </si>
  <si>
    <t>FILTRE</t>
  </si>
  <si>
    <t>AUTRE FOURNITURE - CONSOMMABLE</t>
  </si>
  <si>
    <t>05.04  PEINTURES</t>
  </si>
  <si>
    <t>05.05  EMBALLAGES</t>
  </si>
  <si>
    <t>06  MATERIELS ELECTRIQUES - SYSTEMES CONTROLE COMMANDE</t>
  </si>
  <si>
    <t>06.01  HAUTE TENSION</t>
  </si>
  <si>
    <t>TRANSFORMATEUR HT</t>
  </si>
  <si>
    <t xml:space="preserve">     </t>
  </si>
  <si>
    <t>EQUIPEMENT HT - AUTRE</t>
  </si>
  <si>
    <t xml:space="preserve"> </t>
  </si>
  <si>
    <t>EQUIPEMENT HT -MAINTENANCE - SERVICE</t>
  </si>
  <si>
    <t>06.02  BASSE TENSION</t>
  </si>
  <si>
    <t>ARMOIRE ELECTRIQUE BT - COMPOSANT</t>
  </si>
  <si>
    <t>BATTERIE</t>
  </si>
  <si>
    <t>DEMARREUR</t>
  </si>
  <si>
    <t>DISJONCTEUR - PROTECTION ELECTRIQUE</t>
  </si>
  <si>
    <t>ONDULEUR</t>
  </si>
  <si>
    <t>TRANSFORMATEUR BT</t>
  </si>
  <si>
    <t>VARIATEUR DE FREQUENCE</t>
  </si>
  <si>
    <t>AUTRE EQUIPEMENT BT</t>
  </si>
  <si>
    <t>EQUIPEMENT BT - MAINTENANCE - SERVICE</t>
  </si>
  <si>
    <t>06.03  CONTROLE PROCESS - AUTOMATISME</t>
  </si>
  <si>
    <t>AUTOMATISME - MATERIEL NEUF</t>
  </si>
  <si>
    <t>AUTOMATISME - ACCESSOIRE - PIECE</t>
  </si>
  <si>
    <t>SYSTÈME NUMERIQUE CONTROLE COMMANDE SNCC - MATERIEL NEUF</t>
  </si>
  <si>
    <t>SNCC - ACCESSOIRE - PIECE</t>
  </si>
  <si>
    <t>AUTOMATISME - MAINTENANCE - SERVICE</t>
  </si>
  <si>
    <t>SNCC - MAINTENANCE - SERVICE</t>
  </si>
  <si>
    <t>06.04  MATERIELS ELECTRIQUES</t>
  </si>
  <si>
    <t>ECLAIRAGE - RELAMPING</t>
  </si>
  <si>
    <t>PROTECTION RISQUE FOUDRE</t>
  </si>
  <si>
    <t xml:space="preserve">MATERIEL ELECTRIQUE </t>
  </si>
  <si>
    <t>06.05  GROUPES ELECTROGENES</t>
  </si>
  <si>
    <t>GROUPE ELECTROGENE - MATERIEL NEUF</t>
  </si>
  <si>
    <t>GROUPE ELECTROGENE - LOCATION LCD</t>
  </si>
  <si>
    <t>GROUPE ELECTROGENE - LOCATION LMD</t>
  </si>
  <si>
    <t>GROUPE ELECTROGENE - MAINTENANCE</t>
  </si>
  <si>
    <t>07  INSTRUMENTATION - DEBITMETRES</t>
  </si>
  <si>
    <t>07.01  PARAMETRES PHYSIQUES</t>
  </si>
  <si>
    <t>MESURE DEBIT</t>
  </si>
  <si>
    <t>MESURE PRESSION</t>
  </si>
  <si>
    <t>MESURE TEMPERATURE</t>
  </si>
  <si>
    <t>n/A</t>
  </si>
  <si>
    <t>MESURE POIDS</t>
  </si>
  <si>
    <t>COMPTEUR ENERGIE</t>
  </si>
  <si>
    <t>COMPTEUR CHALEUR</t>
  </si>
  <si>
    <t>COMPTEUR ELECTRIQUE</t>
  </si>
  <si>
    <t>07.02  PARAMETRES PHYSICOCHIMIQUES</t>
  </si>
  <si>
    <t>ANALYSE GAZ - ACCESSOIRE - PIECE</t>
  </si>
  <si>
    <t>MESURE CONDUCTIVITE - MATERIEL NEUF</t>
  </si>
  <si>
    <t>MESURE CONDUCTIVITE - ACCESSOIRE - PIECE</t>
  </si>
  <si>
    <t>MESURE PH - MATERIEL NEUF</t>
  </si>
  <si>
    <t>MESURE PH - ACCESSOIRE - PIECE</t>
  </si>
  <si>
    <t>ANALYSE GAZ - MATERIEL NEUF</t>
  </si>
  <si>
    <t>ANALYSE GAZ - MAINTENANCE - SERVICE</t>
  </si>
  <si>
    <t>ANALYSE REJET</t>
  </si>
  <si>
    <t>ANALYSE RESIDU</t>
  </si>
  <si>
    <t>ANALYSE - AUTRE</t>
  </si>
  <si>
    <t>07.03  METROLOGIE - ETALONNAGE - LOCATION - PRESTATION</t>
  </si>
  <si>
    <t>INSTRUMENTATION - EQUIPEMENT NEUF</t>
  </si>
  <si>
    <t>INSTRUMENTATION - LOCATION</t>
  </si>
  <si>
    <t>PRESTATION INSTRUMENTATION</t>
  </si>
  <si>
    <t>08  CONSTRUCTIONS - INFRASTRUCTURES</t>
  </si>
  <si>
    <t>08.01  GENIE CIVIL - TRAVAUX PUBLICS</t>
  </si>
  <si>
    <t>VOIRIE - RESEAUX DIVERS (VRD)</t>
  </si>
  <si>
    <t>CONSTRUCTION OUVRAGE</t>
  </si>
  <si>
    <t>RACCORDEMENT ELECTRIQUE</t>
  </si>
  <si>
    <t>FONDATION SPECIALE</t>
  </si>
  <si>
    <t>08.02  PROCESS INDUSTRIELS</t>
  </si>
  <si>
    <t>PROCESS COLLECTE SELECTIVE</t>
  </si>
  <si>
    <t>PROCESS PREPARATION CSR</t>
  </si>
  <si>
    <t>PROCESS VALORISATION ORGANIQUE</t>
  </si>
  <si>
    <t>PROCESS TRI ENCOMBRANTS</t>
  </si>
  <si>
    <t>PROCESS PRE TRI PLASTIQUES</t>
  </si>
  <si>
    <t>PROCESS TRI SUR OMR</t>
  </si>
  <si>
    <t>PROCESS TRI DEEE</t>
  </si>
  <si>
    <t>08.03  GENIE ELECTRIQUE</t>
  </si>
  <si>
    <t>08.04  PROJETS CLES EN MAINS ELECTRICITE - AUTOMATISME</t>
  </si>
  <si>
    <t>08.05  CONSTRUCTION INFRASTRUCTURES - BATIMENTS</t>
  </si>
  <si>
    <t>CHARPENTE</t>
  </si>
  <si>
    <t>MAÇONNERIE - RAVALEMENT - FAÇADE</t>
  </si>
  <si>
    <t>COUVERTURE - BARDAGE</t>
  </si>
  <si>
    <t>CONSTRUCTION - RENOVATION INFRASTRUCTURE - BATIMENT</t>
  </si>
  <si>
    <t>GROS ŒUVRE</t>
  </si>
  <si>
    <t>DALLAGE</t>
  </si>
  <si>
    <t>CHAUFFAGE - VENTILATION - CLIMATISATION</t>
  </si>
  <si>
    <t>08.06  CONSTRUCTIONS MODULAIRES</t>
  </si>
  <si>
    <t xml:space="preserve">BLOC BETON </t>
  </si>
  <si>
    <t>CONSTRUCTION MODULAIRE CHANTIER - MATERIEL NEUF</t>
  </si>
  <si>
    <t>CONSTRUCTION MODULAIRE CHANTIER - LOCATION LCD</t>
  </si>
  <si>
    <t>CONSTRUCTION MODULAIRE CHANTIER - LOCATION LMD</t>
  </si>
  <si>
    <t>CONSTRUCTION MODULAIRE CHANTIER - LOCATION LLD</t>
  </si>
  <si>
    <t xml:space="preserve">08.07  ETANCHEITE TRAVAUX - MATERIAUX </t>
  </si>
  <si>
    <t>08.08  DEMANTELEMENT - DESAMIANTAGE</t>
  </si>
  <si>
    <t>DEMANTELEMENT</t>
  </si>
  <si>
    <t>DEMOLITION</t>
  </si>
  <si>
    <t>DESAMIANTAGE</t>
  </si>
  <si>
    <t>08.09  TERRASSEMENT - MATERIAUX</t>
  </si>
  <si>
    <t>MATERIAU NEUF</t>
  </si>
  <si>
    <t>GEOMEMBRANE - GEOTEXTILE - MATERIEL NEUF</t>
  </si>
  <si>
    <t>EXCAVATION - TERRASSEMENT</t>
  </si>
  <si>
    <t>GEOMEMBRANE - POSE - MAINTENANCE -SERVICE</t>
  </si>
  <si>
    <t>09  CONTROLES - ANALYSES - ETUDES TECHNIQUES</t>
  </si>
  <si>
    <t>09.01  ANALYSES - LABORATOIRES - QUALITE</t>
  </si>
  <si>
    <t>09.02  CONTROLES REGLEMENTAIRES</t>
  </si>
  <si>
    <t>SYSTÈME LEVAGE - CONTRÔLE</t>
  </si>
  <si>
    <t>CONTROLE - VERIFICATION</t>
  </si>
  <si>
    <t xml:space="preserve">VGP   </t>
  </si>
  <si>
    <t>CONFORMITE EQUIPEMENT - TRAVAUX</t>
  </si>
  <si>
    <t>09.03  CERTIFICATIONS - ISO</t>
  </si>
  <si>
    <t>09.04  PREVENTION - SECURITE</t>
  </si>
  <si>
    <t>COORDINATEUR SANTE - PREVENTION - SECURITE</t>
  </si>
  <si>
    <t>CONTROLE MISSION CSPS</t>
  </si>
  <si>
    <t>09.05  ETUDES SOL - TERRAIN</t>
  </si>
  <si>
    <t>10  TRAITEMENTS - PRESTATIONS - SOUS TRAITANCE</t>
  </si>
  <si>
    <t>10.01  TRAITEMENTS</t>
  </si>
  <si>
    <r>
      <t xml:space="preserve">MISE A L EXUTOIRE - </t>
    </r>
    <r>
      <rPr>
        <strike/>
        <sz val="11"/>
        <rFont val="Calibri"/>
        <family val="2"/>
      </rPr>
      <t xml:space="preserve">STOCKAGE </t>
    </r>
    <r>
      <rPr>
        <sz val="11"/>
        <rFont val="Calibri"/>
        <family val="2"/>
      </rPr>
      <t>ENFOUISSEMENT</t>
    </r>
  </si>
  <si>
    <t>MISE A L EXUTOIRE - INCINERATION</t>
  </si>
  <si>
    <t>MISE A L EXUTOIRE - BIODECHET</t>
  </si>
  <si>
    <t>MISE A L EXUTOIRE - AUTRES</t>
  </si>
  <si>
    <t>TRAITEMENT BIOGAZ (HORS VALORISATION)</t>
  </si>
  <si>
    <t xml:space="preserve">TRAITEMENT LIXIVIAT </t>
  </si>
  <si>
    <t>TRAITEMENT EAU</t>
  </si>
  <si>
    <t>TRAITEMENT ODEUR</t>
  </si>
  <si>
    <t>TRAITEMENT RADIOACTIVITE</t>
  </si>
  <si>
    <t>TRAITEMENT REFIOM</t>
  </si>
  <si>
    <t>MISE A L EXUTOIRE - CSR</t>
  </si>
  <si>
    <t>10.02  PRESTATIONS</t>
  </si>
  <si>
    <t>TRI EXTERNALISE - PRESTATION</t>
  </si>
  <si>
    <t>POLYBENNE - PRESTATION</t>
  </si>
  <si>
    <t>10.03  SOUS-TRAITANCE</t>
  </si>
  <si>
    <t>BROYAGE - SOUS TRAITANCE</t>
  </si>
  <si>
    <t>LAVAGE - SOUS TRAITANCE</t>
  </si>
  <si>
    <t>MICRONISATION - SOUS TRAITANCE</t>
  </si>
  <si>
    <t>REGENERATION - SOUS TRAITANCE</t>
  </si>
  <si>
    <t>TRAITEMENT DECHET DANGEREUX - SOUS TRAITANCE</t>
  </si>
  <si>
    <t>TRAITEMENT DECHET INERTE - SOUS TRAITANCE</t>
  </si>
  <si>
    <t>TRAITEMENT BIODECHET - SOUS TRAITANCE</t>
  </si>
  <si>
    <t>TRAITEMENT AUTRE DECHET - SOUS TRAITANCE</t>
  </si>
  <si>
    <t>TRAITEMENT MACHEFER - SOUS TRAITANCE</t>
  </si>
  <si>
    <t>MANUTENTION - SOUS TRAITANCE</t>
  </si>
  <si>
    <t>11  TRANSPORT - LOGISTIQUE</t>
  </si>
  <si>
    <t>11.01  TRANSPORT</t>
  </si>
  <si>
    <t>TRANSPORT ROUTIER MATIERES VALORISABLES</t>
  </si>
  <si>
    <t>TRANSPORT ROUTIER DECHETS</t>
  </si>
  <si>
    <t>TRANSPORT FERROVIAIRE MATIERES VALORISABLES</t>
  </si>
  <si>
    <t>TRANSPORT FERROVIAIRE DECHETS</t>
  </si>
  <si>
    <t>TRANSPORT FLUVIAL MATIERES VALORISABLES</t>
  </si>
  <si>
    <t>TRANSPORT FLUVIAL DECHETS</t>
  </si>
  <si>
    <t>TRANSPORT DECHET LIQUIDE - CAMION HYDROCURAGE</t>
  </si>
  <si>
    <t>11.02  LOGISTIQUE</t>
  </si>
  <si>
    <t>LOCATION ZONE STOCKAGE - ENTREPOT - SERVICES LCD</t>
  </si>
  <si>
    <t>LOCATION ZONE STOCKAGE - ENTREPOT - SERVICES LMD</t>
  </si>
  <si>
    <t>LOCATION ZONE STOCKAGE - ENTREPOT - SERVICES LLD</t>
  </si>
  <si>
    <t>SERVICE TRANSPORT MARCHANDISES - TRANSITAIRE</t>
  </si>
  <si>
    <t xml:space="preserve">12  EQUIPEMENTS - SYSTEMES SECURITE </t>
  </si>
  <si>
    <t>12.01  EPI - VETEMENTS TRAVAIL - DEFIBRILATEURS</t>
  </si>
  <si>
    <t>EQUIPEMENT PROTECTION INDIVIDUELLE - EPI</t>
  </si>
  <si>
    <t>DEFIBRILATEUR</t>
  </si>
  <si>
    <t>DETECTEUR GAZ - MATERIEL NEUF</t>
  </si>
  <si>
    <t>Niveau 2 erroné</t>
  </si>
  <si>
    <t>DETECTEUR GAZ - ACCESSOIRE - PIECE</t>
  </si>
  <si>
    <t>VETEMENT TRAVAIL - MATERIEL NEUF</t>
  </si>
  <si>
    <t>DETECTEUR GAZ - MAINTENANCE - SERVICE</t>
  </si>
  <si>
    <t>VETEMENT TRAVAIL - ENTRETIEN</t>
  </si>
  <si>
    <t xml:space="preserve">VETEMENT TRAVAIL - LOCATION ENTRETIEN </t>
  </si>
  <si>
    <t>12.02  DETECTION GAZ</t>
  </si>
  <si>
    <t>MATERIEL PORTABLE DETECTION GAZ</t>
  </si>
  <si>
    <t>MAINTENANCE - VERIFICATION MATERIEL DETECTION GAZ</t>
  </si>
  <si>
    <t>12.03  SECURITE INCENDIE</t>
  </si>
  <si>
    <t>SPRINKLAGE</t>
  </si>
  <si>
    <t xml:space="preserve">CAMÉRAS THERMIQUES </t>
  </si>
  <si>
    <t xml:space="preserve">AUTRES EQUIPEMENTS INCENDIE </t>
  </si>
  <si>
    <t xml:space="preserve">MAINTENANCE INCENDIE </t>
  </si>
  <si>
    <t>13 MARKETING - COMMUNICATION</t>
  </si>
  <si>
    <t>13.01  EVENEMENTIEL</t>
  </si>
  <si>
    <t>SALON</t>
  </si>
  <si>
    <t>EVENEMENTS CORPORATE</t>
  </si>
  <si>
    <t>TRAITEUR</t>
  </si>
  <si>
    <t>13.02  MARKETING - COMMUNICATION</t>
  </si>
  <si>
    <t>ADHESIF - COVERING VEHICULE</t>
  </si>
  <si>
    <t>GOODIES</t>
  </si>
  <si>
    <t>ABONNEMENT MAGAZINE - REVUE PRESSE - AGENDA - CALENDRIER</t>
  </si>
  <si>
    <t>SIGNALETIQUE - BACHE - ENSEIGNE</t>
  </si>
  <si>
    <t>CADEAU CLIENT</t>
  </si>
  <si>
    <t>ANNONCE - ENCART PUBLICITAIRE</t>
  </si>
  <si>
    <t>13.03  SPONSORING - MECENAT</t>
  </si>
  <si>
    <t>14  INFORMATIQUE - TELECOMMUNICATION</t>
  </si>
  <si>
    <t>14.01  COPIEURS - IMPRIMANTES</t>
  </si>
  <si>
    <t>COPIEUR - IMPRIMANTE - MATERIEL NEUF</t>
  </si>
  <si>
    <t xml:space="preserve">COPIEUR - IMPRIMANTE - LOCATION MAINTENANCE </t>
  </si>
  <si>
    <t xml:space="preserve">COPIEUR - IMPRIMANTE - MAINTENANCE ENTRETIEN </t>
  </si>
  <si>
    <t>14.02  MATERIELS INFORMATIQUES</t>
  </si>
  <si>
    <t>14.03  SOFTWARE - LICENCES LOGICIEL</t>
  </si>
  <si>
    <t xml:space="preserve">14.04  PRESTATIONS INFORMATIQUES </t>
  </si>
  <si>
    <t>14.05  TELEPHONIE - INTERNET</t>
  </si>
  <si>
    <t>SDWAN</t>
  </si>
  <si>
    <t>TELEPHONIE FIXE</t>
  </si>
  <si>
    <t>TELEPHONIE MOBILE</t>
  </si>
  <si>
    <t>15  PRESTATIONS INTELLECTUELLES</t>
  </si>
  <si>
    <t>15.01  AGENCES DE COMMUNICATION</t>
  </si>
  <si>
    <t>15.03  BUREAUX ETUDE EXTERNES</t>
  </si>
  <si>
    <t>15.04 MOE - AMOA</t>
  </si>
  <si>
    <t>15.05  TRADUCTIONS</t>
  </si>
  <si>
    <t>15.07  HONORAIRES</t>
  </si>
  <si>
    <t>AUDIT</t>
  </si>
  <si>
    <t>HUISSIER</t>
  </si>
  <si>
    <t>ARCHITECTE</t>
  </si>
  <si>
    <t>COMMISSIONNAIRE AUX COMPTES</t>
  </si>
  <si>
    <t>JURIDIQUE</t>
  </si>
  <si>
    <t>CONSEIL</t>
  </si>
  <si>
    <t>16  FLOTTE AUTOMOBILE  VP - VS - VU</t>
  </si>
  <si>
    <t>16.01  VL - ACHATS NEUFS</t>
  </si>
  <si>
    <t>16.04  VL - CONTROLES TECHNIQUES</t>
  </si>
  <si>
    <t>16.05  VL - GEOLOCALISATION</t>
  </si>
  <si>
    <t>16.06  VL - ENTRETIEN - REPARATIONS</t>
  </si>
  <si>
    <t>16.07  VU - AMENAGEMENTS</t>
  </si>
  <si>
    <t>17  PRESTATIONS RH</t>
  </si>
  <si>
    <t>17.01  FORMATIONS</t>
  </si>
  <si>
    <t>FORMATION TRANSPORT - SÉCURITÉ</t>
  </si>
  <si>
    <t>FORMATION INFORMATIQUE</t>
  </si>
  <si>
    <t>FORMATION MANAGEMENT - COMMERCIAL</t>
  </si>
  <si>
    <t>FORMATION LINGUISTIQUE</t>
  </si>
  <si>
    <t>17.03  INTERIM</t>
  </si>
  <si>
    <t>INTERIM - INSERTION</t>
  </si>
  <si>
    <t>INTERIM - AUTRE</t>
  </si>
  <si>
    <t>17.04  MEDECINE DU TRAVAIL</t>
  </si>
  <si>
    <t>17.05  RECRUTEMENT - PRESTATIONS</t>
  </si>
  <si>
    <t>17.06  CONSULTANTS - PORTAGE - PERSONNELS DETACHES</t>
  </si>
  <si>
    <t>18  MOYENS GENERAUX</t>
  </si>
  <si>
    <t>18.01 SERVICES GENERAUX</t>
  </si>
  <si>
    <t>CONSOMMABLE SANITAIRE</t>
  </si>
  <si>
    <t>DERATISATION</t>
  </si>
  <si>
    <t>ESPACE VERT</t>
  </si>
  <si>
    <t>MAINTENANCE BATIMENT</t>
  </si>
  <si>
    <t>NETTOYAGE INDUSTRIEL</t>
  </si>
  <si>
    <t>NETTOYAGE TERTIAIRE</t>
  </si>
  <si>
    <t>INTRUSION</t>
  </si>
  <si>
    <t>GARDIENNAGE</t>
  </si>
  <si>
    <t>TELESURVEILLANCE</t>
  </si>
  <si>
    <t>18.02  EQUIPEMENTS BUREAU</t>
  </si>
  <si>
    <t>FOURNITURE DE BUREAU</t>
  </si>
  <si>
    <t>MOBILIER DE BUREAU</t>
  </si>
  <si>
    <t>FONTAINE A EAU - LOCATION</t>
  </si>
  <si>
    <t>18.04  RESTAURATION</t>
  </si>
  <si>
    <t>MATERIEL CUISINE</t>
  </si>
  <si>
    <t>RESTAURATION - CONSOMMABLE</t>
  </si>
  <si>
    <t xml:space="preserve">RESTAURATION - PRESTATAIRE CANTINE </t>
  </si>
  <si>
    <t>18.05  MESSAGERIE</t>
  </si>
  <si>
    <t>MACHINE A AFFRANCHIR - MISE SOUS PLI - MATERIEL NEUF</t>
  </si>
  <si>
    <t>AFFRANCHISSEMENT</t>
  </si>
  <si>
    <t>MACHINE A AFFRANCHIR - MISE SOUS PLI - LOCATION</t>
  </si>
  <si>
    <t>MESSAGERIE EXPRESS</t>
  </si>
  <si>
    <t>18.06  ANIMAUX</t>
  </si>
  <si>
    <t>19  MATIERES PREMIERES</t>
  </si>
  <si>
    <t>19.01  ACHATS MATIERES</t>
  </si>
  <si>
    <t>19.02  MARCHANDISE POUR REVENTE - NEGOCE</t>
  </si>
  <si>
    <t>FAMILLES INTERMEDIAIRES  -  NIVEAU 2</t>
  </si>
  <si>
    <t>SOUS-FAMILLES  -  NIVEAU 3   ('N/A' si pas de niveau 3)</t>
  </si>
  <si>
    <t>CAPEX OPEX CBM</t>
  </si>
  <si>
    <t>COMPTE</t>
  </si>
  <si>
    <t>FLUX BILAN</t>
  </si>
  <si>
    <t>Commentaires</t>
  </si>
  <si>
    <t>TVA</t>
  </si>
  <si>
    <t xml:space="preserve"> Formule Cat 3 sans code</t>
  </si>
  <si>
    <t>PIECE DE FONDERIE CHAUDIERE - FOUR - MATERIEL NEUF</t>
  </si>
  <si>
    <t>TUBE - ELEMENT CHAUDIERE - MATERIEL NEUF</t>
  </si>
  <si>
    <t>PIECE DE FONDERIE CHAUDIERE - FOUR - MAINTENANCE - SERVICE</t>
  </si>
  <si>
    <t>TUBE - ELEMENT CHAUDIERE - MAINTENANCE - SERVICE</t>
  </si>
  <si>
    <t>VENTILATEUR EXTRACTION - MAINTENANCE - SERVICE</t>
  </si>
  <si>
    <t>GROUPE TURBO ALTERNATEUR - TURBINE - MAINTENANCE - SERVICE</t>
  </si>
  <si>
    <t>XTRUSION - MAINTENANCE - SERVICE</t>
  </si>
  <si>
    <t>TRAITEMENT LIXIVIAT - MAINTENANCE - SERVICE</t>
  </si>
  <si>
    <t>PRESTATION - CHAUDRONNERIE - TUYAUTERIE - SERRURERIE</t>
  </si>
  <si>
    <t xml:space="preserve">ENGIN LEVAGE - OCCASION </t>
  </si>
  <si>
    <t>ENGIN LEVAGE - LOCATION - &lt; 6 MOIS</t>
  </si>
  <si>
    <t>ENGIN LEVAGE - LOCATION - 6 MOIS --&gt; 1 AN</t>
  </si>
  <si>
    <t>ENGIN LEVAGE - LOCATION - &gt; 1 AN</t>
  </si>
  <si>
    <t>ENGIN MANUTENTION - LOCATION - &lt; 6 MOIS</t>
  </si>
  <si>
    <t>ENGIN MANUTENTION - LOCATION - 6 MOIS --&gt; 1 AN</t>
  </si>
  <si>
    <t>ENGIN MANUTENTION - LOCATION - &gt; 1 AN</t>
  </si>
  <si>
    <t>BOM - LOCATION - &lt; 6 MOIS</t>
  </si>
  <si>
    <t>BOM - LOCATION - 6 MOIS --&gt; 1 AN</t>
  </si>
  <si>
    <t>BOM - LOCATION - &gt; 1 AN</t>
  </si>
  <si>
    <t>PL - LOCATION - &lt; 6 MOIS</t>
  </si>
  <si>
    <t>PL - LOCATION - 6 MOIS --&gt; 1 AN</t>
  </si>
  <si>
    <t>PL - LOCATION - &gt; 1 AN</t>
  </si>
  <si>
    <t>FILET ANTIENVOL</t>
  </si>
  <si>
    <t>FIL DE FER</t>
  </si>
  <si>
    <t>SIGNALETIQUE INDUSTRIELLE</t>
  </si>
  <si>
    <t>PEINTURE</t>
  </si>
  <si>
    <t>EMBALLAGE</t>
  </si>
  <si>
    <t>EQUIPEMENT HT - MAINTENANCE - SERVICE</t>
  </si>
  <si>
    <t>GROUPE ELECTROGENE - LOCATION - &lt; 6 MOIS</t>
  </si>
  <si>
    <t>GROUPE ELECTROGENE - LOCATION - 6 MOIS --&gt; 1 AN</t>
  </si>
  <si>
    <t>VOIRIE - RESEAUX DIVERS (VRD) - TRAVAUX</t>
  </si>
  <si>
    <t>CONSTRUCTION OUVRAGE - TRAVAUX</t>
  </si>
  <si>
    <t>RACCORDEMENT ELECTRIQUE - TRAVAUX</t>
  </si>
  <si>
    <t>FONDATION SPECIALE - TRAVAUX</t>
  </si>
  <si>
    <t>GENIE ELECTRIQUE - TRAVAUX</t>
  </si>
  <si>
    <t>PROJET CLES EN MAINS ELECTRICITE - AUTOMATISME</t>
  </si>
  <si>
    <t>CHARPENTE - TRAVAUX</t>
  </si>
  <si>
    <t>MAÇONNERIE - RAVALEMENT FAÇADE - TRAVAUX</t>
  </si>
  <si>
    <t>COUVERTURE - BARDAGE - TRAVAUX</t>
  </si>
  <si>
    <t>DALLAGE - TRAVAUX</t>
  </si>
  <si>
    <t>CHAUFFAGE - VENTILATION - CLIMATISATION - TRAVAUX</t>
  </si>
  <si>
    <t>BLOC BETON - MATERIEL NEUF</t>
  </si>
  <si>
    <t>CONSTRUCTION MODULAIRE CHANTIER - LOCATION - &lt; 6 MOIS</t>
  </si>
  <si>
    <t>CONSTRUCTION MODULAIRE CHANTIER - LOCATION - 6 MOIS --&gt; 1 AN</t>
  </si>
  <si>
    <t>CONSTRUCTION MODULAIRE CHANTIER - LOCATION - &gt; 1 AN</t>
  </si>
  <si>
    <t>ETANCHEITE - MATERIAU</t>
  </si>
  <si>
    <t>ETANCHEITE - TRAVAUX</t>
  </si>
  <si>
    <t>DEMANTELEMENT - TRAVAUX</t>
  </si>
  <si>
    <t>DEMOLITION - TRAVAUX</t>
  </si>
  <si>
    <t>DESAMIANTAGE - TRAVAUX</t>
  </si>
  <si>
    <t>TERRASEMENT - MATERIAU NEUF</t>
  </si>
  <si>
    <t>GEOMEMBRANE - GEOTEXTILE - MATERIAU NEUF</t>
  </si>
  <si>
    <t>ANALYSE - LABORATOIRE - QUALITE</t>
  </si>
  <si>
    <t>CERTIFICATION - ISO</t>
  </si>
  <si>
    <t>ETUDE SOL - TERRAIN</t>
  </si>
  <si>
    <t>MISE A L EXUTOIRE - ENFOUISSEMENT</t>
  </si>
  <si>
    <t>MISE A L EXUTOIRE - AUTRE</t>
  </si>
  <si>
    <t>LOCATION ZONE STOCKAGE - ENTREPOT - SERVICES - &lt; 6 MOIS</t>
  </si>
  <si>
    <t>LOCATION ZONE STOCKAGE - ENTREPOT - SERVICES - 6 MOIS --&gt; 1 AN</t>
  </si>
  <si>
    <t>LOCATION ZONE STOCKAGE - ENTREPOT - SERVICES - &gt; 1 AN</t>
  </si>
  <si>
    <t>DETECTION GAZ - MATERIEL PORTABLE</t>
  </si>
  <si>
    <t>DETECTION GAZ - MAINTENANCE - VERIFICATION</t>
  </si>
  <si>
    <t>SPRINKLAGE - MATERIEL NEUF</t>
  </si>
  <si>
    <t>CAMÉRA THERMIQUE - MATERIEL NEUF</t>
  </si>
  <si>
    <t>AUTRE EQUIPEMENT INCENDIE - MATERIEL NEUF</t>
  </si>
  <si>
    <t>SECURITE INCENDIE - MAINTENANCE</t>
  </si>
  <si>
    <t>EVENEMENT CORPORATE</t>
  </si>
  <si>
    <t>SPONSORING - MECENAT</t>
  </si>
  <si>
    <t>COPIEUR - IMPRIMANTE</t>
  </si>
  <si>
    <t>MATERIEL INFORMATIQUE</t>
  </si>
  <si>
    <t>SOFTWARE - LICENCE LOGICIEL</t>
  </si>
  <si>
    <t>PRESTATION INFORMATIQUE</t>
  </si>
  <si>
    <t>SDWAN - INTERNET - MATERIEL NEUF</t>
  </si>
  <si>
    <t>TELEPHONIE FIXE - MATERIEL NEUF</t>
  </si>
  <si>
    <t>TELEPHONIE MOBILE - MATERIEL NEUF</t>
  </si>
  <si>
    <t>AGENCE DE COMMUNICATION</t>
  </si>
  <si>
    <t>BUREAU ETUDE EXTERNE</t>
  </si>
  <si>
    <t>MOE - AMOA</t>
  </si>
  <si>
    <t>TRADUCTION</t>
  </si>
  <si>
    <t>VL - ACHAT NEUF</t>
  </si>
  <si>
    <t>VL - CONTROLE TECHNIQUE</t>
  </si>
  <si>
    <t>VL - GEOLOCALISATION</t>
  </si>
  <si>
    <t>VL - ENTRETIEN - REPARATION</t>
  </si>
  <si>
    <t>VU - AMENAGEMENT</t>
  </si>
  <si>
    <t>MEDECINE DU TRAVAIL</t>
  </si>
  <si>
    <t>RECRUTEMENT - PRESTATION</t>
  </si>
  <si>
    <t>CONSULTANT - PORTAGE - PERSONNEL DETACHE</t>
  </si>
  <si>
    <t>DERATISATION - PRESTATION</t>
  </si>
  <si>
    <t>ESPACE VERT - PRESTATION</t>
  </si>
  <si>
    <t>MAINTENANCE BATIMENT - PRESTATION</t>
  </si>
  <si>
    <t>NETTOYAGE BATIMENT INDUSTRIEL - PRESTATION</t>
  </si>
  <si>
    <t>NETTOYAGE BATIMENT TERTIAIRE - PRESTATION</t>
  </si>
  <si>
    <t>INTRUSION - PRESTATION</t>
  </si>
  <si>
    <t>GARDIENNAGE - PRESTATION</t>
  </si>
  <si>
    <t>TELESURVEILLANCE - PRESTATION</t>
  </si>
  <si>
    <t>FOURNITURE BUREAU</t>
  </si>
  <si>
    <t>MOBILIER BUREAU</t>
  </si>
  <si>
    <t>FONTAINE EAU - LOCATION</t>
  </si>
  <si>
    <t>RESTAURATION - MATERIEL CUISINE</t>
  </si>
  <si>
    <t>PRESTATAIRE CANTINE</t>
  </si>
  <si>
    <t>ANIMAL</t>
  </si>
  <si>
    <t>ACHAT MATIERE</t>
  </si>
  <si>
    <t>MARCHANDISE POUR REVENTE - NEGOCE</t>
  </si>
  <si>
    <t>Texte Cat 3 sans code</t>
  </si>
  <si>
    <t xml:space="preserve"> France</t>
  </si>
  <si>
    <t xml:space="preserve"> Energies</t>
  </si>
  <si>
    <t xml:space="preserve">  France</t>
  </si>
  <si>
    <t xml:space="preserve">  Energie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</si>
</sst>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9"/>
      <color theme="1"/>
      <name val="Arial"/>
      <family val="2"/>
    </font>
    <font>
      <sz val="11"/>
      <color rgb="FF000000"/>
      <name val="Calibri"/>
      <family val="2"/>
    </font>
    <font>
      <sz val="9"/>
      <name val="Arial"/>
      <family val="2"/>
    </font>
    <font>
      <sz val="10"/>
      <name val="Arial"/>
      <family val="2"/>
    </font>
    <font>
      <sz val="11"/>
      <color rgb="FFFF0000"/>
      <name val="Calibri"/>
      <family val="2"/>
      <scheme val="minor"/>
    </font>
    <font>
      <sz val="11"/>
      <name val="Calibri"/>
      <family val="2"/>
    </font>
    <font>
      <sz val="11"/>
      <name val="Calibri"/>
      <family val="2"/>
      <scheme val="minor"/>
    </font>
    <font>
      <strike/>
      <sz val="11"/>
      <name val="Calibri"/>
      <family val="2"/>
      <scheme val="minor"/>
    </font>
    <font>
      <b/>
      <sz val="11"/>
      <name val="Calibri"/>
      <family val="2"/>
      <scheme val="minor"/>
    </font>
    <font>
      <b/>
      <sz val="11"/>
      <color rgb="FF00B050"/>
      <name val="Calibri"/>
      <family val="2"/>
      <scheme val="minor"/>
    </font>
    <font>
      <sz val="11"/>
      <color rgb="FF000000"/>
      <name val="Calibri"/>
      <family val="2"/>
      <scheme val="minor"/>
    </font>
    <font>
      <i/>
      <sz val="11"/>
      <name val="Calibri"/>
      <family val="2"/>
    </font>
    <font>
      <strike/>
      <sz val="11"/>
      <color rgb="FFFFC000"/>
      <name val="Calibri"/>
      <family val="2"/>
      <scheme val="minor"/>
    </font>
    <font>
      <strike/>
      <sz val="11"/>
      <name val="Calibri"/>
      <family val="2"/>
    </font>
    <font>
      <sz val="11"/>
      <color theme="7"/>
      <name val="Calibri"/>
      <family val="2"/>
      <scheme val="minor"/>
    </font>
    <font>
      <b/>
      <sz val="11"/>
      <color rgb="FF00B050"/>
      <name val="Calibri"/>
      <family val="2"/>
    </font>
    <font>
      <sz val="11"/>
      <color theme="7"/>
      <name val="Calibri"/>
      <family val="2"/>
    </font>
    <font>
      <sz val="11"/>
      <color rgb="FFFFC000"/>
      <name val="Calibri"/>
      <family val="2"/>
    </font>
    <font>
      <b/>
      <sz val="9"/>
      <color indexed="81"/>
      <name val="Tahoma"/>
      <family val="2"/>
    </font>
    <font>
      <b/>
      <sz val="11"/>
      <color rgb="FF00B0F0"/>
      <name val="Calibri"/>
      <family val="2"/>
      <scheme val="minor"/>
    </font>
    <font>
      <sz val="11"/>
      <color rgb="FF242424"/>
      <name val="Calibri"/>
      <family val="2"/>
      <scheme val="minor"/>
    </font>
    <font>
      <b/>
      <sz val="11"/>
      <color rgb="FF00B0F0"/>
      <name val="Calibri"/>
      <family val="2"/>
    </font>
    <font>
      <sz val="11"/>
      <color theme="1"/>
      <name val="Calibri"/>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8" tint="0.59999389629810485"/>
        <bgColor indexed="64"/>
      </patternFill>
    </fill>
    <fill>
      <patternFill patternType="solid">
        <fgColor rgb="FFFF0000"/>
        <bgColor indexed="64"/>
      </patternFill>
    </fill>
    <fill>
      <patternFill patternType="solid">
        <fgColor theme="9" tint="0.59999389629810485"/>
        <bgColor indexed="64"/>
      </patternFill>
    </fill>
  </fills>
  <borders count="34">
    <border>
      <left/>
      <right/>
      <top/>
      <bottom/>
      <diagonal/>
    </border>
    <border>
      <left style="medium">
        <color auto="1"/>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auto="1"/>
      </left>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diagonal/>
    </border>
    <border>
      <left style="medium">
        <color indexed="64"/>
      </left>
      <right style="medium">
        <color indexed="64"/>
      </right>
      <top style="dashed">
        <color indexed="64"/>
      </top>
      <bottom style="medium">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medium">
        <color indexed="64"/>
      </bottom>
      <diagonal/>
    </border>
    <border>
      <left style="medium">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dashed">
        <color indexed="64"/>
      </left>
      <right style="medium">
        <color indexed="64"/>
      </right>
      <top style="medium">
        <color indexed="64"/>
      </top>
      <bottom style="dashed">
        <color indexed="64"/>
      </bottom>
      <diagonal/>
    </border>
    <border>
      <left style="dashed">
        <color indexed="64"/>
      </left>
      <right style="medium">
        <color indexed="64"/>
      </right>
      <top style="dashed">
        <color indexed="64"/>
      </top>
      <bottom style="medium">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style="medium">
        <color indexed="64"/>
      </left>
      <right/>
      <top style="dashed">
        <color indexed="64"/>
      </top>
      <bottom/>
      <diagonal/>
    </border>
    <border>
      <left style="medium">
        <color indexed="64"/>
      </left>
      <right/>
      <top style="dashed">
        <color indexed="64"/>
      </top>
      <bottom style="medium">
        <color indexed="64"/>
      </bottom>
      <diagonal/>
    </border>
    <border>
      <left style="medium">
        <color indexed="64"/>
      </left>
      <right/>
      <top/>
      <bottom style="dashed">
        <color indexed="64"/>
      </bottom>
      <diagonal/>
    </border>
  </borders>
  <cellStyleXfs count="8">
    <xf numFmtId="0" fontId="0" fillId="0" borderId="0"/>
    <xf numFmtId="0" fontId="1" fillId="0" borderId="0"/>
    <xf numFmtId="0" fontId="1" fillId="0" borderId="0"/>
    <xf numFmtId="0" fontId="1" fillId="0" borderId="0"/>
    <xf numFmtId="0" fontId="3" fillId="0" borderId="0" applyNumberFormat="0" applyFill="0" applyBorder="0" applyAlignment="0" applyProtection="0"/>
    <xf numFmtId="0" fontId="7" fillId="0" borderId="0"/>
    <xf numFmtId="0" fontId="7" fillId="0" borderId="0"/>
    <xf numFmtId="3" fontId="9" fillId="0" borderId="0"/>
  </cellStyleXfs>
  <cellXfs count="416">
    <xf numFmtId="0" fontId="0" fillId="0" borderId="0" xfId="0"/>
    <xf numFmtId="0" fontId="2" fillId="0" borderId="0" xfId="0" applyFont="1"/>
    <xf numFmtId="0" fontId="0" fillId="2" borderId="0" xfId="0" applyFill="1"/>
    <xf numFmtId="0" fontId="0" fillId="4" borderId="0" xfId="0" applyFill="1"/>
    <xf numFmtId="0" fontId="0" fillId="0" borderId="0" xfId="0" pivotButton="1"/>
    <xf numFmtId="0" fontId="4" fillId="2" borderId="12" xfId="0" quotePrefix="1" applyFont="1" applyFill="1" applyBorder="1" applyAlignment="1">
      <alignment vertical="center"/>
    </xf>
    <xf numFmtId="0" fontId="4" fillId="5" borderId="12" xfId="0" quotePrefix="1" applyFont="1" applyFill="1" applyBorder="1" applyAlignment="1">
      <alignment vertical="center"/>
    </xf>
    <xf numFmtId="0" fontId="13" fillId="3" borderId="0" xfId="0" applyFont="1" applyFill="1" applyAlignment="1">
      <alignment wrapText="1"/>
    </xf>
    <xf numFmtId="0" fontId="0" fillId="3" borderId="0" xfId="0" applyFill="1" applyAlignment="1">
      <alignment wrapText="1"/>
    </xf>
    <xf numFmtId="0" fontId="13" fillId="3" borderId="15" xfId="0" applyFont="1" applyFill="1" applyBorder="1" applyAlignment="1">
      <alignment horizontal="center" wrapText="1"/>
    </xf>
    <xf numFmtId="0" fontId="2" fillId="3" borderId="15" xfId="0" applyFont="1" applyFill="1" applyBorder="1" applyAlignment="1">
      <alignment horizontal="center" wrapText="1"/>
    </xf>
    <xf numFmtId="0" fontId="13" fillId="2" borderId="16" xfId="0" applyFont="1" applyFill="1" applyBorder="1" applyAlignment="1">
      <alignment vertical="center" wrapText="1"/>
    </xf>
    <xf numFmtId="0" fontId="9" fillId="3" borderId="17" xfId="0" applyFont="1" applyFill="1" applyBorder="1" applyAlignment="1">
      <alignment wrapText="1"/>
    </xf>
    <xf numFmtId="0" fontId="13" fillId="3" borderId="2" xfId="0" applyFont="1" applyFill="1" applyBorder="1" applyAlignment="1">
      <alignment vertical="center" wrapText="1"/>
    </xf>
    <xf numFmtId="0" fontId="9" fillId="3" borderId="18" xfId="0" applyFont="1" applyFill="1" applyBorder="1" applyAlignment="1">
      <alignment wrapText="1"/>
    </xf>
    <xf numFmtId="0" fontId="0" fillId="3" borderId="18" xfId="0" applyFill="1" applyBorder="1" applyAlignment="1">
      <alignment wrapText="1"/>
    </xf>
    <xf numFmtId="0" fontId="9" fillId="3" borderId="19" xfId="0" applyFont="1" applyFill="1" applyBorder="1" applyAlignment="1">
      <alignment wrapText="1"/>
    </xf>
    <xf numFmtId="0" fontId="13" fillId="3" borderId="16" xfId="0" applyFont="1" applyFill="1" applyBorder="1" applyAlignment="1">
      <alignment vertical="center" wrapText="1"/>
    </xf>
    <xf numFmtId="0" fontId="13" fillId="3" borderId="3" xfId="0" applyFont="1" applyFill="1" applyBorder="1" applyAlignment="1">
      <alignment vertical="center" wrapText="1"/>
    </xf>
    <xf numFmtId="0" fontId="9" fillId="3" borderId="20" xfId="0" applyFont="1" applyFill="1" applyBorder="1" applyAlignment="1">
      <alignment wrapText="1"/>
    </xf>
    <xf numFmtId="0" fontId="13" fillId="2" borderId="16" xfId="0" applyFont="1" applyFill="1" applyBorder="1" applyAlignment="1">
      <alignment wrapText="1"/>
    </xf>
    <xf numFmtId="0" fontId="14" fillId="0" borderId="17" xfId="0" applyFont="1" applyBorder="1" applyAlignment="1">
      <alignment vertical="top" wrapText="1"/>
    </xf>
    <xf numFmtId="0" fontId="14" fillId="0" borderId="2" xfId="0" applyFont="1" applyBorder="1" applyAlignment="1">
      <alignment vertical="top" wrapText="1"/>
    </xf>
    <xf numFmtId="0" fontId="14" fillId="0" borderId="18" xfId="0" applyFont="1" applyBorder="1" applyAlignment="1">
      <alignment vertical="top" wrapText="1"/>
    </xf>
    <xf numFmtId="0" fontId="14" fillId="6" borderId="2" xfId="0" applyFont="1" applyFill="1" applyBorder="1" applyAlignment="1">
      <alignment vertical="top" wrapText="1"/>
    </xf>
    <xf numFmtId="0" fontId="0" fillId="6" borderId="18" xfId="0" applyFill="1" applyBorder="1" applyAlignment="1">
      <alignment wrapText="1"/>
    </xf>
    <xf numFmtId="0" fontId="10" fillId="6" borderId="19" xfId="0" applyFont="1" applyFill="1" applyBorder="1" applyAlignment="1">
      <alignment wrapText="1"/>
    </xf>
    <xf numFmtId="0" fontId="13" fillId="3" borderId="16" xfId="0" applyFont="1" applyFill="1" applyBorder="1" applyAlignment="1">
      <alignment wrapText="1"/>
    </xf>
    <xf numFmtId="0" fontId="14" fillId="6" borderId="3" xfId="0" applyFont="1" applyFill="1" applyBorder="1" applyAlignment="1">
      <alignment vertical="top" wrapText="1"/>
    </xf>
    <xf numFmtId="0" fontId="10" fillId="6" borderId="20" xfId="0" applyFont="1" applyFill="1" applyBorder="1" applyAlignment="1">
      <alignment vertical="top" wrapText="1"/>
    </xf>
    <xf numFmtId="0" fontId="13" fillId="2" borderId="5" xfId="0" applyFont="1" applyFill="1" applyBorder="1" applyAlignment="1">
      <alignment wrapText="1"/>
    </xf>
    <xf numFmtId="0" fontId="14" fillId="0" borderId="1" xfId="0" applyFont="1" applyBorder="1" applyAlignment="1">
      <alignment vertical="top" wrapText="1"/>
    </xf>
    <xf numFmtId="0" fontId="14" fillId="0" borderId="19" xfId="0" applyFont="1" applyBorder="1" applyAlignment="1">
      <alignment vertical="top" wrapText="1"/>
    </xf>
    <xf numFmtId="0" fontId="13" fillId="3" borderId="5" xfId="0" applyFont="1" applyFill="1" applyBorder="1" applyAlignment="1">
      <alignment wrapText="1"/>
    </xf>
    <xf numFmtId="0" fontId="14" fillId="0" borderId="9" xfId="0" applyFont="1" applyBorder="1" applyAlignment="1">
      <alignment vertical="top" wrapText="1"/>
    </xf>
    <xf numFmtId="0" fontId="14" fillId="0" borderId="20" xfId="0" applyFont="1" applyBorder="1" applyAlignment="1">
      <alignment vertical="top" wrapText="1"/>
    </xf>
    <xf numFmtId="0" fontId="0" fillId="0" borderId="17" xfId="0" applyBorder="1" applyAlignment="1">
      <alignment wrapText="1"/>
    </xf>
    <xf numFmtId="0" fontId="0" fillId="0" borderId="1" xfId="0" applyBorder="1" applyAlignment="1">
      <alignment wrapText="1"/>
    </xf>
    <xf numFmtId="0" fontId="0" fillId="0" borderId="18" xfId="0" applyBorder="1" applyAlignment="1">
      <alignment wrapText="1"/>
    </xf>
    <xf numFmtId="0" fontId="0" fillId="0" borderId="9" xfId="0" applyBorder="1" applyAlignment="1">
      <alignment wrapText="1"/>
    </xf>
    <xf numFmtId="0" fontId="0" fillId="0" borderId="20" xfId="0" applyBorder="1" applyAlignment="1">
      <alignment wrapText="1"/>
    </xf>
    <xf numFmtId="0" fontId="9" fillId="3" borderId="1" xfId="0" applyFont="1" applyFill="1" applyBorder="1" applyAlignment="1">
      <alignment wrapText="1"/>
    </xf>
    <xf numFmtId="0" fontId="9" fillId="0" borderId="19" xfId="0" applyFont="1" applyBorder="1" applyAlignment="1">
      <alignment wrapText="1"/>
    </xf>
    <xf numFmtId="0" fontId="13" fillId="3" borderId="2" xfId="0" applyFont="1" applyFill="1" applyBorder="1" applyAlignment="1">
      <alignment wrapText="1"/>
    </xf>
    <xf numFmtId="0" fontId="9" fillId="0" borderId="9" xfId="0" applyFont="1" applyBorder="1" applyAlignment="1">
      <alignment wrapText="1"/>
    </xf>
    <xf numFmtId="0" fontId="0" fillId="0" borderId="19" xfId="0" applyBorder="1" applyAlignment="1">
      <alignment wrapText="1"/>
    </xf>
    <xf numFmtId="0" fontId="13" fillId="3" borderId="5" xfId="0" applyFont="1" applyFill="1" applyBorder="1" applyAlignment="1">
      <alignment wrapText="1" shrinkToFit="1"/>
    </xf>
    <xf numFmtId="0" fontId="13" fillId="3" borderId="3" xfId="0" applyFont="1" applyFill="1" applyBorder="1" applyAlignment="1">
      <alignment wrapText="1"/>
    </xf>
    <xf numFmtId="0" fontId="14" fillId="3" borderId="17" xfId="0" applyFont="1" applyFill="1" applyBorder="1" applyAlignment="1">
      <alignment vertical="top" wrapText="1"/>
    </xf>
    <xf numFmtId="0" fontId="14" fillId="3" borderId="1" xfId="0" applyFont="1" applyFill="1" applyBorder="1" applyAlignment="1">
      <alignment vertical="top" wrapText="1"/>
    </xf>
    <xf numFmtId="0" fontId="14" fillId="3" borderId="18" xfId="0" applyFont="1" applyFill="1" applyBorder="1" applyAlignment="1">
      <alignment vertical="top" wrapText="1"/>
    </xf>
    <xf numFmtId="0" fontId="14" fillId="3" borderId="19" xfId="0" applyFont="1" applyFill="1" applyBorder="1" applyAlignment="1">
      <alignment vertical="top" wrapText="1"/>
    </xf>
    <xf numFmtId="0" fontId="10" fillId="0" borderId="18" xfId="0" applyFont="1" applyBorder="1" applyAlignment="1">
      <alignment vertical="top" wrapText="1"/>
    </xf>
    <xf numFmtId="0" fontId="10" fillId="3" borderId="18" xfId="0" applyFont="1" applyFill="1" applyBorder="1" applyAlignment="1">
      <alignment wrapText="1"/>
    </xf>
    <xf numFmtId="0" fontId="14" fillId="3" borderId="9" xfId="0" applyFont="1" applyFill="1" applyBorder="1" applyAlignment="1">
      <alignment vertical="top" wrapText="1"/>
    </xf>
    <xf numFmtId="0" fontId="14" fillId="3" borderId="20" xfId="0" applyFont="1" applyFill="1" applyBorder="1" applyAlignment="1">
      <alignment vertical="top" wrapText="1"/>
    </xf>
    <xf numFmtId="49" fontId="0" fillId="0" borderId="17" xfId="0" applyNumberFormat="1" applyBorder="1" applyAlignment="1">
      <alignment vertical="top" wrapText="1"/>
    </xf>
    <xf numFmtId="49" fontId="0" fillId="0" borderId="1" xfId="0" applyNumberFormat="1" applyBorder="1" applyAlignment="1">
      <alignment vertical="top" wrapText="1"/>
    </xf>
    <xf numFmtId="49" fontId="0" fillId="0" borderId="18" xfId="0" applyNumberFormat="1" applyBorder="1" applyAlignment="1">
      <alignment vertical="top" wrapText="1"/>
    </xf>
    <xf numFmtId="49" fontId="0" fillId="3" borderId="1" xfId="0" applyNumberFormat="1" applyFill="1" applyBorder="1" applyAlignment="1">
      <alignment vertical="top" wrapText="1"/>
    </xf>
    <xf numFmtId="49" fontId="0" fillId="3" borderId="18" xfId="0" applyNumberFormat="1" applyFill="1" applyBorder="1" applyAlignment="1">
      <alignment vertical="top" wrapText="1"/>
    </xf>
    <xf numFmtId="49" fontId="0" fillId="3" borderId="19" xfId="0" applyNumberFormat="1" applyFill="1" applyBorder="1" applyAlignment="1">
      <alignment vertical="top" wrapText="1"/>
    </xf>
    <xf numFmtId="49" fontId="0" fillId="3" borderId="17" xfId="0" applyNumberFormat="1" applyFill="1" applyBorder="1" applyAlignment="1">
      <alignment vertical="top" wrapText="1"/>
    </xf>
    <xf numFmtId="49" fontId="0" fillId="3" borderId="9" xfId="0" applyNumberFormat="1" applyFill="1" applyBorder="1" applyAlignment="1">
      <alignment vertical="top" wrapText="1"/>
    </xf>
    <xf numFmtId="49" fontId="0" fillId="3" borderId="20" xfId="0" applyNumberFormat="1" applyFill="1" applyBorder="1" applyAlignment="1">
      <alignment vertical="top" wrapText="1"/>
    </xf>
    <xf numFmtId="0" fontId="9" fillId="0" borderId="17" xfId="0" applyFont="1" applyBorder="1" applyAlignment="1">
      <alignment wrapText="1"/>
    </xf>
    <xf numFmtId="0" fontId="9" fillId="0" borderId="1" xfId="0" applyFont="1" applyBorder="1" applyAlignment="1">
      <alignment wrapText="1"/>
    </xf>
    <xf numFmtId="0" fontId="9" fillId="0" borderId="18" xfId="0" applyFont="1" applyBorder="1" applyAlignment="1">
      <alignment wrapText="1"/>
    </xf>
    <xf numFmtId="0" fontId="14" fillId="0" borderId="16" xfId="0" applyFont="1" applyBorder="1" applyAlignment="1">
      <alignment vertical="top" wrapText="1"/>
    </xf>
    <xf numFmtId="0" fontId="9" fillId="0" borderId="20" xfId="0" applyFont="1" applyBorder="1" applyAlignment="1">
      <alignment wrapText="1"/>
    </xf>
    <xf numFmtId="0" fontId="0" fillId="3" borderId="1" xfId="0" applyFill="1" applyBorder="1" applyAlignment="1">
      <alignment wrapText="1"/>
    </xf>
    <xf numFmtId="0" fontId="10" fillId="3" borderId="18" xfId="0" applyFont="1" applyFill="1" applyBorder="1" applyAlignment="1">
      <alignment vertical="top" wrapText="1"/>
    </xf>
    <xf numFmtId="0" fontId="8" fillId="3" borderId="1" xfId="0" applyFont="1" applyFill="1" applyBorder="1" applyAlignment="1">
      <alignment vertical="top" wrapText="1"/>
    </xf>
    <xf numFmtId="0" fontId="10" fillId="0" borderId="1" xfId="0" applyFont="1" applyBorder="1" applyAlignment="1">
      <alignment vertical="top" wrapText="1"/>
    </xf>
    <xf numFmtId="0" fontId="10" fillId="0" borderId="18" xfId="0" applyFont="1" applyBorder="1" applyAlignment="1">
      <alignment wrapText="1"/>
    </xf>
    <xf numFmtId="0" fontId="10" fillId="0" borderId="1" xfId="0" applyFont="1" applyBorder="1" applyAlignment="1">
      <alignment wrapText="1"/>
    </xf>
    <xf numFmtId="0" fontId="10" fillId="0" borderId="19" xfId="0" applyFont="1" applyBorder="1" applyAlignment="1">
      <alignment vertical="top" wrapText="1"/>
    </xf>
    <xf numFmtId="0" fontId="10" fillId="0" borderId="9" xfId="0" applyFont="1" applyBorder="1" applyAlignment="1">
      <alignment vertical="top" wrapText="1"/>
    </xf>
    <xf numFmtId="0" fontId="10" fillId="0" borderId="20" xfId="0" applyFont="1" applyBorder="1" applyAlignment="1">
      <alignment vertical="top" wrapText="1"/>
    </xf>
    <xf numFmtId="0" fontId="10" fillId="3" borderId="17" xfId="0" applyFont="1" applyFill="1" applyBorder="1" applyAlignment="1">
      <alignment wrapText="1"/>
    </xf>
    <xf numFmtId="0" fontId="13" fillId="3" borderId="1" xfId="0" applyFont="1" applyFill="1" applyBorder="1" applyAlignment="1">
      <alignment wrapText="1"/>
    </xf>
    <xf numFmtId="0" fontId="0" fillId="2" borderId="20" xfId="0" applyFill="1" applyBorder="1"/>
    <xf numFmtId="0" fontId="10" fillId="3" borderId="19" xfId="0" applyFont="1" applyFill="1" applyBorder="1" applyAlignment="1">
      <alignment wrapText="1"/>
    </xf>
    <xf numFmtId="0" fontId="0" fillId="2" borderId="2" xfId="0" applyFill="1" applyBorder="1"/>
    <xf numFmtId="0" fontId="0" fillId="3" borderId="3" xfId="0" applyFill="1" applyBorder="1"/>
    <xf numFmtId="0" fontId="14" fillId="0" borderId="3" xfId="0" applyFont="1" applyBorder="1" applyAlignment="1">
      <alignment vertical="top" wrapText="1"/>
    </xf>
    <xf numFmtId="0" fontId="10" fillId="0" borderId="19" xfId="0" applyFont="1" applyBorder="1" applyAlignment="1">
      <alignment wrapText="1"/>
    </xf>
    <xf numFmtId="0" fontId="10" fillId="0" borderId="17" xfId="0" applyFont="1" applyBorder="1" applyAlignment="1">
      <alignment vertical="top" wrapText="1"/>
    </xf>
    <xf numFmtId="0" fontId="10" fillId="0" borderId="9" xfId="0" applyFont="1" applyBorder="1" applyAlignment="1">
      <alignment wrapText="1"/>
    </xf>
    <xf numFmtId="0" fontId="10" fillId="0" borderId="20" xfId="0" applyFont="1" applyBorder="1" applyAlignment="1">
      <alignment wrapText="1"/>
    </xf>
    <xf numFmtId="0" fontId="10" fillId="0" borderId="17" xfId="0" applyFont="1" applyBorder="1" applyAlignment="1">
      <alignment wrapText="1"/>
    </xf>
    <xf numFmtId="0" fontId="15" fillId="0" borderId="1" xfId="0" applyFont="1" applyBorder="1" applyAlignment="1">
      <alignment wrapText="1"/>
    </xf>
    <xf numFmtId="0" fontId="9" fillId="3" borderId="9" xfId="0" applyFont="1" applyFill="1" applyBorder="1" applyAlignment="1">
      <alignment wrapText="1"/>
    </xf>
    <xf numFmtId="0" fontId="11" fillId="3" borderId="1" xfId="0" applyFont="1" applyFill="1" applyBorder="1" applyAlignment="1">
      <alignment wrapText="1"/>
    </xf>
    <xf numFmtId="0" fontId="10" fillId="3" borderId="1" xfId="0" applyFont="1" applyFill="1" applyBorder="1" applyAlignment="1">
      <alignment wrapText="1"/>
    </xf>
    <xf numFmtId="0" fontId="5" fillId="3" borderId="20" xfId="0" applyFont="1" applyFill="1" applyBorder="1" applyAlignment="1">
      <alignment wrapText="1"/>
    </xf>
    <xf numFmtId="0" fontId="0" fillId="3" borderId="17" xfId="0" applyFill="1" applyBorder="1" applyAlignment="1">
      <alignment wrapText="1"/>
    </xf>
    <xf numFmtId="0" fontId="0" fillId="3" borderId="19" xfId="0" applyFill="1" applyBorder="1" applyAlignment="1">
      <alignment wrapText="1"/>
    </xf>
    <xf numFmtId="0" fontId="0" fillId="3" borderId="9" xfId="0" applyFill="1" applyBorder="1" applyAlignment="1">
      <alignment wrapText="1"/>
    </xf>
    <xf numFmtId="0" fontId="0" fillId="3" borderId="20" xfId="0" applyFill="1" applyBorder="1" applyAlignment="1">
      <alignment wrapText="1"/>
    </xf>
    <xf numFmtId="0" fontId="13" fillId="2" borderId="6" xfId="0" applyFont="1" applyFill="1" applyBorder="1" applyAlignment="1">
      <alignment vertical="top" wrapText="1"/>
    </xf>
    <xf numFmtId="0" fontId="14" fillId="0" borderId="0" xfId="0" applyFont="1" applyAlignment="1">
      <alignment vertical="top" wrapText="1"/>
    </xf>
    <xf numFmtId="0" fontId="14" fillId="3" borderId="0" xfId="0" applyFont="1" applyFill="1" applyAlignment="1">
      <alignment vertical="top" wrapText="1"/>
    </xf>
    <xf numFmtId="0" fontId="14" fillId="3" borderId="10" xfId="0" applyFont="1" applyFill="1" applyBorder="1" applyAlignment="1">
      <alignment vertical="top" wrapText="1"/>
    </xf>
    <xf numFmtId="0" fontId="13" fillId="3" borderId="6" xfId="0" applyFont="1" applyFill="1" applyBorder="1" applyAlignment="1">
      <alignment vertical="top" wrapText="1"/>
    </xf>
    <xf numFmtId="0" fontId="13" fillId="2" borderId="5" xfId="0" applyFont="1" applyFill="1" applyBorder="1" applyAlignment="1">
      <alignment vertical="top" wrapText="1"/>
    </xf>
    <xf numFmtId="0" fontId="0" fillId="3" borderId="15" xfId="0" applyFill="1" applyBorder="1" applyAlignment="1">
      <alignment wrapText="1"/>
    </xf>
    <xf numFmtId="0" fontId="13" fillId="2" borderId="4" xfId="0" applyFont="1" applyFill="1" applyBorder="1" applyAlignment="1">
      <alignment vertical="top" wrapText="1"/>
    </xf>
    <xf numFmtId="0" fontId="13" fillId="2" borderId="4" xfId="0" applyFont="1" applyFill="1" applyBorder="1" applyAlignment="1">
      <alignment wrapText="1"/>
    </xf>
    <xf numFmtId="0" fontId="13" fillId="3" borderId="5" xfId="0" applyFont="1" applyFill="1" applyBorder="1" applyAlignment="1">
      <alignment vertical="top" wrapText="1"/>
    </xf>
    <xf numFmtId="0" fontId="14" fillId="0" borderId="15" xfId="0" applyFont="1" applyBorder="1" applyAlignment="1">
      <alignment vertical="top" wrapText="1"/>
    </xf>
    <xf numFmtId="0" fontId="10" fillId="3" borderId="17" xfId="0" applyFont="1" applyFill="1" applyBorder="1" applyAlignment="1">
      <alignment vertical="top" wrapText="1"/>
    </xf>
    <xf numFmtId="0" fontId="10" fillId="3" borderId="1" xfId="0" applyFont="1" applyFill="1" applyBorder="1" applyAlignment="1">
      <alignment vertical="top" wrapText="1"/>
    </xf>
    <xf numFmtId="0" fontId="10" fillId="3" borderId="19" xfId="0" applyFont="1" applyFill="1" applyBorder="1" applyAlignment="1">
      <alignment vertical="top" wrapText="1"/>
    </xf>
    <xf numFmtId="0" fontId="10" fillId="3" borderId="9" xfId="0" applyFont="1" applyFill="1" applyBorder="1" applyAlignment="1">
      <alignment vertical="top" wrapText="1"/>
    </xf>
    <xf numFmtId="0" fontId="10" fillId="3" borderId="20" xfId="0" applyFont="1" applyFill="1" applyBorder="1" applyAlignment="1">
      <alignment vertical="top" wrapText="1"/>
    </xf>
    <xf numFmtId="0" fontId="13" fillId="2" borderId="0" xfId="0" applyFont="1" applyFill="1" applyAlignment="1">
      <alignment vertical="top" wrapText="1"/>
    </xf>
    <xf numFmtId="0" fontId="13" fillId="3" borderId="16" xfId="0" applyFont="1" applyFill="1" applyBorder="1" applyAlignment="1">
      <alignment vertical="top" wrapText="1"/>
    </xf>
    <xf numFmtId="0" fontId="14" fillId="0" borderId="10" xfId="0" applyFont="1" applyBorder="1" applyAlignment="1">
      <alignment vertical="top" wrapText="1"/>
    </xf>
    <xf numFmtId="0" fontId="14" fillId="2" borderId="1" xfId="0" applyFont="1" applyFill="1" applyBorder="1" applyAlignment="1">
      <alignment vertical="top" wrapText="1"/>
    </xf>
    <xf numFmtId="0" fontId="13" fillId="2" borderId="14" xfId="0" applyFont="1" applyFill="1" applyBorder="1" applyAlignment="1">
      <alignment wrapText="1"/>
    </xf>
    <xf numFmtId="0" fontId="14" fillId="2" borderId="9" xfId="0" applyFont="1" applyFill="1" applyBorder="1" applyAlignment="1">
      <alignment vertical="top" wrapText="1"/>
    </xf>
    <xf numFmtId="0" fontId="13" fillId="3" borderId="4" xfId="0" applyFont="1" applyFill="1" applyBorder="1" applyAlignment="1">
      <alignment vertical="top" wrapText="1"/>
    </xf>
    <xf numFmtId="0" fontId="13" fillId="3" borderId="1" xfId="0" applyFont="1" applyFill="1" applyBorder="1" applyAlignment="1">
      <alignment vertical="top" wrapText="1"/>
    </xf>
    <xf numFmtId="0" fontId="16" fillId="0" borderId="9" xfId="0" applyFont="1" applyBorder="1" applyAlignment="1">
      <alignment vertical="top" wrapText="1"/>
    </xf>
    <xf numFmtId="0" fontId="14" fillId="0" borderId="21" xfId="0" applyFont="1" applyBorder="1" applyAlignment="1">
      <alignment vertical="top" wrapText="1"/>
    </xf>
    <xf numFmtId="0" fontId="14" fillId="0" borderId="22" xfId="0" applyFont="1" applyBorder="1" applyAlignment="1">
      <alignment vertical="top" wrapText="1"/>
    </xf>
    <xf numFmtId="0" fontId="13" fillId="3" borderId="10" xfId="0" applyFont="1" applyFill="1" applyBorder="1" applyAlignment="1">
      <alignment vertical="top" wrapText="1"/>
    </xf>
    <xf numFmtId="0" fontId="17" fillId="3" borderId="1" xfId="0" applyFont="1" applyFill="1" applyBorder="1" applyAlignment="1">
      <alignment wrapText="1"/>
    </xf>
    <xf numFmtId="0" fontId="18" fillId="0" borderId="1" xfId="0" applyFont="1" applyBorder="1" applyAlignment="1">
      <alignment wrapText="1"/>
    </xf>
    <xf numFmtId="0" fontId="10" fillId="0" borderId="15" xfId="0" applyFont="1" applyBorder="1" applyAlignment="1">
      <alignment wrapText="1"/>
    </xf>
    <xf numFmtId="0" fontId="13" fillId="3" borderId="5" xfId="0" applyFont="1" applyFill="1" applyBorder="1" applyAlignment="1">
      <alignment horizontal="left" wrapText="1"/>
    </xf>
    <xf numFmtId="0" fontId="13" fillId="2" borderId="5" xfId="0" applyFont="1" applyFill="1" applyBorder="1" applyAlignment="1">
      <alignment horizontal="left" wrapText="1"/>
    </xf>
    <xf numFmtId="0" fontId="0" fillId="3" borderId="20" xfId="0" applyFill="1" applyBorder="1" applyAlignment="1">
      <alignment horizontal="left" wrapText="1"/>
    </xf>
    <xf numFmtId="0" fontId="13" fillId="3" borderId="15" xfId="0" applyFont="1" applyFill="1" applyBorder="1" applyAlignment="1">
      <alignment horizontal="left" wrapText="1"/>
    </xf>
    <xf numFmtId="0" fontId="19" fillId="2" borderId="5" xfId="0" applyFont="1" applyFill="1" applyBorder="1" applyAlignment="1">
      <alignment wrapText="1"/>
    </xf>
    <xf numFmtId="0" fontId="0" fillId="3" borderId="16" xfId="0" applyFill="1" applyBorder="1" applyAlignment="1">
      <alignment wrapText="1"/>
    </xf>
    <xf numFmtId="0" fontId="19" fillId="3" borderId="5" xfId="0" applyFont="1" applyFill="1" applyBorder="1" applyAlignment="1">
      <alignment wrapText="1"/>
    </xf>
    <xf numFmtId="0" fontId="19" fillId="2" borderId="4" xfId="0" applyFont="1" applyFill="1" applyBorder="1" applyAlignment="1">
      <alignment wrapText="1"/>
    </xf>
    <xf numFmtId="0" fontId="19" fillId="3" borderId="4" xfId="0" applyFont="1" applyFill="1" applyBorder="1" applyAlignment="1">
      <alignment wrapText="1"/>
    </xf>
    <xf numFmtId="0" fontId="0" fillId="2" borderId="17" xfId="0" applyFill="1" applyBorder="1" applyAlignment="1">
      <alignment wrapText="1"/>
    </xf>
    <xf numFmtId="0" fontId="0" fillId="2" borderId="20" xfId="0" applyFill="1" applyBorder="1" applyAlignment="1">
      <alignment wrapText="1"/>
    </xf>
    <xf numFmtId="0" fontId="19" fillId="3" borderId="7" xfId="0" applyFont="1" applyFill="1" applyBorder="1" applyAlignment="1">
      <alignment wrapText="1"/>
    </xf>
    <xf numFmtId="0" fontId="9" fillId="0" borderId="8" xfId="0" applyFont="1" applyBorder="1" applyAlignment="1">
      <alignment wrapText="1"/>
    </xf>
    <xf numFmtId="0" fontId="9" fillId="2" borderId="18" xfId="0" applyFont="1" applyFill="1" applyBorder="1" applyAlignment="1">
      <alignment wrapText="1"/>
    </xf>
    <xf numFmtId="0" fontId="9" fillId="3" borderId="8" xfId="0" applyFont="1" applyFill="1" applyBorder="1" applyAlignment="1">
      <alignment wrapText="1"/>
    </xf>
    <xf numFmtId="0" fontId="20" fillId="0" borderId="8" xfId="0" applyFont="1" applyBorder="1" applyAlignment="1">
      <alignment wrapText="1"/>
    </xf>
    <xf numFmtId="0" fontId="9" fillId="0" borderId="11" xfId="0" applyFont="1" applyBorder="1" applyAlignment="1">
      <alignment wrapText="1"/>
    </xf>
    <xf numFmtId="0" fontId="19" fillId="2" borderId="7" xfId="0" applyFont="1" applyFill="1" applyBorder="1" applyAlignment="1">
      <alignment wrapText="1"/>
    </xf>
    <xf numFmtId="0" fontId="19" fillId="2" borderId="6" xfId="0" applyFont="1" applyFill="1" applyBorder="1" applyAlignment="1">
      <alignment wrapText="1"/>
    </xf>
    <xf numFmtId="0" fontId="9" fillId="0" borderId="10" xfId="0" applyFont="1" applyBorder="1" applyAlignment="1">
      <alignment wrapText="1"/>
    </xf>
    <xf numFmtId="0" fontId="19" fillId="3" borderId="6" xfId="0" applyFont="1" applyFill="1" applyBorder="1" applyAlignment="1">
      <alignment wrapText="1"/>
    </xf>
    <xf numFmtId="0" fontId="19" fillId="3" borderId="13" xfId="0" applyFont="1" applyFill="1" applyBorder="1" applyAlignment="1">
      <alignment wrapText="1"/>
    </xf>
    <xf numFmtId="0" fontId="9" fillId="2" borderId="10" xfId="0" applyFont="1" applyFill="1" applyBorder="1" applyAlignment="1">
      <alignment wrapText="1"/>
    </xf>
    <xf numFmtId="0" fontId="9" fillId="0" borderId="15" xfId="0" applyFont="1" applyBorder="1" applyAlignment="1">
      <alignment wrapText="1"/>
    </xf>
    <xf numFmtId="0" fontId="21" fillId="0" borderId="9" xfId="0" applyFont="1" applyBorder="1" applyAlignment="1">
      <alignment wrapText="1"/>
    </xf>
    <xf numFmtId="0" fontId="13" fillId="3" borderId="14" xfId="0" applyFont="1" applyFill="1" applyBorder="1" applyAlignment="1">
      <alignment wrapText="1"/>
    </xf>
    <xf numFmtId="0" fontId="23" fillId="0" borderId="0" xfId="0" applyFont="1" applyAlignment="1">
      <alignment wrapText="1" shrinkToFit="1"/>
    </xf>
    <xf numFmtId="0" fontId="0" fillId="3" borderId="0" xfId="0" applyFill="1"/>
    <xf numFmtId="0" fontId="23" fillId="0" borderId="9" xfId="0" applyFont="1" applyBorder="1" applyAlignment="1">
      <alignment wrapText="1" shrinkToFit="1"/>
    </xf>
    <xf numFmtId="0" fontId="23" fillId="0" borderId="15" xfId="0" applyFont="1" applyBorder="1" applyAlignment="1">
      <alignment horizontal="center" wrapText="1" shrinkToFit="1"/>
    </xf>
    <xf numFmtId="0" fontId="2" fillId="3" borderId="13" xfId="0" applyFont="1" applyFill="1" applyBorder="1" applyAlignment="1">
      <alignment horizontal="center" wrapText="1"/>
    </xf>
    <xf numFmtId="0" fontId="12" fillId="3" borderId="15" xfId="0" applyFont="1" applyFill="1" applyBorder="1"/>
    <xf numFmtId="0" fontId="2" fillId="3" borderId="0" xfId="0" applyFont="1" applyFill="1"/>
    <xf numFmtId="0" fontId="9" fillId="3" borderId="17" xfId="0" applyFont="1" applyFill="1" applyBorder="1"/>
    <xf numFmtId="0" fontId="9" fillId="3" borderId="0" xfId="0" applyFont="1" applyFill="1" applyAlignment="1">
      <alignment wrapText="1" shrinkToFit="1"/>
    </xf>
    <xf numFmtId="0" fontId="9" fillId="3" borderId="18" xfId="0" applyFont="1" applyFill="1" applyBorder="1"/>
    <xf numFmtId="0" fontId="0" fillId="3" borderId="18" xfId="0" applyFill="1" applyBorder="1"/>
    <xf numFmtId="0" fontId="0" fillId="3" borderId="0" xfId="0" applyFill="1" applyAlignment="1">
      <alignment wrapText="1" shrinkToFit="1"/>
    </xf>
    <xf numFmtId="0" fontId="9" fillId="3" borderId="20" xfId="0" applyFont="1" applyFill="1" applyBorder="1"/>
    <xf numFmtId="0" fontId="0" fillId="3" borderId="6" xfId="0" applyFill="1" applyBorder="1"/>
    <xf numFmtId="0" fontId="23" fillId="0" borderId="7" xfId="0" applyFont="1" applyBorder="1" applyAlignment="1">
      <alignment wrapText="1" shrinkToFit="1"/>
    </xf>
    <xf numFmtId="0" fontId="14" fillId="0" borderId="0" xfId="0" applyFont="1" applyAlignment="1">
      <alignment vertical="top" wrapText="1" shrinkToFit="1"/>
    </xf>
    <xf numFmtId="0" fontId="0" fillId="0" borderId="0" xfId="0" applyAlignment="1">
      <alignment wrapText="1" shrinkToFit="1"/>
    </xf>
    <xf numFmtId="0" fontId="9" fillId="0" borderId="0" xfId="0" applyFont="1" applyAlignment="1">
      <alignment wrapText="1" shrinkToFit="1"/>
    </xf>
    <xf numFmtId="0" fontId="0" fillId="0" borderId="0" xfId="0" applyAlignment="1">
      <alignment wrapText="1"/>
    </xf>
    <xf numFmtId="0" fontId="14" fillId="0" borderId="23" xfId="0" applyFont="1" applyBorder="1" applyAlignment="1">
      <alignment vertical="top" wrapText="1"/>
    </xf>
    <xf numFmtId="0" fontId="0" fillId="0" borderId="13" xfId="0" applyBorder="1"/>
    <xf numFmtId="0" fontId="23" fillId="3" borderId="0" xfId="0" applyFont="1" applyFill="1" applyAlignment="1">
      <alignment wrapText="1" shrinkToFit="1"/>
    </xf>
    <xf numFmtId="0" fontId="9" fillId="3" borderId="0" xfId="0" applyFont="1" applyFill="1"/>
    <xf numFmtId="0" fontId="9" fillId="3" borderId="8" xfId="0" applyFont="1" applyFill="1" applyBorder="1"/>
    <xf numFmtId="0" fontId="14" fillId="3" borderId="0" xfId="0" applyFont="1" applyFill="1" applyAlignment="1">
      <alignment vertical="top" wrapText="1" shrinkToFit="1"/>
    </xf>
    <xf numFmtId="0" fontId="9" fillId="3" borderId="11" xfId="0" applyFont="1" applyFill="1" applyBorder="1"/>
    <xf numFmtId="49" fontId="0" fillId="0" borderId="0" xfId="0" applyNumberFormat="1" applyAlignment="1">
      <alignment vertical="top" wrapText="1" shrinkToFit="1"/>
    </xf>
    <xf numFmtId="49" fontId="0" fillId="3" borderId="0" xfId="0" applyNumberFormat="1" applyFill="1" applyAlignment="1">
      <alignment vertical="top" wrapText="1" shrinkToFit="1"/>
    </xf>
    <xf numFmtId="49" fontId="0" fillId="0" borderId="20" xfId="0" applyNumberFormat="1" applyBorder="1" applyAlignment="1">
      <alignment vertical="top" wrapText="1"/>
    </xf>
    <xf numFmtId="0" fontId="8" fillId="3" borderId="0" xfId="0" applyFont="1" applyFill="1" applyAlignment="1">
      <alignment vertical="top" wrapText="1" shrinkToFit="1"/>
    </xf>
    <xf numFmtId="0" fontId="10" fillId="0" borderId="0" xfId="0" applyFont="1" applyAlignment="1">
      <alignment vertical="top" wrapText="1" shrinkToFit="1"/>
    </xf>
    <xf numFmtId="0" fontId="10" fillId="0" borderId="0" xfId="0" applyFont="1" applyAlignment="1">
      <alignment wrapText="1" shrinkToFit="1"/>
    </xf>
    <xf numFmtId="0" fontId="10" fillId="3" borderId="21" xfId="0" applyFont="1" applyFill="1" applyBorder="1" applyAlignment="1">
      <alignment wrapText="1"/>
    </xf>
    <xf numFmtId="0" fontId="10" fillId="3" borderId="24" xfId="0" applyFont="1" applyFill="1" applyBorder="1" applyAlignment="1">
      <alignment wrapText="1"/>
    </xf>
    <xf numFmtId="0" fontId="0" fillId="2" borderId="22" xfId="0" applyFill="1" applyBorder="1"/>
    <xf numFmtId="0" fontId="0" fillId="3" borderId="20" xfId="0" applyFill="1" applyBorder="1"/>
    <xf numFmtId="0" fontId="24" fillId="0" borderId="0" xfId="0" applyFont="1"/>
    <xf numFmtId="0" fontId="0" fillId="3" borderId="2" xfId="0" applyFill="1" applyBorder="1"/>
    <xf numFmtId="0" fontId="0" fillId="0" borderId="2" xfId="0" applyBorder="1" applyAlignment="1">
      <alignment wrapText="1"/>
    </xf>
    <xf numFmtId="0" fontId="23" fillId="0" borderId="16" xfId="0" applyFont="1" applyBorder="1" applyAlignment="1">
      <alignment wrapText="1" shrinkToFit="1"/>
    </xf>
    <xf numFmtId="0" fontId="14" fillId="0" borderId="2" xfId="0" applyFont="1" applyBorder="1" applyAlignment="1">
      <alignment vertical="top" wrapText="1" shrinkToFit="1"/>
    </xf>
    <xf numFmtId="0" fontId="23" fillId="3" borderId="2" xfId="0" applyFont="1" applyFill="1" applyBorder="1" applyAlignment="1">
      <alignment wrapText="1" shrinkToFit="1"/>
    </xf>
    <xf numFmtId="0" fontId="23" fillId="0" borderId="2" xfId="0" applyFont="1" applyBorder="1" applyAlignment="1">
      <alignment wrapText="1" shrinkToFit="1"/>
    </xf>
    <xf numFmtId="0" fontId="14" fillId="3" borderId="3" xfId="0" applyFont="1" applyFill="1" applyBorder="1" applyAlignment="1">
      <alignment vertical="top" wrapText="1" shrinkToFit="1"/>
    </xf>
    <xf numFmtId="0" fontId="9" fillId="0" borderId="2" xfId="0" applyFont="1" applyBorder="1" applyAlignment="1">
      <alignment wrapText="1" shrinkToFit="1"/>
    </xf>
    <xf numFmtId="0" fontId="10" fillId="0" borderId="2" xfId="0" applyFont="1" applyBorder="1" applyAlignment="1">
      <alignment vertical="top" wrapText="1" shrinkToFit="1"/>
    </xf>
    <xf numFmtId="0" fontId="10" fillId="0" borderId="2" xfId="0" applyFont="1" applyBorder="1" applyAlignment="1">
      <alignment wrapText="1" shrinkToFit="1"/>
    </xf>
    <xf numFmtId="0" fontId="10" fillId="0" borderId="2" xfId="0" applyFont="1" applyBorder="1" applyAlignment="1">
      <alignment wrapText="1"/>
    </xf>
    <xf numFmtId="0" fontId="15" fillId="0" borderId="2" xfId="0" applyFont="1" applyBorder="1" applyAlignment="1">
      <alignment wrapText="1" shrinkToFit="1"/>
    </xf>
    <xf numFmtId="0" fontId="9" fillId="3" borderId="2" xfId="0" applyFont="1" applyFill="1" applyBorder="1" applyAlignment="1">
      <alignment wrapText="1" shrinkToFit="1"/>
    </xf>
    <xf numFmtId="0" fontId="0" fillId="3" borderId="2" xfId="0" applyFill="1" applyBorder="1" applyAlignment="1">
      <alignment wrapText="1" shrinkToFit="1"/>
    </xf>
    <xf numFmtId="0" fontId="11" fillId="3" borderId="2" xfId="0" applyFont="1" applyFill="1" applyBorder="1" applyAlignment="1">
      <alignment wrapText="1" shrinkToFit="1"/>
    </xf>
    <xf numFmtId="0" fontId="10" fillId="3" borderId="2" xfId="0" applyFont="1" applyFill="1" applyBorder="1" applyAlignment="1">
      <alignment wrapText="1" shrinkToFit="1"/>
    </xf>
    <xf numFmtId="0" fontId="0" fillId="3" borderId="23" xfId="0" applyFill="1" applyBorder="1" applyAlignment="1">
      <alignment wrapText="1"/>
    </xf>
    <xf numFmtId="0" fontId="0" fillId="3" borderId="3" xfId="0" applyFill="1" applyBorder="1" applyAlignment="1">
      <alignment wrapText="1" shrinkToFit="1"/>
    </xf>
    <xf numFmtId="0" fontId="14" fillId="3" borderId="2" xfId="0" applyFont="1" applyFill="1" applyBorder="1" applyAlignment="1">
      <alignment vertical="top" wrapText="1" shrinkToFit="1"/>
    </xf>
    <xf numFmtId="0" fontId="23" fillId="0" borderId="5" xfId="0" applyFont="1" applyBorder="1" applyAlignment="1">
      <alignment wrapText="1" shrinkToFit="1"/>
    </xf>
    <xf numFmtId="0" fontId="13" fillId="3" borderId="4" xfId="0" applyFont="1" applyFill="1" applyBorder="1" applyAlignment="1">
      <alignment wrapText="1"/>
    </xf>
    <xf numFmtId="0" fontId="9" fillId="3" borderId="15" xfId="0" applyFont="1" applyFill="1" applyBorder="1"/>
    <xf numFmtId="0" fontId="23" fillId="0" borderId="1" xfId="0" applyFont="1" applyBorder="1" applyAlignment="1">
      <alignment wrapText="1" shrinkToFit="1"/>
    </xf>
    <xf numFmtId="0" fontId="14" fillId="0" borderId="1" xfId="0" applyFont="1" applyBorder="1" applyAlignment="1">
      <alignment vertical="top" wrapText="1" shrinkToFit="1"/>
    </xf>
    <xf numFmtId="0" fontId="10" fillId="0" borderId="16" xfId="0" applyFont="1" applyBorder="1" applyAlignment="1">
      <alignment vertical="top" wrapText="1"/>
    </xf>
    <xf numFmtId="0" fontId="10" fillId="3" borderId="2" xfId="0" applyFont="1" applyFill="1" applyBorder="1" applyAlignment="1">
      <alignment vertical="top" wrapText="1" shrinkToFit="1"/>
    </xf>
    <xf numFmtId="0" fontId="13" fillId="3" borderId="0" xfId="0" applyFont="1" applyFill="1" applyAlignment="1">
      <alignment vertical="top" wrapText="1"/>
    </xf>
    <xf numFmtId="0" fontId="14" fillId="0" borderId="3" xfId="0" applyFont="1" applyBorder="1" applyAlignment="1">
      <alignment vertical="top" wrapText="1" shrinkToFit="1"/>
    </xf>
    <xf numFmtId="0" fontId="23" fillId="0" borderId="16" xfId="0" applyFont="1" applyBorder="1" applyAlignment="1">
      <alignment vertical="top" wrapText="1" shrinkToFit="1"/>
    </xf>
    <xf numFmtId="0" fontId="23" fillId="0" borderId="2" xfId="0" applyFont="1" applyBorder="1" applyAlignment="1">
      <alignment vertical="top" wrapText="1" shrinkToFit="1"/>
    </xf>
    <xf numFmtId="0" fontId="14" fillId="0" borderId="0" xfId="0" applyFont="1"/>
    <xf numFmtId="0" fontId="16" fillId="0" borderId="2" xfId="0" applyFont="1" applyBorder="1" applyAlignment="1">
      <alignment vertical="top" wrapText="1" shrinkToFit="1"/>
    </xf>
    <xf numFmtId="0" fontId="17" fillId="3" borderId="2" xfId="0" applyFont="1" applyFill="1" applyBorder="1" applyAlignment="1">
      <alignment wrapText="1" shrinkToFit="1"/>
    </xf>
    <xf numFmtId="0" fontId="0" fillId="3" borderId="17" xfId="0" applyFill="1" applyBorder="1"/>
    <xf numFmtId="0" fontId="18" fillId="0" borderId="2" xfId="0" applyFont="1" applyBorder="1" applyAlignment="1">
      <alignment wrapText="1" shrinkToFit="1"/>
    </xf>
    <xf numFmtId="0" fontId="0" fillId="3" borderId="19" xfId="0" applyFill="1" applyBorder="1"/>
    <xf numFmtId="0" fontId="0" fillId="3" borderId="15" xfId="0" applyFill="1" applyBorder="1"/>
    <xf numFmtId="0" fontId="23" fillId="3" borderId="16" xfId="0" applyFont="1" applyFill="1" applyBorder="1" applyAlignment="1">
      <alignment vertical="top" wrapText="1" shrinkToFit="1"/>
    </xf>
    <xf numFmtId="0" fontId="14" fillId="3" borderId="23" xfId="0" applyFont="1" applyFill="1" applyBorder="1" applyAlignment="1">
      <alignment vertical="top" wrapText="1"/>
    </xf>
    <xf numFmtId="0" fontId="23" fillId="0" borderId="3" xfId="0" applyFont="1" applyBorder="1" applyAlignment="1">
      <alignment wrapText="1" shrinkToFit="1"/>
    </xf>
    <xf numFmtId="0" fontId="0" fillId="3" borderId="1" xfId="0" applyFill="1" applyBorder="1" applyAlignment="1">
      <alignment wrapText="1" shrinkToFit="1"/>
    </xf>
    <xf numFmtId="0" fontId="9" fillId="0" borderId="1" xfId="0" applyFont="1" applyBorder="1" applyAlignment="1">
      <alignment wrapText="1" shrinkToFit="1"/>
    </xf>
    <xf numFmtId="0" fontId="0" fillId="0" borderId="1" xfId="0" applyBorder="1" applyAlignment="1">
      <alignment wrapText="1" shrinkToFit="1"/>
    </xf>
    <xf numFmtId="0" fontId="25" fillId="0" borderId="2" xfId="0" applyFont="1" applyBorder="1" applyAlignment="1">
      <alignment wrapText="1" shrinkToFit="1"/>
    </xf>
    <xf numFmtId="0" fontId="20" fillId="0" borderId="2" xfId="0" applyFont="1" applyBorder="1" applyAlignment="1">
      <alignment wrapText="1" shrinkToFit="1"/>
    </xf>
    <xf numFmtId="0" fontId="9" fillId="0" borderId="17" xfId="0" applyFont="1" applyBorder="1"/>
    <xf numFmtId="0" fontId="21" fillId="0" borderId="2" xfId="0" applyFont="1" applyBorder="1" applyAlignment="1">
      <alignment wrapText="1" shrinkToFit="1"/>
    </xf>
    <xf numFmtId="0" fontId="9" fillId="0" borderId="20" xfId="0" applyFont="1" applyBorder="1"/>
    <xf numFmtId="0" fontId="9" fillId="0" borderId="15" xfId="0" applyFont="1" applyBorder="1"/>
    <xf numFmtId="0" fontId="9" fillId="3" borderId="15" xfId="0" applyFont="1" applyFill="1" applyBorder="1" applyAlignment="1">
      <alignment wrapText="1"/>
    </xf>
    <xf numFmtId="0" fontId="5" fillId="0" borderId="17" xfId="0" applyFont="1" applyBorder="1"/>
    <xf numFmtId="0" fontId="5" fillId="0" borderId="18" xfId="0" applyFont="1" applyBorder="1"/>
    <xf numFmtId="0" fontId="5" fillId="0" borderId="20" xfId="0" applyFont="1" applyBorder="1"/>
    <xf numFmtId="0" fontId="5" fillId="0" borderId="0" xfId="0" applyFont="1"/>
    <xf numFmtId="0" fontId="5" fillId="0" borderId="22" xfId="0" applyFont="1" applyBorder="1"/>
    <xf numFmtId="0" fontId="9" fillId="0" borderId="3" xfId="0" applyFont="1" applyBorder="1" applyAlignment="1">
      <alignment wrapText="1"/>
    </xf>
    <xf numFmtId="0" fontId="5" fillId="3" borderId="15" xfId="0" applyFont="1" applyFill="1" applyBorder="1" applyAlignment="1">
      <alignment wrapText="1"/>
    </xf>
    <xf numFmtId="0" fontId="13" fillId="3" borderId="2" xfId="0" applyFont="1" applyFill="1" applyBorder="1" applyAlignment="1">
      <alignment vertical="top" wrapText="1"/>
    </xf>
    <xf numFmtId="0" fontId="9" fillId="3" borderId="5" xfId="0" applyFont="1" applyFill="1" applyBorder="1"/>
    <xf numFmtId="0" fontId="14" fillId="0" borderId="5" xfId="0" applyFont="1" applyBorder="1" applyAlignment="1">
      <alignment vertical="top" wrapText="1"/>
    </xf>
    <xf numFmtId="0" fontId="9" fillId="0" borderId="3" xfId="0" applyFont="1" applyBorder="1"/>
    <xf numFmtId="0" fontId="0" fillId="3" borderId="12" xfId="0" applyFill="1" applyBorder="1"/>
    <xf numFmtId="0" fontId="2" fillId="3" borderId="12" xfId="0" applyFont="1" applyFill="1" applyBorder="1" applyAlignment="1">
      <alignment horizontal="center"/>
    </xf>
    <xf numFmtId="0" fontId="23" fillId="0" borderId="0" xfId="0" applyFont="1"/>
    <xf numFmtId="0" fontId="13" fillId="3" borderId="0" xfId="0" applyFont="1" applyFill="1" applyAlignment="1">
      <alignment vertical="center"/>
    </xf>
    <xf numFmtId="0" fontId="9" fillId="0" borderId="4" xfId="0" applyFont="1" applyBorder="1"/>
    <xf numFmtId="0" fontId="9" fillId="0" borderId="13" xfId="0" applyFont="1" applyBorder="1"/>
    <xf numFmtId="0" fontId="9" fillId="0" borderId="25" xfId="0" applyFont="1" applyBorder="1"/>
    <xf numFmtId="0" fontId="9" fillId="0" borderId="0" xfId="0" applyFont="1"/>
    <xf numFmtId="0" fontId="0" fillId="3" borderId="4" xfId="0" applyFill="1" applyBorder="1"/>
    <xf numFmtId="0" fontId="0" fillId="3" borderId="13" xfId="0" applyFill="1" applyBorder="1"/>
    <xf numFmtId="0" fontId="0" fillId="3" borderId="25" xfId="0" applyFill="1" applyBorder="1"/>
    <xf numFmtId="0" fontId="23" fillId="0" borderId="4" xfId="0" applyFont="1" applyBorder="1"/>
    <xf numFmtId="0" fontId="13" fillId="3" borderId="13" xfId="0" applyFont="1" applyFill="1" applyBorder="1" applyAlignment="1">
      <alignment vertical="center"/>
    </xf>
    <xf numFmtId="0" fontId="9" fillId="3" borderId="13" xfId="0" applyFont="1" applyFill="1" applyBorder="1"/>
    <xf numFmtId="0" fontId="9" fillId="3" borderId="4" xfId="0" applyFont="1" applyFill="1" applyBorder="1"/>
    <xf numFmtId="0" fontId="13" fillId="3" borderId="16" xfId="0" applyFont="1" applyFill="1" applyBorder="1" applyAlignment="1">
      <alignment vertical="center"/>
    </xf>
    <xf numFmtId="0" fontId="9" fillId="0" borderId="18" xfId="0" applyFont="1" applyBorder="1"/>
    <xf numFmtId="0" fontId="0" fillId="0" borderId="18" xfId="0" applyBorder="1"/>
    <xf numFmtId="0" fontId="10" fillId="0" borderId="18" xfId="0" applyFont="1" applyBorder="1"/>
    <xf numFmtId="0" fontId="13" fillId="3" borderId="16" xfId="0" applyFont="1" applyFill="1" applyBorder="1"/>
    <xf numFmtId="0" fontId="13" fillId="3" borderId="5" xfId="0" applyFont="1" applyFill="1" applyBorder="1"/>
    <xf numFmtId="0" fontId="0" fillId="3" borderId="23" xfId="0" applyFill="1" applyBorder="1"/>
    <xf numFmtId="0" fontId="14" fillId="0" borderId="18" xfId="0" applyFont="1" applyBorder="1" applyAlignment="1">
      <alignment vertical="top"/>
    </xf>
    <xf numFmtId="0" fontId="14" fillId="0" borderId="20" xfId="0" applyFont="1" applyBorder="1" applyAlignment="1">
      <alignment vertical="top"/>
    </xf>
    <xf numFmtId="0" fontId="14" fillId="0" borderId="17" xfId="0" applyFont="1" applyBorder="1" applyAlignment="1">
      <alignment vertical="top"/>
    </xf>
    <xf numFmtId="0" fontId="10" fillId="0" borderId="17" xfId="0" applyFont="1" applyBorder="1"/>
    <xf numFmtId="0" fontId="13" fillId="0" borderId="5" xfId="0" applyFont="1" applyBorder="1"/>
    <xf numFmtId="0" fontId="0" fillId="0" borderId="20" xfId="0" applyBorder="1"/>
    <xf numFmtId="0" fontId="0" fillId="0" borderId="17" xfId="0" applyBorder="1"/>
    <xf numFmtId="0" fontId="10" fillId="0" borderId="20" xfId="0" applyFont="1" applyBorder="1"/>
    <xf numFmtId="0" fontId="14" fillId="3" borderId="18" xfId="0" applyFont="1" applyFill="1" applyBorder="1" applyAlignment="1">
      <alignment vertical="top"/>
    </xf>
    <xf numFmtId="0" fontId="14" fillId="3" borderId="20" xfId="0" applyFont="1" applyFill="1" applyBorder="1" applyAlignment="1">
      <alignment vertical="top"/>
    </xf>
    <xf numFmtId="0" fontId="14" fillId="3" borderId="17" xfId="0" applyFont="1" applyFill="1" applyBorder="1" applyAlignment="1">
      <alignment vertical="top"/>
    </xf>
    <xf numFmtId="0" fontId="10" fillId="3" borderId="18" xfId="0" applyFont="1" applyFill="1" applyBorder="1"/>
    <xf numFmtId="0" fontId="10" fillId="0" borderId="18" xfId="0" applyFont="1" applyBorder="1" applyAlignment="1">
      <alignment vertical="top"/>
    </xf>
    <xf numFmtId="49" fontId="0" fillId="3" borderId="18" xfId="0" applyNumberFormat="1" applyFill="1" applyBorder="1" applyAlignment="1">
      <alignment vertical="top"/>
    </xf>
    <xf numFmtId="0" fontId="10" fillId="0" borderId="18" xfId="0" applyFont="1" applyBorder="1" applyAlignment="1">
      <alignment wrapText="1" shrinkToFit="1"/>
    </xf>
    <xf numFmtId="49" fontId="0" fillId="0" borderId="18" xfId="0" applyNumberFormat="1" applyBorder="1" applyAlignment="1">
      <alignment vertical="top"/>
    </xf>
    <xf numFmtId="49" fontId="0" fillId="3" borderId="20" xfId="0" applyNumberFormat="1" applyFill="1" applyBorder="1" applyAlignment="1">
      <alignment vertical="top"/>
    </xf>
    <xf numFmtId="0" fontId="10" fillId="0" borderId="17" xfId="0" applyFont="1" applyBorder="1" applyAlignment="1">
      <alignment wrapText="1" shrinkToFit="1"/>
    </xf>
    <xf numFmtId="0" fontId="10" fillId="3" borderId="18" xfId="0" applyFont="1" applyFill="1" applyBorder="1" applyAlignment="1">
      <alignment vertical="top"/>
    </xf>
    <xf numFmtId="0" fontId="10" fillId="0" borderId="20" xfId="0" applyFont="1" applyBorder="1" applyAlignment="1">
      <alignment vertical="top"/>
    </xf>
    <xf numFmtId="0" fontId="10" fillId="0" borderId="17" xfId="0" applyFont="1" applyBorder="1" applyAlignment="1">
      <alignment vertical="top"/>
    </xf>
    <xf numFmtId="0" fontId="10" fillId="0" borderId="20" xfId="0" applyFont="1" applyBorder="1" applyAlignment="1">
      <alignment wrapText="1" shrinkToFit="1"/>
    </xf>
    <xf numFmtId="0" fontId="13" fillId="0" borderId="16" xfId="0" applyFont="1" applyBorder="1"/>
    <xf numFmtId="0" fontId="9" fillId="0" borderId="23" xfId="0" applyFont="1" applyBorder="1"/>
    <xf numFmtId="0" fontId="23" fillId="0" borderId="16" xfId="0" applyFont="1" applyBorder="1"/>
    <xf numFmtId="0" fontId="10" fillId="3" borderId="20" xfId="0" applyFont="1" applyFill="1" applyBorder="1"/>
    <xf numFmtId="0" fontId="23" fillId="7" borderId="16" xfId="0" applyFont="1" applyFill="1" applyBorder="1"/>
    <xf numFmtId="0" fontId="13" fillId="7" borderId="5" xfId="0" applyFont="1" applyFill="1" applyBorder="1"/>
    <xf numFmtId="0" fontId="10" fillId="7" borderId="18" xfId="0" applyFont="1" applyFill="1" applyBorder="1"/>
    <xf numFmtId="0" fontId="9" fillId="7" borderId="18" xfId="0" applyFont="1" applyFill="1" applyBorder="1"/>
    <xf numFmtId="0" fontId="0" fillId="7" borderId="18" xfId="0" applyFill="1" applyBorder="1"/>
    <xf numFmtId="0" fontId="0" fillId="7" borderId="0" xfId="0" applyFill="1"/>
    <xf numFmtId="0" fontId="23" fillId="7" borderId="16" xfId="0" applyFont="1" applyFill="1" applyBorder="1" applyAlignment="1">
      <alignment horizontal="center"/>
    </xf>
    <xf numFmtId="0" fontId="13" fillId="7" borderId="5" xfId="0" applyFont="1" applyFill="1" applyBorder="1" applyAlignment="1">
      <alignment horizontal="center"/>
    </xf>
    <xf numFmtId="0" fontId="9" fillId="7" borderId="18" xfId="0" applyFont="1" applyFill="1" applyBorder="1" applyAlignment="1">
      <alignment horizontal="center"/>
    </xf>
    <xf numFmtId="0" fontId="10" fillId="7" borderId="18" xfId="0" applyFont="1" applyFill="1" applyBorder="1" applyAlignment="1">
      <alignment horizontal="center"/>
    </xf>
    <xf numFmtId="0" fontId="0" fillId="7" borderId="18" xfId="0" applyFill="1" applyBorder="1" applyAlignment="1">
      <alignment horizontal="center"/>
    </xf>
    <xf numFmtId="0" fontId="6" fillId="7" borderId="18" xfId="0" applyFont="1" applyFill="1" applyBorder="1" applyAlignment="1">
      <alignment horizontal="center"/>
    </xf>
    <xf numFmtId="0" fontId="0" fillId="7" borderId="0" xfId="0" applyFill="1" applyAlignment="1">
      <alignment horizontal="center"/>
    </xf>
    <xf numFmtId="0" fontId="10" fillId="3" borderId="17" xfId="0" applyFont="1" applyFill="1" applyBorder="1"/>
    <xf numFmtId="0" fontId="10" fillId="7" borderId="18" xfId="0" applyFont="1" applyFill="1" applyBorder="1" applyAlignment="1">
      <alignment wrapText="1"/>
    </xf>
    <xf numFmtId="0" fontId="5" fillId="3" borderId="20" xfId="0" applyFont="1" applyFill="1" applyBorder="1"/>
    <xf numFmtId="0" fontId="10" fillId="0" borderId="23" xfId="0" applyFont="1" applyBorder="1"/>
    <xf numFmtId="0" fontId="13" fillId="3" borderId="6" xfId="0" applyFont="1" applyFill="1" applyBorder="1"/>
    <xf numFmtId="0" fontId="13" fillId="3" borderId="6" xfId="0" applyFont="1" applyFill="1" applyBorder="1" applyAlignment="1">
      <alignment vertical="top"/>
    </xf>
    <xf numFmtId="0" fontId="10" fillId="3" borderId="18" xfId="0" applyFont="1" applyFill="1" applyBorder="1" applyAlignment="1">
      <alignment wrapText="1" shrinkToFit="1"/>
    </xf>
    <xf numFmtId="0" fontId="10" fillId="3" borderId="20" xfId="0" applyFont="1" applyFill="1" applyBorder="1" applyAlignment="1">
      <alignment wrapText="1" shrinkToFit="1"/>
    </xf>
    <xf numFmtId="0" fontId="13" fillId="3" borderId="5" xfId="0" applyFont="1" applyFill="1" applyBorder="1" applyAlignment="1">
      <alignment vertical="top"/>
    </xf>
    <xf numFmtId="0" fontId="23" fillId="0" borderId="5" xfId="0" applyFont="1" applyBorder="1"/>
    <xf numFmtId="0" fontId="13" fillId="3" borderId="4" xfId="0" applyFont="1" applyFill="1" applyBorder="1"/>
    <xf numFmtId="0" fontId="10" fillId="0" borderId="15" xfId="0" applyFont="1" applyBorder="1"/>
    <xf numFmtId="0" fontId="13" fillId="0" borderId="5" xfId="0" applyFont="1" applyBorder="1" applyAlignment="1">
      <alignment vertical="top"/>
    </xf>
    <xf numFmtId="0" fontId="26" fillId="0" borderId="17" xfId="0" applyFont="1" applyBorder="1"/>
    <xf numFmtId="0" fontId="26" fillId="0" borderId="18" xfId="0" applyFont="1" applyBorder="1"/>
    <xf numFmtId="0" fontId="10" fillId="3" borderId="17" xfId="0" applyFont="1" applyFill="1" applyBorder="1" applyAlignment="1">
      <alignment vertical="top"/>
    </xf>
    <xf numFmtId="0" fontId="10" fillId="3" borderId="20" xfId="0" applyFont="1" applyFill="1" applyBorder="1" applyAlignment="1">
      <alignment vertical="top"/>
    </xf>
    <xf numFmtId="0" fontId="26" fillId="0" borderId="20" xfId="0" applyFont="1" applyBorder="1"/>
    <xf numFmtId="0" fontId="13" fillId="0" borderId="0" xfId="0" applyFont="1" applyAlignment="1">
      <alignment vertical="top"/>
    </xf>
    <xf numFmtId="0" fontId="13" fillId="7" borderId="0" xfId="0" applyFont="1" applyFill="1" applyAlignment="1">
      <alignment vertical="top"/>
    </xf>
    <xf numFmtId="0" fontId="14" fillId="7" borderId="18" xfId="0" applyFont="1" applyFill="1" applyBorder="1" applyAlignment="1">
      <alignment vertical="top"/>
    </xf>
    <xf numFmtId="0" fontId="14" fillId="7" borderId="18" xfId="0" applyFont="1" applyFill="1" applyBorder="1" applyAlignment="1">
      <alignment vertical="top" wrapText="1"/>
    </xf>
    <xf numFmtId="0" fontId="14" fillId="7" borderId="20" xfId="0" applyFont="1" applyFill="1" applyBorder="1" applyAlignment="1">
      <alignment vertical="top"/>
    </xf>
    <xf numFmtId="0" fontId="14" fillId="7" borderId="20" xfId="0" applyFont="1" applyFill="1" applyBorder="1" applyAlignment="1">
      <alignment vertical="top" wrapText="1"/>
    </xf>
    <xf numFmtId="0" fontId="0" fillId="7" borderId="20" xfId="0" applyFill="1" applyBorder="1"/>
    <xf numFmtId="0" fontId="23" fillId="0" borderId="16" xfId="0" applyFont="1" applyBorder="1" applyAlignment="1">
      <alignment vertical="top"/>
    </xf>
    <xf numFmtId="0" fontId="14" fillId="3" borderId="15" xfId="0" applyFont="1" applyFill="1" applyBorder="1" applyAlignment="1">
      <alignment vertical="top"/>
    </xf>
    <xf numFmtId="0" fontId="9" fillId="3" borderId="23" xfId="0" applyFont="1" applyFill="1" applyBorder="1"/>
    <xf numFmtId="0" fontId="9" fillId="0" borderId="26" xfId="0" applyFont="1" applyBorder="1"/>
    <xf numFmtId="0" fontId="9" fillId="0" borderId="19" xfId="0" applyFont="1" applyBorder="1"/>
    <xf numFmtId="0" fontId="0" fillId="3" borderId="26" xfId="0" applyFill="1" applyBorder="1"/>
    <xf numFmtId="0" fontId="23" fillId="7" borderId="16" xfId="0" applyFont="1" applyFill="1" applyBorder="1" applyAlignment="1">
      <alignment vertical="top"/>
    </xf>
    <xf numFmtId="0" fontId="13" fillId="7" borderId="5" xfId="0" applyFont="1" applyFill="1" applyBorder="1" applyAlignment="1">
      <alignment vertical="top"/>
    </xf>
    <xf numFmtId="0" fontId="10" fillId="7" borderId="20" xfId="0" applyFont="1" applyFill="1" applyBorder="1"/>
    <xf numFmtId="0" fontId="10" fillId="7" borderId="20" xfId="0" applyFont="1" applyFill="1" applyBorder="1" applyAlignment="1">
      <alignment wrapText="1" shrinkToFit="1"/>
    </xf>
    <xf numFmtId="0" fontId="9" fillId="7" borderId="20" xfId="0" applyFont="1" applyFill="1" applyBorder="1"/>
    <xf numFmtId="0" fontId="14" fillId="7" borderId="17" xfId="0" applyFont="1" applyFill="1" applyBorder="1" applyAlignment="1">
      <alignment vertical="top"/>
    </xf>
    <xf numFmtId="0" fontId="14" fillId="7" borderId="17" xfId="0" applyFont="1" applyFill="1" applyBorder="1" applyAlignment="1">
      <alignment vertical="top" wrapText="1"/>
    </xf>
    <xf numFmtId="0" fontId="10" fillId="7" borderId="17" xfId="0" applyFont="1" applyFill="1" applyBorder="1" applyAlignment="1">
      <alignment wrapText="1" shrinkToFit="1"/>
    </xf>
    <xf numFmtId="0" fontId="9" fillId="7" borderId="17" xfId="0" applyFont="1" applyFill="1" applyBorder="1"/>
    <xf numFmtId="0" fontId="0" fillId="7" borderId="23" xfId="0" applyFill="1" applyBorder="1"/>
    <xf numFmtId="0" fontId="10" fillId="7" borderId="17" xfId="0" applyFont="1" applyFill="1" applyBorder="1"/>
    <xf numFmtId="0" fontId="0" fillId="7" borderId="17" xfId="0" applyFill="1" applyBorder="1"/>
    <xf numFmtId="0" fontId="10" fillId="7" borderId="18" xfId="0" applyFont="1" applyFill="1" applyBorder="1" applyAlignment="1">
      <alignment wrapText="1" shrinkToFit="1"/>
    </xf>
    <xf numFmtId="0" fontId="13" fillId="3" borderId="4" xfId="0" applyFont="1" applyFill="1" applyBorder="1" applyAlignment="1">
      <alignment vertical="top"/>
    </xf>
    <xf numFmtId="0" fontId="14" fillId="0" borderId="15" xfId="0" applyFont="1" applyBorder="1" applyAlignment="1">
      <alignment vertical="top"/>
    </xf>
    <xf numFmtId="0" fontId="10" fillId="3" borderId="15" xfId="0" applyFont="1" applyFill="1" applyBorder="1"/>
    <xf numFmtId="0" fontId="10" fillId="0" borderId="15" xfId="0" applyFont="1" applyBorder="1" applyAlignment="1">
      <alignment vertical="top"/>
    </xf>
    <xf numFmtId="0" fontId="14" fillId="0" borderId="27" xfId="0" applyFont="1" applyBorder="1" applyAlignment="1">
      <alignment vertical="top"/>
    </xf>
    <xf numFmtId="0" fontId="0" fillId="3" borderId="28" xfId="0" applyFill="1" applyBorder="1"/>
    <xf numFmtId="0" fontId="13" fillId="3" borderId="10" xfId="0" applyFont="1" applyFill="1" applyBorder="1"/>
    <xf numFmtId="0" fontId="23" fillId="7" borderId="5" xfId="0" applyFont="1" applyFill="1" applyBorder="1"/>
    <xf numFmtId="0" fontId="0" fillId="3" borderId="18" xfId="0" applyFill="1" applyBorder="1" applyAlignment="1">
      <alignment horizontal="left"/>
    </xf>
    <xf numFmtId="0" fontId="0" fillId="0" borderId="23" xfId="0" applyBorder="1"/>
    <xf numFmtId="0" fontId="0" fillId="0" borderId="15" xfId="0" applyBorder="1"/>
    <xf numFmtId="0" fontId="26" fillId="0" borderId="15" xfId="0" applyFont="1" applyBorder="1"/>
    <xf numFmtId="0" fontId="19" fillId="3" borderId="7" xfId="0" applyFont="1" applyFill="1" applyBorder="1"/>
    <xf numFmtId="0" fontId="19" fillId="3" borderId="6" xfId="0" applyFont="1" applyFill="1" applyBorder="1"/>
    <xf numFmtId="0" fontId="23" fillId="0" borderId="16" xfId="0" applyFont="1" applyBorder="1" applyAlignment="1">
      <alignment horizontal="center" wrapText="1"/>
    </xf>
    <xf numFmtId="0" fontId="13" fillId="3" borderId="4" xfId="0" applyFont="1" applyFill="1" applyBorder="1" applyAlignment="1">
      <alignment horizontal="center" wrapText="1"/>
    </xf>
    <xf numFmtId="0" fontId="12" fillId="0" borderId="15" xfId="0" applyFont="1" applyBorder="1" applyAlignment="1">
      <alignment wrapText="1"/>
    </xf>
    <xf numFmtId="0" fontId="12" fillId="0" borderId="15" xfId="0" applyFont="1" applyBorder="1" applyAlignment="1">
      <alignment wrapText="1" shrinkToFit="1"/>
    </xf>
    <xf numFmtId="0" fontId="12" fillId="0" borderId="15" xfId="0" applyFont="1" applyBorder="1"/>
    <xf numFmtId="0" fontId="12" fillId="0" borderId="18" xfId="0" applyFont="1" applyBorder="1"/>
    <xf numFmtId="0" fontId="23" fillId="0" borderId="15" xfId="0" applyFont="1" applyBorder="1" applyAlignment="1">
      <alignment wrapText="1"/>
    </xf>
    <xf numFmtId="0" fontId="2" fillId="3" borderId="15" xfId="0" applyFont="1" applyFill="1" applyBorder="1"/>
    <xf numFmtId="0" fontId="23" fillId="0" borderId="0" xfId="0" applyFont="1" applyAlignment="1">
      <alignment wrapText="1"/>
    </xf>
    <xf numFmtId="0" fontId="0" fillId="5" borderId="0" xfId="0" applyFill="1" applyAlignment="1">
      <alignment wrapText="1"/>
    </xf>
    <xf numFmtId="0" fontId="2" fillId="5" borderId="15" xfId="0" applyFont="1" applyFill="1" applyBorder="1" applyAlignment="1">
      <alignment horizontal="center" wrapText="1"/>
    </xf>
    <xf numFmtId="0" fontId="9" fillId="5" borderId="17" xfId="0" applyFont="1" applyFill="1" applyBorder="1" applyAlignment="1">
      <alignment wrapText="1"/>
    </xf>
    <xf numFmtId="0" fontId="23" fillId="5" borderId="0" xfId="0" applyFont="1" applyFill="1" applyAlignment="1">
      <alignment wrapText="1" shrinkToFit="1"/>
    </xf>
    <xf numFmtId="0" fontId="9" fillId="3" borderId="29" xfId="0" applyFont="1" applyFill="1" applyBorder="1"/>
    <xf numFmtId="0" fontId="9" fillId="3" borderId="30" xfId="0" applyFont="1" applyFill="1" applyBorder="1"/>
    <xf numFmtId="0" fontId="0" fillId="3" borderId="30" xfId="0" applyFill="1" applyBorder="1"/>
    <xf numFmtId="0" fontId="9" fillId="3" borderId="31" xfId="0" applyFont="1" applyFill="1" applyBorder="1"/>
    <xf numFmtId="0" fontId="9" fillId="3" borderId="32" xfId="0" applyFont="1" applyFill="1" applyBorder="1"/>
    <xf numFmtId="0" fontId="14" fillId="0" borderId="29" xfId="0" applyFont="1" applyBorder="1" applyAlignment="1">
      <alignment vertical="top" wrapText="1"/>
    </xf>
    <xf numFmtId="0" fontId="14" fillId="0" borderId="30" xfId="0" applyFont="1" applyBorder="1" applyAlignment="1">
      <alignment vertical="top" wrapText="1"/>
    </xf>
    <xf numFmtId="0" fontId="14" fillId="0" borderId="31" xfId="0" applyFont="1" applyBorder="1" applyAlignment="1">
      <alignment vertical="top" wrapText="1"/>
    </xf>
    <xf numFmtId="0" fontId="14" fillId="0" borderId="32" xfId="0" applyFont="1" applyBorder="1" applyAlignment="1">
      <alignment vertical="top" wrapText="1"/>
    </xf>
    <xf numFmtId="0" fontId="14" fillId="2" borderId="30" xfId="0" applyFont="1" applyFill="1" applyBorder="1" applyAlignment="1">
      <alignment vertical="top" wrapText="1"/>
    </xf>
    <xf numFmtId="0" fontId="14" fillId="2" borderId="31" xfId="0" applyFont="1" applyFill="1" applyBorder="1" applyAlignment="1">
      <alignment vertical="top" wrapText="1"/>
    </xf>
    <xf numFmtId="0" fontId="9" fillId="2" borderId="31" xfId="0" applyFont="1" applyFill="1" applyBorder="1"/>
    <xf numFmtId="0" fontId="14" fillId="0" borderId="4" xfId="0" applyFont="1" applyBorder="1" applyAlignment="1">
      <alignment vertical="top" wrapText="1"/>
    </xf>
    <xf numFmtId="0" fontId="14" fillId="3" borderId="32" xfId="0" applyFont="1" applyFill="1" applyBorder="1" applyAlignment="1">
      <alignment vertical="top" wrapText="1"/>
    </xf>
    <xf numFmtId="0" fontId="14" fillId="0" borderId="33" xfId="0" applyFont="1" applyBorder="1" applyAlignment="1">
      <alignment vertical="top" wrapText="1"/>
    </xf>
    <xf numFmtId="0" fontId="0" fillId="3" borderId="29" xfId="0" applyFill="1" applyBorder="1"/>
    <xf numFmtId="0" fontId="0" fillId="3" borderId="31" xfId="0" applyFill="1" applyBorder="1"/>
    <xf numFmtId="0" fontId="0" fillId="3" borderId="32" xfId="0" applyFill="1" applyBorder="1"/>
    <xf numFmtId="0" fontId="9" fillId="3" borderId="31" xfId="0" applyFont="1" applyFill="1" applyBorder="1" applyAlignment="1">
      <alignment wrapText="1"/>
    </xf>
    <xf numFmtId="0" fontId="9" fillId="0" borderId="29" xfId="0" applyFont="1" applyBorder="1"/>
    <xf numFmtId="0" fontId="9" fillId="0" borderId="32" xfId="0" applyFont="1" applyBorder="1"/>
    <xf numFmtId="0" fontId="12" fillId="3" borderId="2" xfId="0" applyFont="1" applyFill="1" applyBorder="1"/>
    <xf numFmtId="0" fontId="9" fillId="3" borderId="12" xfId="0" applyFont="1" applyFill="1" applyBorder="1"/>
    <xf numFmtId="0" fontId="14" fillId="0" borderId="12" xfId="0" applyFont="1" applyBorder="1" applyAlignment="1">
      <alignment vertical="top" wrapText="1"/>
    </xf>
    <xf numFmtId="0" fontId="14" fillId="2" borderId="12" xfId="0" applyFont="1" applyFill="1" applyBorder="1" applyAlignment="1">
      <alignment vertical="top" wrapText="1"/>
    </xf>
    <xf numFmtId="0" fontId="9" fillId="2" borderId="12" xfId="0" applyFont="1" applyFill="1" applyBorder="1"/>
    <xf numFmtId="0" fontId="14" fillId="3" borderId="12" xfId="0" applyFont="1" applyFill="1" applyBorder="1" applyAlignment="1">
      <alignment vertical="top" wrapText="1"/>
    </xf>
    <xf numFmtId="0" fontId="9" fillId="3" borderId="12" xfId="0" applyFont="1" applyFill="1" applyBorder="1" applyAlignment="1">
      <alignment wrapText="1"/>
    </xf>
    <xf numFmtId="0" fontId="9" fillId="0" borderId="12" xfId="0" applyFont="1" applyBorder="1"/>
  </cellXfs>
  <cellStyles count="8">
    <cellStyle name="Hyperlink" xfId="4" xr:uid="{1C368D13-A459-42C5-8023-CC6F5E8BB452}"/>
    <cellStyle name="Normal" xfId="0" builtinId="0"/>
    <cellStyle name="Normal 2 2 2" xfId="6" xr:uid="{A7D2F67A-DBDC-4943-9A7A-B9877E8590F1}"/>
    <cellStyle name="Normal 4" xfId="7" xr:uid="{DA3A2EAC-9E55-4FAC-939C-E037B0C4030A}"/>
    <cellStyle name="Normal 4 2" xfId="1" xr:uid="{D7EB9819-2A9F-436D-BAF1-814561D658D8}"/>
    <cellStyle name="Normal 4 2 2" xfId="3" xr:uid="{FCED9B16-DC44-45BF-93D0-6C68666C930F}"/>
    <cellStyle name="Normal 6" xfId="2" xr:uid="{7B1562EF-9CAC-4354-82C6-32BB931B6C9A}"/>
    <cellStyle name="Normal 8 3 2" xfId="5" xr:uid="{9C7455B1-DE2F-4120-B9E0-EF6E573003E4}"/>
  </cellStyles>
  <dxfs count="27">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aprec.sharepoint.com/Users/audiberta/Downloads/PROJET_WALLIS_CRP_Collecte_Achats_V0.2%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2)"/>
      <sheetName val="Instructions"/>
      <sheetName val="Sommaire"/>
      <sheetName val="Kaora - Mise à jour"/>
      <sheetName val="Listes de valeurs"/>
      <sheetName val="Flux des UO d'achat"/>
      <sheetName val="Nomenclature des achats"/>
      <sheetName val="Formulaires Intelligents"/>
      <sheetName val="Champs complémentaires"/>
      <sheetName val="Lieux de livraison"/>
      <sheetName val="Unités de mesure"/>
      <sheetName val="Type de lignes"/>
      <sheetName val="Tolérance de réception"/>
      <sheetName val="Approbation fournisseur "/>
      <sheetName val="Approbation demande d'achat"/>
      <sheetName val="Articles"/>
      <sheetName val="Profils utilisateurs &amp; N+1"/>
      <sheetName val="Spécialités Acheteurs"/>
    </sheetNames>
    <sheetDataSet>
      <sheetData sheetId="0"/>
      <sheetData sheetId="1"/>
      <sheetData sheetId="2"/>
      <sheetData sheetId="3"/>
      <sheetData sheetId="4">
        <row r="2">
          <cell r="A2">
            <v>0</v>
          </cell>
          <cell r="B2" t="str">
            <v>CRP1</v>
          </cell>
          <cell r="E2" t="str">
            <v>Oui</v>
          </cell>
          <cell r="F2" t="str">
            <v>Numérique</v>
          </cell>
          <cell r="G2" t="str">
            <v>Liste de valeurs</v>
          </cell>
          <cell r="H2" t="str">
            <v>Lecture seule</v>
          </cell>
          <cell r="I2" t="str">
            <v>Fournisseur - niveau tiers</v>
          </cell>
        </row>
        <row r="3">
          <cell r="A3">
            <v>10</v>
          </cell>
          <cell r="B3" t="str">
            <v>CRP2</v>
          </cell>
          <cell r="E3" t="str">
            <v>Non</v>
          </cell>
          <cell r="F3" t="str">
            <v>Alphanumérique</v>
          </cell>
          <cell r="G3" t="str">
            <v>Champ texte</v>
          </cell>
          <cell r="H3" t="str">
            <v>Lecture et écriture</v>
          </cell>
          <cell r="I3" t="str">
            <v>Fournisseur - niveau adresse</v>
          </cell>
        </row>
        <row r="4">
          <cell r="A4">
            <v>20</v>
          </cell>
          <cell r="F4" t="str">
            <v>Date</v>
          </cell>
          <cell r="I4" t="str">
            <v>Fournisseur - niveau site</v>
          </cell>
        </row>
        <row r="5">
          <cell r="A5">
            <v>30</v>
          </cell>
          <cell r="I5" t="str">
            <v>Commande - en-tête</v>
          </cell>
        </row>
        <row r="6">
          <cell r="A6">
            <v>40</v>
          </cell>
          <cell r="I6" t="str">
            <v>Commande - ligne</v>
          </cell>
        </row>
        <row r="7">
          <cell r="A7">
            <v>50</v>
          </cell>
        </row>
        <row r="8">
          <cell r="A8">
            <v>60</v>
          </cell>
        </row>
        <row r="9">
          <cell r="A9">
            <v>70</v>
          </cell>
        </row>
        <row r="10">
          <cell r="A10">
            <v>80</v>
          </cell>
        </row>
        <row r="11">
          <cell r="A11">
            <v>90</v>
          </cell>
        </row>
        <row r="12">
          <cell r="A12">
            <v>100</v>
          </cell>
        </row>
        <row r="13">
          <cell r="A13" t="str">
            <v>N/A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eur" refreshedDate="45051.588405555558" createdVersion="6" refreshedVersion="6" minRefreshableVersion="3" recordCount="1581" xr:uid="{31C0F9B0-CC78-4E67-89C6-E338482CE78A}">
  <cacheSource type="worksheet">
    <worksheetSource ref="A1:Q1557" sheet="Nomenclature Finale"/>
  </cacheSource>
  <cacheFields count="25">
    <cacheField name="Codification " numFmtId="0">
      <sharedItems containsSemiMixedTypes="0" containsString="0" containsNumber="1" containsInteger="1" minValue="101001000" maxValue="367002000"/>
    </cacheField>
    <cacheField name=" Famille" numFmtId="0">
      <sharedItems/>
    </cacheField>
    <cacheField name=" Famille (Sans les accents)" numFmtId="0">
      <sharedItems/>
    </cacheField>
    <cacheField name=" Famille (Nom propre)" numFmtId="0">
      <sharedItems/>
    </cacheField>
    <cacheField name=" Famille (Sans Espace)" numFmtId="0">
      <sharedItems/>
    </cacheField>
    <cacheField name="Catégorie" numFmtId="0">
      <sharedItems/>
    </cacheField>
    <cacheField name="Catégorie (Sans les accents)" numFmtId="0">
      <sharedItems/>
    </cacheField>
    <cacheField name="Catégorie (Nom propre)" numFmtId="0">
      <sharedItems/>
    </cacheField>
    <cacheField name="Catégorie (Sans Espace)" numFmtId="0">
      <sharedItems/>
    </cacheField>
    <cacheField name="Article" numFmtId="0">
      <sharedItems containsBlank="1"/>
    </cacheField>
    <cacheField name="Codification - Revu VMI" numFmtId="0">
      <sharedItems containsSemiMixedTypes="0" containsString="0" containsNumber="1" containsInteger="1" minValue="101001000" maxValue="367002000" count="815">
        <n v="255001000"/>
        <n v="255002000"/>
        <n v="255017001"/>
        <n v="255029000"/>
        <n v="242001000"/>
        <n v="261002000"/>
        <n v="261002001"/>
        <n v="261002002"/>
        <n v="261002003"/>
        <n v="245001001"/>
        <n v="245001002"/>
        <n v="245001003"/>
        <n v="245001004"/>
        <n v="245001005"/>
        <n v="245001006"/>
        <n v="249001000"/>
        <n v="249002000"/>
        <n v="249003000"/>
        <n v="248004000"/>
        <n v="252002000"/>
        <n v="252003000"/>
        <n v="251002000"/>
        <n v="251003000"/>
        <n v="251004000"/>
        <n v="251005000"/>
        <n v="251006000"/>
        <n v="252001000"/>
        <n v="261005000"/>
        <n v="261005001"/>
        <n v="261005002"/>
        <n v="261005003"/>
        <n v="261005004"/>
        <n v="261005005"/>
        <n v="265001000"/>
        <n v="265002000"/>
        <n v="264001000"/>
        <n v="255015000"/>
        <n v="255016000"/>
        <n v="252004000"/>
        <n v="252004001"/>
        <n v="252004002"/>
        <n v="252004003"/>
        <n v="258001000"/>
        <n v="258003000"/>
        <n v="258002000"/>
        <n v="258004000"/>
        <n v="142001000"/>
        <n v="252005000"/>
        <n v="252006000"/>
        <n v="264002000"/>
        <n v="252007000"/>
        <n v="252008000"/>
        <n v="262003000"/>
        <n v="262002000"/>
        <n v="252009000"/>
        <n v="259018000"/>
        <n v="252010000"/>
        <n v="252011000"/>
        <n v="252012000"/>
        <n v="252013000"/>
        <n v="252014000"/>
        <n v="248002000"/>
        <n v="253001000"/>
        <n v="253002000"/>
        <n v="253003000"/>
        <n v="253004000"/>
        <n v="253005000"/>
        <n v="253006000"/>
        <n v="253007000"/>
        <n v="253008000"/>
        <n v="253009000"/>
        <n v="253010000"/>
        <n v="253011000"/>
        <n v="253012000"/>
        <n v="253013000"/>
        <n v="253014000"/>
        <n v="253015000"/>
        <n v="253016000"/>
        <n v="253017000"/>
        <n v="128002000"/>
        <n v="128001000"/>
        <n v="126001000"/>
        <n v="113010000"/>
        <n v="119001000"/>
        <n v="119002000"/>
        <n v="119003000"/>
        <n v="119004000"/>
        <n v="119005000"/>
        <n v="119006000"/>
        <n v="105001000"/>
        <n v="105002000"/>
        <n v="105003000"/>
        <n v="105004001"/>
        <n v="145001000"/>
        <n v="132001000"/>
        <n v="132001001"/>
        <n v="110001000"/>
        <n v="257001001"/>
        <n v="257001000"/>
        <n v="257001002"/>
        <n v="257001003"/>
        <n v="257001004"/>
        <n v="257001005"/>
        <n v="257001006"/>
        <n v="257001007"/>
        <n v="259001000"/>
        <n v="138009000"/>
        <n v="117007000"/>
        <n v="113001000"/>
        <n v="105004000"/>
        <n v="124005000"/>
        <n v="141027000"/>
        <n v="141028000"/>
        <n v="141029000"/>
        <n v="141030000"/>
        <n v="141031000"/>
        <n v="141032000"/>
        <n v="120004000"/>
        <n v="105005000"/>
        <n v="113002000"/>
        <n v="113003000"/>
        <n v="138008000"/>
        <n v="105006000"/>
        <n v="105008000"/>
        <n v="105009000"/>
        <n v="127001000"/>
        <n v="123001000"/>
        <n v="243001000"/>
        <n v="113006000"/>
        <n v="114007000"/>
        <n v="113007000"/>
        <n v="113004000"/>
        <n v="113009000"/>
        <n v="113016000"/>
        <n v="113008000"/>
        <n v="117002000"/>
        <n v="127002000"/>
        <n v="127003000"/>
        <n v="119007000"/>
        <n v="119008001"/>
        <n v="119009000"/>
        <n v="119010000"/>
        <n v="119011000"/>
        <n v="119012000"/>
        <n v="126002000"/>
        <n v="126003000"/>
        <n v="126004000"/>
        <n v="107001000"/>
        <n v="119013001"/>
        <n v="261003000"/>
        <n v="141033000"/>
        <n v="141034000"/>
        <n v="141035000"/>
        <n v="112001000"/>
        <n v="112002000"/>
        <n v="112004000"/>
        <n v="112003000"/>
        <n v="112005000"/>
        <n v="112007000"/>
        <n v="112006000"/>
        <n v="113017000"/>
        <n v="113018000"/>
        <n v="113012000"/>
        <n v="113012001"/>
        <n v="113012002"/>
        <n v="102003000"/>
        <n v="102004000"/>
        <n v="245001007"/>
        <n v="113020000"/>
        <n v="115001000"/>
        <n v="115001002"/>
        <n v="115001001"/>
        <n v="115001003"/>
        <n v="126005000"/>
        <n v="138009001"/>
        <n v="138009002"/>
        <n v="138009003"/>
        <n v="138009004"/>
        <n v="109001000"/>
        <n v="125010000"/>
        <n v="125003000"/>
        <n v="124001000"/>
        <n v="124002000"/>
        <n v="116001000"/>
        <n v="116002000"/>
        <n v="117003000"/>
        <n v="119014000"/>
        <n v="126006000"/>
        <n v="126007000"/>
        <n v="126008000"/>
        <n v="126010000"/>
        <n v="126011000"/>
        <n v="126012000"/>
        <n v="257002000"/>
        <n v="250001000"/>
        <n v="128004000"/>
        <n v="250001002"/>
        <n v="250001003"/>
        <n v="250001001"/>
        <n v="250001004"/>
        <n v="113011000"/>
        <n v="122001000"/>
        <n v="123001001"/>
        <n v="123001002"/>
        <n v="123001003"/>
        <n v="123002000"/>
        <n v="123001004"/>
        <n v="116003000"/>
        <n v="117006000"/>
        <n v="137001000"/>
        <n v="137001001"/>
        <n v="137001002"/>
        <n v="137001003"/>
        <n v="117005000"/>
        <n v="248001000"/>
        <n v="120005000"/>
        <n v="141036000"/>
        <n v="141001000"/>
        <n v="132001002"/>
        <n v="143001000"/>
        <n v="141002000"/>
        <n v="141003000"/>
        <n v="142002000"/>
        <n v="132001003"/>
        <n v="141004000"/>
        <n v="141005000"/>
        <n v="141006000"/>
        <n v="119015000"/>
        <n v="257003000"/>
        <n v="125004000"/>
        <n v="126013000"/>
        <n v="105010000"/>
        <n v="105011000"/>
        <n v="105011001"/>
        <n v="105012000"/>
        <n v="105013000"/>
        <n v="105014000"/>
        <n v="105015000"/>
        <n v="105016000"/>
        <n v="105017000"/>
        <n v="105018000"/>
        <n v="126014000"/>
        <n v="126014001"/>
        <n v="126014002"/>
        <n v="126014003"/>
        <n v="126014004"/>
        <n v="126014005"/>
        <n v="126015000"/>
        <n v="126016000"/>
        <n v="126017000"/>
        <n v="105019000"/>
        <n v="255003000"/>
        <n v="255004000"/>
        <n v="255006000"/>
        <n v="255007000"/>
        <n v="255005000"/>
        <n v="255008000"/>
        <n v="255009000"/>
        <n v="255010000"/>
        <n v="125005000"/>
        <n v="125006000"/>
        <n v="125007000"/>
        <n v="105019001"/>
        <n v="105020000"/>
        <n v="105021000"/>
        <n v="257004000"/>
        <n v="257005000"/>
        <n v="257006000"/>
        <n v="257007000"/>
        <n v="257008000"/>
        <n v="124005001"/>
        <n v="110002000"/>
        <n v="105022000"/>
        <n v="105023000"/>
        <n v="105030000"/>
        <n v="127004000"/>
        <n v="125008000"/>
        <n v="125008001"/>
        <n v="125008002"/>
        <n v="125009000"/>
        <n v="105024000"/>
        <n v="126018000"/>
        <n v="126019000"/>
        <n v="119016000"/>
        <n v="119017000"/>
        <n v="119018000"/>
        <n v="119019000"/>
        <n v="119020000"/>
        <n v="119021000"/>
        <n v="119022000"/>
        <n v="119023000"/>
        <n v="140001000"/>
        <n v="119024000"/>
        <n v="119025000"/>
        <n v="119026000"/>
        <n v="113015000"/>
        <n v="105025000"/>
        <n v="105025001"/>
        <n v="256003000"/>
        <n v="256001000"/>
        <n v="256002000"/>
        <n v="256004000"/>
        <n v="126020000"/>
        <n v="126021000"/>
        <n v="126023000"/>
        <n v="127009000"/>
        <n v="127010000"/>
        <n v="127012000"/>
        <n v="127005000"/>
        <n v="126024000"/>
        <n v="127006000"/>
        <n v="127008000"/>
        <n v="126025000"/>
        <n v="126026000"/>
        <n v="119027000"/>
        <n v="119027001"/>
        <n v="119028000"/>
        <n v="119029000"/>
        <n v="141007000"/>
        <n v="119030000"/>
        <n v="119031000"/>
        <n v="119032000"/>
        <n v="143002000"/>
        <n v="127011000"/>
        <n v="144001000"/>
        <n v="119033000"/>
        <n v="119034000"/>
        <n v="262001000"/>
        <n v="263001000"/>
        <n v="138001000"/>
        <n v="138008001"/>
        <n v="138001001"/>
        <n v="138008002"/>
        <n v="113001021"/>
        <n v="113001022"/>
        <n v="126027000"/>
        <n v="126028000"/>
        <n v="129001000"/>
        <n v="119035000"/>
        <n v="119036000"/>
        <n v="261006000"/>
        <n v="113005000"/>
        <n v="105026000"/>
        <n v="105027000"/>
        <n v="131001000"/>
        <n v="134001000"/>
        <n v="105028000"/>
        <n v="105029000"/>
        <n v="105031000"/>
        <n v="105032000"/>
        <n v="105033000"/>
        <n v="105034000"/>
        <n v="105036000"/>
        <n v="105037000"/>
        <n v="105038000"/>
        <n v="105039000"/>
        <n v="105040000"/>
        <n v="105041000"/>
        <n v="105042000"/>
        <n v="105043000"/>
        <n v="105044000"/>
        <n v="105045000"/>
        <n v="105046000"/>
        <n v="105047000"/>
        <n v="105048000"/>
        <n v="105049000"/>
        <n v="105050000"/>
        <n v="105051000"/>
        <n v="105052000"/>
        <n v="105053000"/>
        <n v="105054000"/>
        <n v="105055000"/>
        <n v="105056000"/>
        <n v="105057000"/>
        <n v="105058000"/>
        <n v="124007000"/>
        <n v="126029000"/>
        <n v="255018000"/>
        <n v="255019000"/>
        <n v="255020000"/>
        <n v="255021000"/>
        <n v="255022000"/>
        <n v="255023000"/>
        <n v="255024000"/>
        <n v="255028000"/>
        <n v="255025000"/>
        <n v="255026000"/>
        <n v="255027000"/>
        <n v="259006000"/>
        <n v="259008000"/>
        <n v="259002000"/>
        <n v="259004000"/>
        <n v="259003000"/>
        <n v="259005000"/>
        <n v="259010000"/>
        <n v="259013000"/>
        <n v="259012000"/>
        <n v="259011000"/>
        <n v="259007000"/>
        <n v="259017000"/>
        <n v="259009000"/>
        <n v="259015000"/>
        <n v="259016000"/>
        <n v="259014000"/>
        <n v="131002000"/>
        <n v="140002000"/>
        <n v="124003000"/>
        <n v="124004000"/>
        <n v="124006000"/>
        <n v="257009000"/>
        <n v="113021000"/>
        <n v="136001000"/>
        <n v="136002000"/>
        <n v="136006000"/>
        <n v="136003000"/>
        <n v="136004000"/>
        <n v="136005000"/>
        <n v="257010000"/>
        <n v="257010001"/>
        <n v="257010002"/>
        <n v="257010003"/>
        <n v="126030000"/>
        <n v="126031000"/>
        <n v="367002000"/>
        <n v="127013000"/>
        <n v="127014000"/>
        <n v="255013000"/>
        <n v="255014000"/>
        <n v="255012000"/>
        <n v="255011000"/>
        <n v="255011001"/>
        <n v="255011002"/>
        <n v="125001000"/>
        <n v="125001001"/>
        <n v="125011000"/>
        <n v="125011001"/>
        <n v="138005000"/>
        <n v="263002000"/>
        <n v="137002000"/>
        <n v="255030000"/>
        <n v="255032000"/>
        <n v="255031000"/>
        <n v="255035000"/>
        <n v="255036000"/>
        <n v="255037000"/>
        <n v="255033000"/>
        <n v="255034000"/>
        <n v="138010000"/>
        <n v="105059000"/>
        <n v="105060000"/>
        <n v="105061000"/>
        <n v="105062000"/>
        <n v="130005000"/>
        <n v="121009000"/>
        <n v="119037000"/>
        <n v="119038000"/>
        <n v="140002001"/>
        <n v="140002002"/>
        <n v="140002003"/>
        <n v="141008000"/>
        <n v="126032000"/>
        <n v="126033000"/>
        <n v="126034000"/>
        <n v="126035000"/>
        <n v="126036000"/>
        <n v="126037000"/>
        <n v="140003000"/>
        <n v="140004000"/>
        <n v="120006000"/>
        <n v="126038000"/>
        <n v="126039000"/>
        <n v="126040000"/>
        <n v="119039000"/>
        <n v="119039001"/>
        <n v="126041000"/>
        <n v="126042000"/>
        <n v="126043000"/>
        <n v="126044000"/>
        <n v="126045000"/>
        <n v="126046000"/>
        <n v="126047000"/>
        <n v="126048000"/>
        <n v="107002000"/>
        <n v="107003000"/>
        <n v="107004000"/>
        <n v="126049000"/>
        <n v="107005000"/>
        <n v="107006000"/>
        <n v="108001000"/>
        <n v="126050000"/>
        <n v="126051000"/>
        <n v="126052000"/>
        <n v="126053000"/>
        <n v="126054000"/>
        <n v="126055000"/>
        <n v="126056000"/>
        <n v="135001000"/>
        <n v="139001000"/>
        <n v="126057000"/>
        <n v="128003000"/>
        <n v="266001000"/>
        <n v="266002000"/>
        <n v="266003000"/>
        <n v="266004000"/>
        <n v="113013000"/>
        <n v="141009000"/>
        <n v="141010000"/>
        <n v="367001000"/>
        <n v="126058000"/>
        <n v="126059000"/>
        <n v="126060000"/>
        <n v="126061000"/>
        <n v="126062000"/>
        <n v="126063000"/>
        <n v="126064000"/>
        <n v="126065000"/>
        <n v="126066000"/>
        <n v="126067000"/>
        <n v="141011000"/>
        <n v="117001000"/>
        <n v="117004000"/>
        <n v="117004001"/>
        <n v="118003000"/>
        <n v="118005000"/>
        <n v="118005001"/>
        <n v="118004000"/>
        <n v="118001000"/>
        <n v="118002000"/>
        <n v="103001000"/>
        <n v="138003000"/>
        <n v="138004000"/>
        <n v="138002000"/>
        <n v="261007000"/>
        <n v="138006000"/>
        <n v="138007000"/>
        <n v="246001000"/>
        <n v="246002000"/>
        <n v="251007000"/>
        <n v="260001000"/>
        <n v="254003000"/>
        <n v="254004000"/>
        <n v="261008000"/>
        <n v="261004000"/>
        <n v="244001000"/>
        <n v="247001000"/>
        <n v="101001000"/>
        <n v="141012000"/>
        <n v="102002000"/>
        <n v="141013000"/>
        <n v="141014000"/>
        <n v="141015000"/>
        <n v="141016000"/>
        <n v="141017000"/>
        <n v="141018000"/>
        <n v="141019000"/>
        <n v="141020000"/>
        <n v="102005000"/>
        <n v="126068000"/>
        <n v="127007000"/>
        <n v="149001000"/>
        <n v="144001001"/>
        <n v="144001002"/>
        <n v="146001000"/>
        <n v="144002000"/>
        <n v="108002000"/>
        <n v="144002001"/>
        <n v="142003000"/>
        <n v="142004000"/>
        <n v="146002000"/>
        <n v="144001003"/>
        <n v="142005000"/>
        <n v="144002002"/>
        <n v="144002003"/>
        <n v="144002004"/>
        <n v="144002005"/>
        <n v="148001000"/>
        <n v="145002000"/>
        <n v="148002000"/>
        <n v="245001008"/>
        <n v="148003000"/>
        <n v="245001009"/>
        <n v="144007000"/>
        <n v="145003000"/>
        <n v="149001001"/>
        <n v="147001000"/>
        <n v="146003000"/>
        <n v="142006000"/>
        <n v="245001010"/>
        <n v="145004000"/>
        <n v="144003000"/>
        <n v="149001002"/>
        <n v="144003001"/>
        <n v="144001004"/>
        <n v="144003002"/>
        <n v="144003003"/>
        <n v="144003004"/>
        <n v="147002000"/>
        <n v="148004000"/>
        <n v="144003005"/>
        <n v="144003006"/>
        <n v="144004000"/>
        <n v="144004001"/>
        <n v="142007000"/>
        <n v="144006005"/>
        <n v="144006004"/>
        <n v="144004002"/>
        <n v="148005000"/>
        <n v="142008000"/>
        <n v="144006000"/>
        <n v="144004003"/>
        <n v="142009000"/>
        <n v="144001005"/>
        <n v="144004004"/>
        <n v="148006000"/>
        <n v="143003000"/>
        <n v="143004000"/>
        <n v="143005000"/>
        <n v="143006000"/>
        <n v="143007000"/>
        <n v="142010000"/>
        <n v="145005000"/>
        <n v="148007000"/>
        <n v="144001006"/>
        <n v="144007001"/>
        <n v="141021000"/>
        <n v="147003000"/>
        <n v="142011000"/>
        <n v="148008000"/>
        <n v="144005000"/>
        <n v="145006000"/>
        <n v="148009000"/>
        <n v="145007000"/>
        <n v="144005001"/>
        <n v="148010000"/>
        <n v="149001003"/>
        <n v="252004004"/>
        <n v="145008000"/>
        <n v="142012000"/>
        <n v="148011000"/>
        <n v="144001007"/>
        <n v="145009000"/>
        <n v="146004000"/>
        <n v="147004000"/>
        <n v="141022000"/>
        <n v="141023000"/>
        <n v="145010000"/>
        <n v="149001004"/>
        <n v="146005000"/>
        <n v="144001008"/>
        <n v="141024000"/>
        <n v="145011000"/>
        <n v="148012000"/>
        <n v="141025000"/>
        <n v="142013000"/>
        <n v="141026000"/>
        <n v="144001009"/>
        <n v="149001005"/>
        <n v="144006001"/>
        <n v="144005002"/>
        <n v="149001006"/>
        <n v="144007004"/>
        <n v="149001007"/>
        <n v="145012000"/>
        <n v="146006000"/>
        <n v="149001008"/>
        <n v="149001009"/>
        <n v="149001010"/>
        <n v="147005000"/>
        <n v="148013000"/>
        <n v="149001011"/>
        <n v="142014000"/>
        <n v="146007000"/>
        <n v="149001012"/>
        <n v="142015000"/>
        <n v="142016000"/>
        <n v="149001013"/>
        <n v="149001014"/>
        <n v="149001015"/>
        <n v="148014000"/>
        <n v="144001010"/>
        <n v="144007002"/>
        <n v="149001016"/>
        <n v="149001017"/>
        <n v="149001018"/>
        <n v="147006000"/>
        <n v="144001011"/>
        <n v="144006002"/>
        <n v="149002000"/>
        <n v="145013000"/>
        <n v="149002001"/>
        <n v="148015000"/>
        <n v="145014000"/>
        <n v="145015000"/>
        <n v="146008000"/>
        <n v="145016000"/>
        <n v="142017000"/>
        <n v="144001012"/>
        <n v="146009000"/>
        <n v="146010000"/>
        <n v="136007000"/>
        <n v="136008000"/>
        <n v="136009000"/>
        <n v="144001013"/>
        <n v="147007000"/>
        <n v="144009000"/>
        <n v="144009001"/>
        <n v="148016000"/>
        <n v="144001014"/>
        <n v="144005003"/>
        <n v="144009002"/>
        <n v="149002002"/>
        <n v="149002003"/>
        <n v="145017000"/>
        <n v="142018000"/>
        <n v="144009003"/>
        <n v="146011000"/>
        <n v="145018000"/>
        <n v="149002004"/>
        <n v="148017000"/>
        <n v="144007003"/>
        <n v="144006003"/>
        <n v="148018000"/>
        <n v="144001015"/>
        <n v="144009004"/>
        <n v="145019000"/>
        <n v="142019000"/>
        <n v="144009005"/>
        <n v="145020000"/>
        <n v="144009006"/>
        <n v="146012000"/>
        <n v="142020000"/>
        <n v="148019000"/>
        <n v="145021000"/>
        <n v="145022000"/>
        <n v="146013000"/>
        <n v="144009007"/>
        <n v="144009008"/>
        <n v="144009009"/>
        <n v="144009010"/>
        <n v="144003007"/>
        <n v="119040000"/>
        <n v="150001000"/>
        <n v="150001001"/>
        <n v="150001002"/>
        <n v="150001003"/>
        <n v="150001004"/>
        <n v="150001005"/>
        <n v="150001006"/>
        <n v="150001007"/>
        <n v="150001008"/>
        <n v="150003000"/>
        <n v="150003001"/>
        <n v="150003002"/>
        <n v="150003003"/>
        <n v="150003004"/>
        <n v="150003005"/>
        <n v="150003006"/>
        <n v="150003007"/>
        <n v="150003008"/>
        <n v="150003009"/>
        <n v="150003010"/>
        <n v="150003011"/>
        <n v="144008000"/>
        <n v="144008001"/>
        <n v="144008002"/>
        <n v="144008003"/>
        <n v="150003012"/>
        <n v="151001000"/>
        <n v="151002000"/>
        <n v="151003000"/>
        <n v="151004000"/>
        <n v="151005000"/>
        <n v="151006000"/>
        <n v="151007000"/>
        <n v="151008000"/>
        <n v="151009000"/>
        <n v="151010000"/>
        <n v="151011000"/>
        <n v="151012000"/>
        <n v="151013000"/>
        <n v="150001009"/>
        <n v="150001010"/>
        <n v="150001011"/>
        <n v="150001012"/>
        <n v="150001013"/>
        <n v="150001014"/>
        <n v="150001015"/>
        <n v="150001016"/>
        <n v="151014000"/>
        <n v="150001017"/>
        <n v="144008004"/>
        <n v="144008005"/>
        <n v="149002005"/>
        <n v="144008006"/>
        <n v="149002006"/>
        <n v="150001018"/>
        <n v="149003000"/>
        <n v="149003001"/>
        <n v="149003002"/>
        <n v="149003003"/>
        <n v="149003004"/>
        <n v="149004000"/>
        <n v="126069000"/>
        <n v="126070000"/>
        <n v="126071000"/>
        <n v="126072000"/>
        <n v="126073000"/>
        <n v="136010000"/>
        <n v="136011000"/>
        <n v="136012000"/>
        <n v="140002004"/>
        <n v="150002000"/>
        <n v="150003013"/>
        <n v="151015000"/>
        <n v="150003014"/>
      </sharedItems>
    </cacheField>
    <cacheField name=" Famille - Revu VMI" numFmtId="0">
      <sharedItems count="67">
        <s v="2. Informatique"/>
        <s v="2. Controles Et Analyses Reglementaires"/>
        <s v="2. Ressources Humaines"/>
        <s v="2. Equipement De Bureau"/>
        <s v="2. Epi"/>
        <s v="2. Facility Management"/>
        <s v="2. Evenementiel"/>
        <s v="2. Vetements De Travail"/>
        <s v="2. Messagerie"/>
        <s v="1. Chaudiere Uve"/>
        <s v="2. Restauration"/>
        <s v="2. Prestations Intellectuelles"/>
        <s v="2. Flotte Automobile"/>
        <s v="1. Fourniture Industrielle"/>
        <s v="1. Equipement Industriel"/>
        <s v="1. Contenants"/>
        <s v="1. Engins"/>
        <s v="1. Poids Lourds"/>
        <s v="1. Four Uve"/>
        <s v="1. Produits Chimiques"/>
        <s v="1. Consommables Plastiques"/>
        <s v="2. Marketing Et Communication"/>
        <s v="1. Sous Traitance"/>
        <s v="1. Energie"/>
        <s v="1. Instrument De Mesure"/>
        <s v="1. Genie Civil"/>
        <s v="1. Equipement Isdnd"/>
        <s v="1. Machine Production Plastique"/>
        <s v="1. Filet Anti Envol"/>
        <s v="2. Cadeaux Clients"/>
        <s v="1. Compacteur"/>
        <s v="1. Constructions Modulaires"/>
        <s v="2. Etudes"/>
        <s v="1. Cuve"/>
        <s v="1. Consommables"/>
        <s v="1. Lubrifiant"/>
        <s v="1. Emballage"/>
        <s v="2. Equipement De Securite"/>
        <s v="1. Fil De Fer"/>
        <s v="1. Semi-Remorque"/>
        <s v="1. Electricite, Automates Et Instrumentation"/>
        <s v="1. Transport"/>
        <s v="2. Loyers"/>
        <s v="1. Equipement Uve"/>
        <s v="2. Sponsoring/ Mecenat"/>
        <s v="1. Peinture"/>
        <s v="1. Pneumatique"/>
        <s v="1. Remorque"/>
        <s v="1. Securite"/>
        <s v="3. Matiere Premiere"/>
        <s v="1. Compresseur"/>
        <s v="1. Scie A Bobineaux"/>
        <s v="1. Station De Lavage"/>
        <s v="2. Voyages Et Deplacement"/>
        <s v="1. Animal"/>
        <s v="2. Documentation"/>
        <s v="2. Frais/ Redevance"/>
        <s v="2. Commissions"/>
        <s v="2. Dons Et Pourboires"/>
        <s v="1. Achats Marchandises - Negoce"/>
        <s v="1. Reception Et Manutention Des Dechets"/>
        <s v="1. Groupe Turbo-Alternateur"/>
        <s v="1. Traitement Des Fumees Uve"/>
        <s v="1. Reseau De Chaleur Uve"/>
        <s v="1. Equipement Industriel Annexe"/>
        <s v="1. Traitement Mecano-Biologique"/>
        <s v="1. Valorisation Biogaz"/>
      </sharedItems>
    </cacheField>
    <cacheField name="Catégorie - Revu VMI" numFmtId="0">
      <sharedItems/>
    </cacheField>
    <cacheField name="Acheteur" numFmtId="0">
      <sharedItems containsBlank="1"/>
    </cacheField>
    <cacheField name="Formulaire intéligent" numFmtId="0">
      <sharedItems containsBlank="1"/>
    </cacheField>
    <cacheField name="Code taxe " numFmtId="0">
      <sharedItems containsBlank="1"/>
    </cacheField>
    <cacheField name="Compte comptable_x000a_France " numFmtId="0">
      <sharedItems containsString="0" containsBlank="1" containsNumber="1" containsInteger="1" minValue="23903000" maxValue="65121000"/>
    </cacheField>
    <cacheField name="Crédit Bail" numFmtId="0">
      <sharedItems containsBlank="1"/>
    </cacheField>
    <cacheField name="Périmètre Paprec Assets" numFmtId="0">
      <sharedItems containsBlank="1"/>
    </cacheField>
    <cacheField name="Compte comptable FNP" numFmtId="0">
      <sharedItems containsString="0" containsBlank="1" containsNumber="1" containsInteger="1" minValue="40810000" maxValue="40840000"/>
    </cacheField>
    <cacheField name="Type de dépense" numFmtId="0">
      <sharedItems containsBlank="1"/>
    </cacheField>
    <cacheField name="Code SoUAs-catégorie immo" numFmtId="0">
      <sharedItems containsBlank="1"/>
    </cacheField>
    <cacheField name="Descriptif Sous-catégorie immo" numFmtId="0">
      <sharedItems containsBlank="1"/>
    </cacheField>
    <cacheField name="Flux" numFmtId="0">
      <sharedItems containsBlank="1"/>
    </cacheField>
    <cacheField name="Traité"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81">
  <r>
    <n v="255001001"/>
    <s v="2. Informatique"/>
    <s v="2. Informatique"/>
    <s v="2. Informatique"/>
    <s v="2. Informatique"/>
    <s v="Achat copieur"/>
    <s v="Achat copieur"/>
    <s v="Achat Copieur"/>
    <s v="Achat Copieur"/>
    <s v="Copieur multifonctions A4"/>
    <x v="0"/>
    <x v="0"/>
    <s v="Achat Copieur"/>
    <s v="Alicia DI ROSA"/>
    <s v="Informatique"/>
    <s v="IMMB-AC-DEB-FR"/>
    <n v="23918300"/>
    <s v="Fond propre"/>
    <s v="Non"/>
    <n v="40840000"/>
    <s v="Capex"/>
    <s v="NA045"/>
    <s v="NEUF MATERIEL DE BUREAU"/>
    <s v="F322"/>
    <s v="Oui"/>
  </r>
  <r>
    <n v="255001002"/>
    <s v="2. Informatique"/>
    <s v="2. Informatique"/>
    <s v="2. Informatique"/>
    <s v="2. Informatique"/>
    <s v="Achat copieur"/>
    <s v="Achat copieur"/>
    <s v="Achat Copieur"/>
    <s v="Achat Copieur"/>
    <s v="Copieur multifonctions A4/A3 "/>
    <x v="0"/>
    <x v="0"/>
    <s v="Achat Copieur"/>
    <s v="Alicia DI ROSA"/>
    <s v="Informatique"/>
    <s v="IMMB-AC-DEB-FR"/>
    <n v="23918300"/>
    <s v="Fond propre"/>
    <s v="Non"/>
    <n v="40840000"/>
    <s v="Capex"/>
    <s v="NA045"/>
    <s v="NEUF MATERIEL DE BUREAU"/>
    <s v="F322"/>
    <s v="Oui"/>
  </r>
  <r>
    <n v="255002001"/>
    <s v="2. Informatique"/>
    <s v="2. Informatique"/>
    <s v="2. Informatique"/>
    <s v="2. Informatique"/>
    <s v="Achat imprimante "/>
    <s v="Achat imprimante "/>
    <s v="Achat Imprimante "/>
    <s v="Achat Imprimante"/>
    <s v="Imprimante jet d'encre"/>
    <x v="1"/>
    <x v="0"/>
    <s v="Achat Imprimante"/>
    <s v="Alicia DI ROSA"/>
    <s v="Informatique"/>
    <s v="IMMB-AC-DEB-FR"/>
    <n v="23918300"/>
    <s v="Fond propre"/>
    <s v="Non"/>
    <n v="40840000"/>
    <s v="Capex"/>
    <s v="NA045"/>
    <s v="NEUF MATERIEL DE BUREAU"/>
    <s v="F322"/>
    <s v="Oui"/>
  </r>
  <r>
    <n v="255002002"/>
    <s v="2. Informatique"/>
    <s v="2. Informatique"/>
    <s v="2. Informatique"/>
    <s v="2. Informatique"/>
    <s v="Achat imprimante "/>
    <s v="Achat imprimante "/>
    <s v="Achat Imprimante "/>
    <s v="Achat Imprimante"/>
    <s v="Imprimante laser"/>
    <x v="1"/>
    <x v="0"/>
    <s v="Achat Imprimante"/>
    <s v="Alicia DI ROSA"/>
    <s v="Informatique"/>
    <s v="IMMB-AC-DEB-FR"/>
    <n v="23918300"/>
    <s v="Fond propre"/>
    <s v="Non"/>
    <n v="40840000"/>
    <s v="Capex"/>
    <s v="NA045"/>
    <s v="NEUF MATERIEL DE BUREAU"/>
    <s v="F322"/>
    <s v="Oui"/>
  </r>
  <r>
    <n v="255017001"/>
    <s v="2. Informatique"/>
    <s v="2. Informatique"/>
    <s v="2. Informatique"/>
    <s v="2. Informatique"/>
    <s v="Fournitures et consommables encrage"/>
    <s v="Fournitures et consommables encrage"/>
    <s v="Fournitures Et Consommables Encrage"/>
    <s v="Fournitures Et Consommables Encrage"/>
    <m/>
    <x v="2"/>
    <x v="0"/>
    <s v="Fournitures Et Consommables Encrage"/>
    <s v="Alicia DI ROSA"/>
    <s v="Informatique"/>
    <s v="NORB-AC-DEB-FR"/>
    <n v="60640000"/>
    <s v="Fond propre"/>
    <s v="Non"/>
    <n v="40810000"/>
    <s v="Opex "/>
    <m/>
    <m/>
    <m/>
    <s v="Oui"/>
  </r>
  <r>
    <n v="255029001"/>
    <s v="2. Informatique"/>
    <s v="2. Informatique"/>
    <s v="2. Informatique"/>
    <s v="2. Informatique"/>
    <s v="Maintenance copieur-Coût copie NB &amp; Couleur"/>
    <s v="Maintenance copieur-Cout copie NB &amp; Couleur"/>
    <s v="Maintenance Copieur-Cout Copie Nb &amp; Couleur"/>
    <s v="Maintenance Copieur-Cout Copie Nb &amp; Couleur"/>
    <m/>
    <x v="3"/>
    <x v="0"/>
    <s v="Maintenance Copieur-Cout Copie Nb &amp; Couleur"/>
    <s v="Alicia DI ROSA"/>
    <s v="Informatique"/>
    <s v="NORS-AC-ENC-FR"/>
    <n v="61561000"/>
    <s v="Fond propre"/>
    <s v="Non"/>
    <n v="40810000"/>
    <s v="Opex "/>
    <m/>
    <m/>
    <m/>
    <s v="Oui"/>
  </r>
  <r>
    <n v="242001000"/>
    <s v="2. Contrôles et analyses réglementaires"/>
    <s v="2. Controles et analyses reglementaires"/>
    <s v="2. Controles Et Analyses Reglementaires"/>
    <s v="2. Controles Et Analyses Reglementaires"/>
    <s v="Analyses et controles et equipement laboratoire"/>
    <s v="Analyses et controles et equipement laboratoire"/>
    <s v="Analyses Et Controles Et Equipement Laboratoire"/>
    <s v="Analyses Et Controles Et Equipement Laboratoire"/>
    <m/>
    <x v="4"/>
    <x v="1"/>
    <s v="Analyses Et Controles Et Equipement Laboratoire"/>
    <s v="Alicia DI ROSA"/>
    <s v="Contrôles et analyses réglementaires"/>
    <s v="NORS-AC-ENC-FR"/>
    <n v="61120000"/>
    <s v="Fond propre"/>
    <s v="Non"/>
    <n v="40810000"/>
    <s v="Opex "/>
    <m/>
    <m/>
    <m/>
    <s v="A revoir"/>
  </r>
  <r>
    <n v="261002001"/>
    <s v="2. Ressources Humaines"/>
    <s v="2. Ressources Humaines"/>
    <s v="2. Ressources Humaines"/>
    <s v="2. Ressources Humaines"/>
    <s v="Cabinet de recrutement-AM"/>
    <s v="Cabinet de recrutement-AM"/>
    <s v="Cabinet De Recrutement-Am"/>
    <s v="Cabinet De Recrutement-Am"/>
    <m/>
    <x v="5"/>
    <x v="2"/>
    <s v="Cabinet De Recrutement-Am"/>
    <s v="Alexandre MARTIN"/>
    <m/>
    <s v="NORS-AC-ENC-FR"/>
    <n v="62840000"/>
    <s v="Fond propre"/>
    <s v="Non"/>
    <n v="40810000"/>
    <s v="Opex "/>
    <m/>
    <m/>
    <m/>
    <s v="Oui"/>
  </r>
  <r>
    <n v="261002002"/>
    <s v="2. Ressources Humaines"/>
    <s v="2. Ressources Humaines"/>
    <s v="2. Ressources Humaines"/>
    <s v="2. Ressources Humaines"/>
    <s v="Cabinet de recrutement-Cadre"/>
    <s v="Cabinet de recrutement-Cadre"/>
    <s v="Cabinet De Recrutement-Cadre"/>
    <s v="Cabinet De Recrutement-Cadre"/>
    <m/>
    <x v="6"/>
    <x v="2"/>
    <s v="Cabinet De Recrutement-Cadre"/>
    <s v="Alexandre MARTIN"/>
    <m/>
    <s v="NORS-AC-ENC-FR"/>
    <n v="62840000"/>
    <s v="Fond propre"/>
    <s v="Non"/>
    <n v="40810000"/>
    <s v="Opex "/>
    <m/>
    <m/>
    <m/>
    <s v="Oui"/>
  </r>
  <r>
    <n v="261002003"/>
    <s v="2. Ressources Humaines"/>
    <s v="2. Ressources Humaines"/>
    <s v="2. Ressources Humaines"/>
    <s v="2. Ressources Humaines"/>
    <s v="Cabinet de recrutement-Cadre supérieur"/>
    <s v="Cabinet de recrutement-Cadre superieur"/>
    <s v="Cabinet De Recrutement-Cadre Superieur"/>
    <s v="Cabinet De Recrutement-Cadre Superieur"/>
    <m/>
    <x v="7"/>
    <x v="2"/>
    <s v="Cabinet De Recrutement-Cadre Superieur"/>
    <s v="Alexandre MARTIN"/>
    <m/>
    <s v="NORS-AC-ENC-FR"/>
    <n v="62840000"/>
    <s v="Fond propre"/>
    <s v="Non"/>
    <n v="40810000"/>
    <s v="Opex "/>
    <m/>
    <m/>
    <m/>
    <s v="Oui"/>
  </r>
  <r>
    <n v="261002004"/>
    <s v="2. Ressources Humaines"/>
    <s v="2. Ressources Humaines"/>
    <s v="2. Ressources Humaines"/>
    <s v="2. Ressources Humaines"/>
    <s v="Cabinet de recrutement-Employé"/>
    <s v="Cabinet de recrutement-Employe"/>
    <s v="Cabinet De Recrutement-Employe"/>
    <s v="Cabinet De Recrutement-Employe"/>
    <m/>
    <x v="8"/>
    <x v="2"/>
    <s v="Cabinet De Recrutement-Employe"/>
    <s v="Alexandre MARTIN"/>
    <m/>
    <s v="NORS-AC-ENC-FR"/>
    <n v="62840000"/>
    <s v="Fond propre"/>
    <s v="Non"/>
    <n v="40810000"/>
    <s v="Opex "/>
    <m/>
    <m/>
    <m/>
    <s v="Oui"/>
  </r>
  <r>
    <n v="245001001"/>
    <s v="2. Contrôles et analyses réglementaires"/>
    <s v="2. Controles et analyses reglementaires"/>
    <s v="2. Controles Et Analyses Reglementaires"/>
    <s v="2. Controles Et Analyses Reglementaires"/>
    <s v="Contrôles - Appareils de levage"/>
    <s v="Controles - Appareils de levage"/>
    <s v="Controles - Appareils De Levage"/>
    <s v="Controles - Appareils De Levage"/>
    <m/>
    <x v="9"/>
    <x v="1"/>
    <s v="Controles - Appareils De Levage"/>
    <s v="Thomas THEVENON"/>
    <s v="Maintenance"/>
    <s v="NORS-AC-ENC-FR"/>
    <n v="61120000"/>
    <s v="Fond propre"/>
    <s v="Non"/>
    <n v="40810000"/>
    <s v="Opex "/>
    <m/>
    <m/>
    <m/>
    <s v="Oui"/>
  </r>
  <r>
    <n v="245001002"/>
    <s v="2. Contrôles et analyses réglementaires"/>
    <s v="2. Controles et analyses reglementaires"/>
    <s v="2. Controles Et Analyses Reglementaires"/>
    <s v="2. Controles Et Analyses Reglementaires"/>
    <s v="Contrôles - Ascenseurs et monte-charges"/>
    <s v="Controles - Ascenseurs et monte-charges"/>
    <s v="Controles - Ascenseurs Et Monte-Charges"/>
    <s v="Controles - Ascenseurs Et Monte-Charges"/>
    <m/>
    <x v="10"/>
    <x v="1"/>
    <s v="Controles - Ascenseurs Et Monte-Charges"/>
    <s v="Thomas THEVENON"/>
    <s v="Maintenance"/>
    <s v="NORS-AC-ENC-FR"/>
    <n v="61120000"/>
    <s v="Fond propre"/>
    <s v="Non"/>
    <n v="40810000"/>
    <s v="Opex "/>
    <m/>
    <m/>
    <m/>
    <s v="Oui"/>
  </r>
  <r>
    <n v="245001003"/>
    <s v="2. Contrôles et analyses réglementaires"/>
    <s v="2. Controles et analyses reglementaires"/>
    <s v="2. Controles Et Analyses Reglementaires"/>
    <s v="2. Controles Et Analyses Reglementaires"/>
    <s v="Contrôles - Chaudières"/>
    <s v="Controles - Chaudieres"/>
    <s v="Controles - Chaudieres"/>
    <s v="Controles - Chaudieres"/>
    <m/>
    <x v="11"/>
    <x v="1"/>
    <s v="Controles - Chaudieres"/>
    <s v="Thomas THEVENON"/>
    <s v="Maintenance"/>
    <s v="NORS-AC-ENC-FR"/>
    <n v="61120000"/>
    <s v="Fond propre"/>
    <s v="Non"/>
    <n v="40810000"/>
    <s v="Opex "/>
    <m/>
    <m/>
    <m/>
    <s v="Oui"/>
  </r>
  <r>
    <n v="245001004"/>
    <s v="2. Contrôles et analyses réglementaires"/>
    <s v="2. Controles et analyses reglementaires"/>
    <s v="2. Controles Et Analyses Reglementaires"/>
    <s v="2. Controles Et Analyses Reglementaires"/>
    <s v="Contrôles - Installations de gaz"/>
    <s v="Controles - Installations de gaz"/>
    <s v="Controles - Installations De Gaz"/>
    <s v="Controles - Installations De Gaz"/>
    <m/>
    <x v="12"/>
    <x v="1"/>
    <s v="Controles - Installations De Gaz"/>
    <s v="Thomas THEVENON"/>
    <s v="Maintenance"/>
    <s v="NORS-AC-ENC-FR"/>
    <n v="61120000"/>
    <s v="Fond propre"/>
    <s v="Non"/>
    <n v="40810000"/>
    <s v="Opex "/>
    <m/>
    <m/>
    <m/>
    <s v="Oui"/>
  </r>
  <r>
    <n v="245001005"/>
    <s v="2. Contrôles et analyses réglementaires"/>
    <s v="2. Controles et analyses reglementaires"/>
    <s v="2. Controles Et Analyses Reglementaires"/>
    <s v="2. Controles Et Analyses Reglementaires"/>
    <s v="Contrôles - Installations électriques"/>
    <s v="Controles - Installations electriques"/>
    <s v="Controles - Installations Electriques"/>
    <s v="Controles - Installations Electriques"/>
    <m/>
    <x v="13"/>
    <x v="1"/>
    <s v="Controles - Installations Electriques"/>
    <s v="Thomas THEVENON"/>
    <s v="Maintenance"/>
    <s v="NORS-AC-ENC-FR"/>
    <n v="61120000"/>
    <s v="Fond propre"/>
    <s v="Non"/>
    <n v="40810000"/>
    <s v="Opex "/>
    <m/>
    <m/>
    <m/>
    <s v="Oui"/>
  </r>
  <r>
    <n v="245001006"/>
    <s v="2. Contrôles et analyses réglementaires"/>
    <s v="2. Controles et analyses reglementaires"/>
    <s v="2. Controles Et Analyses Reglementaires"/>
    <s v="2. Controles Et Analyses Reglementaires"/>
    <s v="Moyens de secours incendie"/>
    <s v="Moyens de secours incendie"/>
    <s v="Moyens De Secours Incendie"/>
    <s v="Moyens De Secours Incendie"/>
    <m/>
    <x v="14"/>
    <x v="1"/>
    <s v="Moyens De Secours Incendie"/>
    <s v="Thomas THEVENON"/>
    <s v="Maintenance"/>
    <s v="NORS-AC-ENC-FR"/>
    <n v="61120000"/>
    <s v="Fond propre"/>
    <s v="Non"/>
    <n v="40810000"/>
    <s v="Opex "/>
    <m/>
    <m/>
    <m/>
    <s v="Oui"/>
  </r>
  <r>
    <n v="249001000"/>
    <s v="2. Equipement de bureau"/>
    <s v="2. Equipement de bureau"/>
    <s v="2. Equipement De Bureau"/>
    <s v="2. Equipement De Bureau"/>
    <s v="Fontaine à eau - location "/>
    <s v="Fontaine a eau - location "/>
    <s v="Fontaine A Eau - Location "/>
    <s v="Fontaine A Eau - Location"/>
    <m/>
    <x v="15"/>
    <x v="3"/>
    <s v="Fontaine A Eau - Location"/>
    <s v="Thomas THEVENON"/>
    <m/>
    <s v="NORS-AC-ENC-FR"/>
    <n v="64800000"/>
    <s v="Fond propre"/>
    <s v="Non"/>
    <n v="40810000"/>
    <s v="Opex "/>
    <m/>
    <m/>
    <m/>
    <s v="Oui"/>
  </r>
  <r>
    <n v="249002000"/>
    <s v="2. Equipement de bureau"/>
    <s v="2. Equipement de bureau"/>
    <s v="2. Equipement De Bureau"/>
    <s v="2. Equipement De Bureau"/>
    <s v="Fournitures de bureau"/>
    <s v="Fournitures de bureau"/>
    <s v="Fournitures De Bureau"/>
    <s v="Fournitures De Bureau"/>
    <m/>
    <x v="16"/>
    <x v="3"/>
    <s v="Fournitures De Bureau"/>
    <s v="Thomas THEVENON"/>
    <m/>
    <s v="NORB-AC-DEB-FR"/>
    <n v="60640000"/>
    <s v="Fond propre"/>
    <s v="Non"/>
    <n v="40810000"/>
    <s v="Opex "/>
    <m/>
    <m/>
    <m/>
    <s v="Oui"/>
  </r>
  <r>
    <n v="249003000"/>
    <s v="2. Equipement de bureau"/>
    <s v="2. Equipement de bureau"/>
    <s v="2. Equipement De Bureau"/>
    <s v="2. Equipement De Bureau"/>
    <s v="Mobilier de bureau"/>
    <s v="Mobilier de bureau"/>
    <s v="Mobilier De Bureau"/>
    <s v="Mobilier De Bureau"/>
    <m/>
    <x v="17"/>
    <x v="3"/>
    <s v="Mobilier De Bureau"/>
    <s v="Thomas THEVENON"/>
    <m/>
    <s v="IMMB-AC-DEB-FR"/>
    <n v="23918400"/>
    <s v="Fond propre"/>
    <s v="Non"/>
    <n v="40840000"/>
    <s v="Capex"/>
    <s v="NA046"/>
    <s v="NEUF MOBILIER"/>
    <s v="F322"/>
    <s v="Oui"/>
  </r>
  <r>
    <n v="248004000"/>
    <s v="2. EPI"/>
    <s v="2. EPI"/>
    <s v="2. Epi"/>
    <s v="2. Epi"/>
    <s v="Talkie Walkie"/>
    <s v="Talkie Walkie"/>
    <s v="Talkie Walkie"/>
    <s v="Talkie Walkie"/>
    <m/>
    <x v="18"/>
    <x v="4"/>
    <s v="Talkie Walkie"/>
    <s v="Jessica COHEN"/>
    <m/>
    <s v="NORB-AC-DEB-FR"/>
    <n v="60630030"/>
    <s v="Fond propre"/>
    <s v="Non"/>
    <n v="40810000"/>
    <s v="Opex "/>
    <m/>
    <m/>
    <m/>
    <s v="Oui"/>
  </r>
  <r>
    <n v="252002000"/>
    <s v="2. Facility Management"/>
    <s v="2. Facility Management"/>
    <s v="2. Facility Management"/>
    <s v="2. Facility Management"/>
    <s v="Espace vert - Forfait"/>
    <s v="Espace vert - Forfait"/>
    <s v="Espace Vert - Forfait"/>
    <s v="Espace Vert - Forfait"/>
    <m/>
    <x v="19"/>
    <x v="5"/>
    <s v="Espace Vert - Forfait"/>
    <s v="Alicia DI ROSA"/>
    <m/>
    <s v="NORS-AC-ENC-FR"/>
    <n v="61520000"/>
    <s v="Fond propre"/>
    <s v="Non"/>
    <n v="40810000"/>
    <s v="Opex "/>
    <m/>
    <m/>
    <m/>
    <s v="Oui"/>
  </r>
  <r>
    <n v="252003000"/>
    <s v="2. Facility Management"/>
    <s v="2. Facility Management"/>
    <s v="2. Facility Management"/>
    <s v="2. Facility Management"/>
    <s v="Espace vert - Prestation complémentaire"/>
    <s v="Espace vert - Prestation complementaire"/>
    <s v="Espace Vert - Prestation Complementaire"/>
    <s v="Espace Vert - Prestation Complementaire"/>
    <m/>
    <x v="20"/>
    <x v="5"/>
    <s v="Espace Vert - Prestation Complementaire"/>
    <s v="Alicia DI ROSA"/>
    <m/>
    <s v="NORS-AC-ENC-FR"/>
    <n v="61520000"/>
    <s v="Fond propre"/>
    <s v="Non"/>
    <n v="40810000"/>
    <s v="Opex "/>
    <m/>
    <m/>
    <m/>
    <s v="Oui"/>
  </r>
  <r>
    <n v="251002000"/>
    <s v="2. Evenementiel"/>
    <s v="2. Evenementiel"/>
    <s v="2. Evenementiel"/>
    <s v="2. Evenementiel"/>
    <s v="Evenementiel - Fabrication du stand"/>
    <s v="Evenementiel - Fabrication du stand"/>
    <s v="Evenementiel - Fabrication Du Stand"/>
    <s v="Evenementiel - Fabrication Du Stand"/>
    <m/>
    <x v="21"/>
    <x v="6"/>
    <s v="Fabrication Du Stand"/>
    <s v="Jessica COHEN"/>
    <m/>
    <s v="NORS-AC-ENC-FR"/>
    <n v="61850000"/>
    <s v="Fond propre"/>
    <s v="Non"/>
    <n v="40810000"/>
    <s v="Opex "/>
    <m/>
    <m/>
    <m/>
    <s v="Oui"/>
  </r>
  <r>
    <n v="251003000"/>
    <s v="2. Evenementiel"/>
    <s v="2. Evenementiel"/>
    <s v="2. Evenementiel"/>
    <s v="2. Evenementiel"/>
    <s v="Evenementiel - Hôtes/ Hôtesses"/>
    <s v="Evenementiel - Hotes/ Hotesses"/>
    <s v="Evenementiel - Hotes/ Hotesses"/>
    <s v="Evenementiel - Hotes/ Hotesses"/>
    <m/>
    <x v="22"/>
    <x v="6"/>
    <s v="Hotes / Hotesses"/>
    <s v="Jessica COHEN"/>
    <m/>
    <s v="NORS-AC-ENC-FR"/>
    <n v="61850000"/>
    <s v="Fond propre"/>
    <s v="Non"/>
    <n v="40810000"/>
    <s v="Opex "/>
    <m/>
    <m/>
    <m/>
    <s v="Oui"/>
  </r>
  <r>
    <n v="251004000"/>
    <s v="2. Evenementiel"/>
    <s v="2. Evenementiel"/>
    <s v="2. Evenementiel"/>
    <s v="2. Evenementiel"/>
    <s v="Evenementiel - Location espaces réceptifs "/>
    <s v="Evenementiel - Location espaces receptifs "/>
    <s v="Evenementiel - Location Espaces Receptifs "/>
    <s v="Evenementiel - Location Espaces Receptifs"/>
    <m/>
    <x v="23"/>
    <x v="6"/>
    <s v="Location Espaces Receptifs"/>
    <s v="Jessica COHEN"/>
    <m/>
    <s v="NORS-AC-ENC-FR"/>
    <n v="61850000"/>
    <s v="Fond propre"/>
    <s v="Non"/>
    <n v="40810000"/>
    <s v="Opex "/>
    <m/>
    <m/>
    <m/>
    <s v="Oui"/>
  </r>
  <r>
    <n v="251005000"/>
    <s v="2. Evenementiel"/>
    <s v="2. Evenementiel"/>
    <s v="2. Evenementiel"/>
    <s v="2. Evenementiel"/>
    <s v="Evenementiel - Participation salon"/>
    <s v="Evenementiel - Participation salon"/>
    <s v="Evenementiel - Participation Salon"/>
    <s v="Evenementiel - Participation Salon"/>
    <m/>
    <x v="24"/>
    <x v="6"/>
    <s v="Participation Salon"/>
    <s v="Jessica COHEN"/>
    <m/>
    <s v="NORS-AC-ENC-FR"/>
    <n v="61850000"/>
    <s v="Fond propre"/>
    <s v="Non"/>
    <n v="40810000"/>
    <s v="Opex "/>
    <m/>
    <m/>
    <m/>
    <s v="Oui"/>
  </r>
  <r>
    <n v="251006000"/>
    <s v="2. Evenementiel"/>
    <s v="2. Evenementiel"/>
    <s v="2. Evenementiel"/>
    <s v="2. Evenementiel"/>
    <s v="Evenementiel - Traiteur"/>
    <s v="Evenementiel - Traiteur"/>
    <s v="Evenementiel - Traiteur"/>
    <s v="Evenementiel - Traiteur"/>
    <m/>
    <x v="25"/>
    <x v="6"/>
    <s v="Traiteur"/>
    <s v="Jessica COHEN"/>
    <m/>
    <s v="NORS-AC-ENC-FR"/>
    <n v="61850000"/>
    <s v="Fond propre"/>
    <s v="Non"/>
    <n v="40810000"/>
    <s v="Opex "/>
    <m/>
    <m/>
    <m/>
    <s v="Oui"/>
  </r>
  <r>
    <n v="252001000"/>
    <s v="2. Facility Management"/>
    <s v="2. Facility Management"/>
    <s v="2. Facility Management"/>
    <s v="2. Facility Management"/>
    <s v="Dératisation"/>
    <s v="Deratisation"/>
    <s v="Deratisation"/>
    <s v="Deratisation"/>
    <m/>
    <x v="26"/>
    <x v="5"/>
    <s v="Deratisation"/>
    <s v="Alicia DI ROSA"/>
    <m/>
    <s v="NORS-AC-ENC-FR"/>
    <n v="61520000"/>
    <s v="Fond propre"/>
    <s v="Non"/>
    <n v="40810000"/>
    <s v="Opex "/>
    <m/>
    <m/>
    <m/>
    <s v="Oui"/>
  </r>
  <r>
    <n v="261005001"/>
    <s v="2. Ressources Humaines"/>
    <s v="2. Ressources Humaines"/>
    <s v="2. Ressources Humaines"/>
    <s v="2. Ressources Humaines"/>
    <s v="Formation HSCT"/>
    <s v="Formation HSCT"/>
    <s v="Formation Hsct"/>
    <s v="Formation Hsct"/>
    <m/>
    <x v="27"/>
    <x v="2"/>
    <s v="Formation Hsct"/>
    <s v="Alexandre MARTIN"/>
    <m/>
    <s v="NORS-AC-ENC-FR"/>
    <n v="63330000"/>
    <s v="Fond propre"/>
    <s v="Non"/>
    <n v="40810000"/>
    <s v="Opex "/>
    <m/>
    <m/>
    <m/>
    <s v="Oui"/>
  </r>
  <r>
    <n v="261005002"/>
    <s v="2. Ressources Humaines"/>
    <s v="2. Ressources Humaines"/>
    <s v="2. Ressources Humaines"/>
    <s v="2. Ressources Humaines"/>
    <s v="Formation informatique"/>
    <s v="Formation informatique"/>
    <s v="Formation Informatique"/>
    <s v="Formation Informatique"/>
    <m/>
    <x v="28"/>
    <x v="2"/>
    <s v="Formation Informatique"/>
    <s v="Alexandre MARTIN"/>
    <m/>
    <s v="NORS-AC-ENC-FR"/>
    <n v="63330000"/>
    <s v="Fond propre"/>
    <s v="Non"/>
    <n v="40810000"/>
    <s v="Opex "/>
    <m/>
    <m/>
    <m/>
    <s v="Oui"/>
  </r>
  <r>
    <n v="261005003"/>
    <s v="2. Ressources Humaines"/>
    <s v="2. Ressources Humaines"/>
    <s v="2. Ressources Humaines"/>
    <s v="2. Ressources Humaines"/>
    <s v="Formation linguistique"/>
    <s v="Formation linguistique"/>
    <s v="Formation Linguistique"/>
    <s v="Formation Linguistique"/>
    <m/>
    <x v="29"/>
    <x v="2"/>
    <s v="Formation Linguistique"/>
    <s v="Alexandre MARTIN"/>
    <m/>
    <s v="NORS-AC-ENC-FR"/>
    <n v="63330000"/>
    <s v="Fond propre"/>
    <s v="Non"/>
    <n v="40810000"/>
    <s v="Opex "/>
    <m/>
    <m/>
    <m/>
    <s v="Oui"/>
  </r>
  <r>
    <n v="261005004"/>
    <s v="2. Ressources Humaines"/>
    <s v="2. Ressources Humaines"/>
    <s v="2. Ressources Humaines"/>
    <s v="2. Ressources Humaines"/>
    <s v="Formation management, communication, RH"/>
    <s v="Formation management, communication, RH"/>
    <s v="Formation Management, Communication, Rh"/>
    <s v="Formation Management, Communication, Rh"/>
    <m/>
    <x v="30"/>
    <x v="2"/>
    <s v="Formation Management, Communication, Rh"/>
    <s v="Alexandre MARTIN"/>
    <m/>
    <s v="NORS-AC-ENC-FR"/>
    <n v="63330000"/>
    <s v="Fond propre"/>
    <s v="Non"/>
    <n v="40810000"/>
    <s v="Opex "/>
    <m/>
    <m/>
    <m/>
    <s v="Oui"/>
  </r>
  <r>
    <n v="261005005"/>
    <s v="2. Ressources Humaines"/>
    <s v="2. Ressources Humaines"/>
    <s v="2. Ressources Humaines"/>
    <s v="2. Ressources Humaines"/>
    <s v="Formation permis tous véhicules"/>
    <s v="Formation permis tous vehicules"/>
    <s v="Formation Permis Tous Vehicules"/>
    <s v="Formation Permis Tous Vehicules"/>
    <m/>
    <x v="31"/>
    <x v="2"/>
    <s v="Formation Permis Tous Vehicules"/>
    <s v="Alexandre MARTIN"/>
    <m/>
    <s v="NORS-AC-ENC-FR"/>
    <n v="63330000"/>
    <s v="Fond propre"/>
    <s v="Non"/>
    <n v="40810000"/>
    <s v="Opex "/>
    <m/>
    <m/>
    <m/>
    <s v="Oui"/>
  </r>
  <r>
    <n v="261005006"/>
    <s v="2. Ressources Humaines"/>
    <s v="2. Ressources Humaines"/>
    <s v="2. Ressources Humaines"/>
    <s v="2. Ressources Humaines"/>
    <s v="Formation technique, métier, réglementaire"/>
    <s v="Formation technique, metier, reglementaire"/>
    <s v="Formation Technique, Metier, Reglementaire"/>
    <s v="Formation Technique, Metier, Reglementaire"/>
    <m/>
    <x v="32"/>
    <x v="2"/>
    <s v="Formation Technique, Metier, Reglementaire"/>
    <s v="Alexandre MARTIN"/>
    <m/>
    <s v="NORS-AC-ENC-FR"/>
    <n v="63330000"/>
    <s v="Fond propre"/>
    <s v="Non"/>
    <n v="40810000"/>
    <s v="Opex "/>
    <m/>
    <m/>
    <m/>
    <s v="Oui"/>
  </r>
  <r>
    <n v="265001000"/>
    <s v="2. Vêtements de travail "/>
    <s v="2. Vetements de travail "/>
    <s v="2. Vetements De Travail "/>
    <s v="2. Vetements De Travail"/>
    <s v="Fourniture des vêtements - Achat"/>
    <s v="Fourniture des vetements - Achat"/>
    <s v="Fourniture Des Vetements - Achat"/>
    <s v="Fourniture Des Vetements - Achat"/>
    <m/>
    <x v="33"/>
    <x v="7"/>
    <s v="Fourniture Des Vetements - Achat"/>
    <s v="Jessica COHEN"/>
    <m/>
    <s v="NORB-AC-DEB-FR"/>
    <n v="60630000"/>
    <s v="Fond propre"/>
    <s v="Non"/>
    <n v="40810000"/>
    <s v="Opex "/>
    <m/>
    <m/>
    <m/>
    <s v="Oui"/>
  </r>
  <r>
    <n v="265002000"/>
    <s v="2. Vêtements de travail "/>
    <s v="2. Vetements de travail "/>
    <s v="2. Vetements De Travail "/>
    <s v="2. Vetements De Travail"/>
    <s v="Relogotage des VDT"/>
    <s v="Relogotage des VDT"/>
    <s v="Relogotage Des Vdt"/>
    <s v="Relogotage Des Vdt"/>
    <m/>
    <x v="34"/>
    <x v="7"/>
    <s v="Relogotage Des Vdt"/>
    <s v="Jessica COHEN"/>
    <m/>
    <s v="NORB-AC-DEB-FR"/>
    <n v="60630000"/>
    <s v="Fond propre"/>
    <s v="Non"/>
    <n v="40810000"/>
    <s v="Opex "/>
    <m/>
    <m/>
    <m/>
    <s v="Oui"/>
  </r>
  <r>
    <n v="264001000"/>
    <s v="2. Vêtements de travail"/>
    <s v="2. Vetements de travail"/>
    <s v="2. Vetements De Travail"/>
    <s v="2. Vetements De Travail"/>
    <s v="Fourniture des vêtements - Location"/>
    <s v="Fourniture des vetements - Location"/>
    <s v="Fourniture Des Vetements - Location"/>
    <s v="Fourniture Des Vetements - Location"/>
    <m/>
    <x v="35"/>
    <x v="7"/>
    <s v="Fourniture Des Vetements - Location"/>
    <s v="Jessica COHEN"/>
    <m/>
    <s v="NORB-AC-DEB-FR"/>
    <n v="60630000"/>
    <s v="Fond propre"/>
    <s v="Non"/>
    <n v="40810000"/>
    <s v="Opex "/>
    <m/>
    <m/>
    <m/>
    <s v="Oui"/>
  </r>
  <r>
    <n v="255015000"/>
    <s v="2. Informatique"/>
    <s v="2. Informatique"/>
    <s v="2. Informatique"/>
    <s v="2. Informatique"/>
    <s v="Location copieur "/>
    <s v="Location copieur "/>
    <s v="Location Copieur "/>
    <s v="Location Copieur"/>
    <m/>
    <x v="36"/>
    <x v="0"/>
    <s v="Location Copieur"/>
    <s v="Alicia DI ROSA"/>
    <s v="Informatique"/>
    <s v="NORS-AC-ENC-FR"/>
    <n v="61350060"/>
    <s v="Fond propre"/>
    <s v="Non"/>
    <n v="40810000"/>
    <s v="Opex "/>
    <m/>
    <m/>
    <m/>
    <s v="Oui"/>
  </r>
  <r>
    <n v="255016000"/>
    <s v="2. Informatique"/>
    <s v="2. Informatique"/>
    <s v="2. Informatique"/>
    <s v="2. Informatique"/>
    <s v="Location imprimante"/>
    <s v="Location imprimante"/>
    <s v="Location Imprimante"/>
    <s v="Location Imprimante"/>
    <m/>
    <x v="37"/>
    <x v="0"/>
    <s v="Location Imprimante"/>
    <s v="Alicia DI ROSA"/>
    <s v="Informatique"/>
    <s v="NORS-AC-ENC-FR"/>
    <n v="61350060"/>
    <s v="Fond propre"/>
    <s v="Non"/>
    <n v="40810000"/>
    <s v="Opex "/>
    <m/>
    <m/>
    <m/>
    <s v="Oui"/>
  </r>
  <r>
    <n v="252004001"/>
    <s v="2. Facility Management"/>
    <s v="2. Facility Management"/>
    <s v="2. Facility Management"/>
    <s v="2. Facility Management"/>
    <s v="Maintenance bâtiment - CVC"/>
    <s v="Maintenance batiment - CVC"/>
    <s v="Maintenance Batiment - Cvc"/>
    <s v="Maintenance Batiment - Cvc"/>
    <m/>
    <x v="38"/>
    <x v="5"/>
    <s v="Maintenance Batiment - Cvc"/>
    <s v="Alicia DI ROSA"/>
    <m/>
    <s v="NORS-AC-ENC-FR"/>
    <n v="61520000"/>
    <s v="Fond propre"/>
    <s v="Non"/>
    <n v="40810000"/>
    <s v="Opex "/>
    <m/>
    <m/>
    <m/>
    <s v="Oui"/>
  </r>
  <r>
    <n v="252004002"/>
    <s v="2. Facility Management"/>
    <s v="2. Facility Management"/>
    <s v="2. Facility Management"/>
    <s v="2. Facility Management"/>
    <s v="Maintenance bâtiment - Maintenance électrique"/>
    <s v="Maintenance batiment - Maintenance electrique"/>
    <s v="Maintenance Batiment - Maintenance Electrique"/>
    <s v="Maintenance Batiment - Maintenance Electrique"/>
    <m/>
    <x v="39"/>
    <x v="5"/>
    <s v="Maintenance Batiment - Maintenance Electrique"/>
    <s v="Alicia DI ROSA"/>
    <m/>
    <s v="NORS-AC-ENC-FR"/>
    <n v="61520000"/>
    <s v="Fond propre"/>
    <s v="Non"/>
    <n v="40810000"/>
    <s v="Opex "/>
    <m/>
    <m/>
    <m/>
    <s v="Oui"/>
  </r>
  <r>
    <n v="252004003"/>
    <s v="2. Facility Management"/>
    <s v="2. Facility Management"/>
    <s v="2. Facility Management"/>
    <s v="2. Facility Management"/>
    <s v="Maintenance bâtiment - Petits Travaux"/>
    <s v="Maintenance batiment - Petits Travaux"/>
    <s v="Maintenance Batiment - Petits Travaux"/>
    <s v="Maintenance Batiment - Petits Travaux"/>
    <m/>
    <x v="40"/>
    <x v="5"/>
    <s v="Maintenance Batiment - Petits Travaux"/>
    <s v="Alicia DI ROSA"/>
    <m/>
    <s v="NORS-AC-ENC-FR"/>
    <n v="61520000"/>
    <s v="Fond propre"/>
    <s v="Non"/>
    <n v="40810000"/>
    <s v="Opex "/>
    <m/>
    <m/>
    <m/>
    <s v="Oui"/>
  </r>
  <r>
    <n v="252004004"/>
    <s v="2. Facility Management"/>
    <s v="2. Facility Management"/>
    <s v="2. Facility Management"/>
    <s v="2. Facility Management"/>
    <s v="Maintenance bâtiment - Plomberie"/>
    <s v="Maintenance batiment - Plomberie"/>
    <s v="Maintenance Batiment - Plomberie"/>
    <s v="Maintenance Batiment - Plomberie"/>
    <m/>
    <x v="41"/>
    <x v="5"/>
    <s v="Maintenance Batiment - Plomberie"/>
    <s v="Alicia DI ROSA"/>
    <m/>
    <s v="NORS-AC-ENC-FR"/>
    <n v="61520000"/>
    <s v="Fond propre"/>
    <s v="Non"/>
    <n v="40810000"/>
    <s v="Opex "/>
    <m/>
    <m/>
    <m/>
    <s v="Oui"/>
  </r>
  <r>
    <n v="258001000"/>
    <s v="2. Messagerie"/>
    <s v="2. Messagerie"/>
    <s v="2. Messagerie"/>
    <s v="2. Messagerie"/>
    <s v="Affranchissement"/>
    <s v="Affranchissement"/>
    <s v="Affranchissement"/>
    <s v="Affranchissement"/>
    <m/>
    <x v="42"/>
    <x v="8"/>
    <s v="Affranchissement"/>
    <s v="Thomas THEVENON"/>
    <m/>
    <s v="NORS-AC-ENC-FR"/>
    <n v="62600030"/>
    <s v="Fond propre"/>
    <s v="Non"/>
    <n v="40810000"/>
    <s v="Opex "/>
    <m/>
    <m/>
    <m/>
    <s v="Oui"/>
  </r>
  <r>
    <n v="258003000"/>
    <s v="2. Messagerie"/>
    <s v="2. Messagerie"/>
    <s v="2. Messagerie"/>
    <s v="2. Messagerie"/>
    <s v="Messagerie Express"/>
    <s v="Messagerie Express"/>
    <s v="Messagerie Express"/>
    <s v="Messagerie Express"/>
    <m/>
    <x v="43"/>
    <x v="8"/>
    <s v="Messagerie Express"/>
    <s v="Thomas THEVENON"/>
    <m/>
    <s v="NORS-AC-ENC-FR"/>
    <n v="62600030"/>
    <s v="Fond propre"/>
    <s v="Non"/>
    <n v="40810000"/>
    <s v="Opex "/>
    <m/>
    <m/>
    <m/>
    <s v="Oui"/>
  </r>
  <r>
    <n v="258002000"/>
    <s v="2. Messagerie"/>
    <s v="2. Messagerie"/>
    <s v="2. Messagerie"/>
    <s v="2. Messagerie"/>
    <s v="Machines à affranchir - Location"/>
    <s v="Machines a affranchir - Location"/>
    <s v="Machines A Affranchir - Location"/>
    <s v="Machines A Affranchir - Location"/>
    <m/>
    <x v="44"/>
    <x v="8"/>
    <s v="Machines A Affranchir - Location"/>
    <s v="Thomas THEVENON"/>
    <m/>
    <s v="NORS-AC-ENC-FR"/>
    <n v="61350060"/>
    <s v="Fond propre"/>
    <s v="Non"/>
    <n v="40810000"/>
    <s v="Opex "/>
    <m/>
    <m/>
    <m/>
    <s v="Oui"/>
  </r>
  <r>
    <n v="258004000"/>
    <s v="2. Messagerie"/>
    <s v="2. Messagerie"/>
    <s v="2. Messagerie"/>
    <s v="2. Messagerie"/>
    <s v="Mises sous plis - Location"/>
    <s v="Mises sous plis - Location"/>
    <s v="Mises Sous Plis - Location"/>
    <s v="Mises Sous Plis - Location"/>
    <m/>
    <x v="45"/>
    <x v="8"/>
    <s v="Mises Sous Plis - Location"/>
    <s v="Thomas THEVENON"/>
    <m/>
    <s v="NORS-AC-ENC-FR"/>
    <n v="61350060"/>
    <s v="Fond propre"/>
    <s v="Non"/>
    <n v="40810000"/>
    <s v="Opex "/>
    <m/>
    <m/>
    <m/>
    <s v="Oui"/>
  </r>
  <r>
    <n v="142001000"/>
    <s v="1. Chaudiere UVE"/>
    <s v="1. Chaudiere UVE"/>
    <s v="1. Chaudiere Uve"/>
    <s v="1. Chaudiere Uve"/>
    <s v="Chaudiere - Nettoyage chaudiere, preparation arret (sablage)"/>
    <s v="Chaudiere - Nettoyage chaudiere, preparation arret (sablage)"/>
    <s v="Chaudiere - Nettoyage Chaudiere, Preparation Arret (Sablage)"/>
    <s v="Chaudiere - Nettoyage Chaudiere, Preparation Arret (Sablage)"/>
    <m/>
    <x v="46"/>
    <x v="9"/>
    <s v="Chaudiere - Nettoyage Chaudiere, Preparation Arret (Sablage)"/>
    <s v="Jennifer LALLEMENT"/>
    <s v="Chaudiere UVE"/>
    <s v="NORS-AC-ENC-FR"/>
    <n v="61520000"/>
    <s v="Fond propre"/>
    <s v="Non"/>
    <n v="40810000"/>
    <s v="Opex "/>
    <m/>
    <m/>
    <m/>
    <s v="Oui"/>
  </r>
  <r>
    <n v="252007000"/>
    <s v="2. Facility Management"/>
    <s v="2. Facility Management"/>
    <s v="2. Facility Management"/>
    <s v="2. Facility Management"/>
    <s v="Nettoyage industriel - Forfait"/>
    <s v="Nettoyage industriel - Forfait"/>
    <s v="Nettoyage Industriel - Forfait"/>
    <s v="Nettoyage Industriel - Forfait"/>
    <m/>
    <x v="47"/>
    <x v="5"/>
    <s v="Nettoyage Industriel - Forfait"/>
    <s v="Alicia DI ROSA"/>
    <m/>
    <s v="NORS-AC-ENC-FR"/>
    <n v="61520000"/>
    <s v="Fond propre"/>
    <s v="Non"/>
    <n v="40810000"/>
    <s v="Opex "/>
    <m/>
    <m/>
    <m/>
    <s v="Oui"/>
  </r>
  <r>
    <n v="252008000"/>
    <s v="2. Facility Management"/>
    <s v="2. Facility Management"/>
    <s v="2. Facility Management"/>
    <s v="2. Facility Management"/>
    <s v="Nettoyage industriel - Prestation complémentaire"/>
    <s v="Nettoyage industriel - Prestation complementaire"/>
    <s v="Nettoyage Industriel - Prestation Complementaire"/>
    <s v="Nettoyage Industriel - Prestation Complementaire"/>
    <m/>
    <x v="48"/>
    <x v="5"/>
    <s v="Nettoyage Industriel - Prestation Complementaire"/>
    <s v="Alicia DI ROSA"/>
    <m/>
    <s v="NORS-AC-ENC-FR"/>
    <n v="61520000"/>
    <s v="Fond propre"/>
    <s v="Non"/>
    <n v="40810000"/>
    <s v="Opex "/>
    <m/>
    <m/>
    <m/>
    <s v="Oui"/>
  </r>
  <r>
    <n v="264002000"/>
    <s v="2. Vêtements de travail"/>
    <s v="2. Vetements de travail"/>
    <s v="2. Vetements De Travail"/>
    <s v="2. Vetements De Travail"/>
    <s v="Nettoyage industriel des vêtements"/>
    <s v="Nettoyage industriel des vetements"/>
    <s v="Nettoyage Industriel Des Vetements"/>
    <s v="Nettoyage Industriel Des Vetements"/>
    <m/>
    <x v="49"/>
    <x v="7"/>
    <s v="Nettoyage Industriel Des Vetements"/>
    <s v="Jessica COHEN"/>
    <m/>
    <s v="NORS-AC-ENC-FR"/>
    <n v="62820010"/>
    <s v="Fond propre"/>
    <s v="Non"/>
    <n v="40810000"/>
    <s v="Opex "/>
    <m/>
    <m/>
    <m/>
    <s v="Oui"/>
  </r>
  <r>
    <n v="252009000"/>
    <s v="2. Facility Management"/>
    <s v="2. Facility Management"/>
    <s v="2. Facility Management"/>
    <s v="2. Facility Management"/>
    <s v="Nettoyage tertiaire - Forfait"/>
    <s v="Nettoyage tertiaire - Forfait"/>
    <s v="Nettoyage Tertiaire - Forfait"/>
    <s v="Nettoyage Tertiaire - Forfait"/>
    <m/>
    <x v="50"/>
    <x v="5"/>
    <s v="Nettoyage Tertiaire - Forfait"/>
    <s v="Alicia DI ROSA"/>
    <m/>
    <s v="NORS-AC-ENC-FR"/>
    <n v="61520000"/>
    <s v="Fond propre"/>
    <s v="Non"/>
    <n v="40810000"/>
    <s v="Opex "/>
    <m/>
    <m/>
    <m/>
    <s v="Oui"/>
  </r>
  <r>
    <n v="252010000"/>
    <s v="2. Facility Management"/>
    <s v="2. Facility Management"/>
    <s v="2. Facility Management"/>
    <s v="2. Facility Management"/>
    <s v="Nettoyage tertiaire - Prestation complémentaire"/>
    <s v="Nettoyage tertiaire - Prestation complementaire"/>
    <s v="Nettoyage Tertiaire - Prestation Complementaire"/>
    <s v="Nettoyage Tertiaire - Prestation Complementaire"/>
    <m/>
    <x v="51"/>
    <x v="5"/>
    <s v="Nettoyage Tertiaire - Prestation Complementaire"/>
    <s v="Alicia DI ROSA"/>
    <m/>
    <s v="NORS-AC-ENC-FR"/>
    <n v="61520000"/>
    <s v="Fond propre"/>
    <s v="Non"/>
    <n v="40810000"/>
    <s v="Opex "/>
    <m/>
    <m/>
    <m/>
    <s v="Oui"/>
  </r>
  <r>
    <n v="262003000"/>
    <s v="2. Restauration"/>
    <s v="2. Restauration"/>
    <s v="2. Restauration"/>
    <s v="2. Restauration"/>
    <s v="Restauration - Vaisselle"/>
    <s v="Restauration - Vaisselle"/>
    <s v="Restauration - Vaisselle"/>
    <s v="Restauration - Vaisselle"/>
    <m/>
    <x v="52"/>
    <x v="10"/>
    <s v="Restauration - Vaisselle"/>
    <s v="Thomas THEVENON"/>
    <m/>
    <s v="NORB-AC-DEB-FR"/>
    <n v="60630030"/>
    <s v="Fond propre"/>
    <s v="Non"/>
    <n v="40810000"/>
    <s v="Opex "/>
    <m/>
    <m/>
    <m/>
    <s v="Oui"/>
  </r>
  <r>
    <n v="262002000"/>
    <s v="2. Restauration"/>
    <s v="2. Restauration"/>
    <s v="2. Restauration"/>
    <s v="2. Restauration"/>
    <s v="Restauration - Cantine "/>
    <s v="Restauration - Cantine "/>
    <s v="Restauration - Cantine "/>
    <s v="Restauration - Cantine"/>
    <m/>
    <x v="53"/>
    <x v="10"/>
    <s v="Restauration - Cantine"/>
    <s v="Thomas THEVENON"/>
    <m/>
    <s v="NORS-AC-ENC-FR"/>
    <n v="64801000"/>
    <s v="Fond propre"/>
    <s v="Non"/>
    <n v="40810000"/>
    <s v="Opex "/>
    <m/>
    <m/>
    <m/>
    <s v="Oui"/>
  </r>
  <r>
    <n v="252013001"/>
    <s v="2. Facility Management"/>
    <s v="2. Facility Management"/>
    <s v="2. Facility Management"/>
    <s v="2. Facility Management"/>
    <s v="Sécurité BAES "/>
    <s v="Securite BAES "/>
    <s v="Securite Baes "/>
    <s v="Securite Baes"/>
    <m/>
    <x v="54"/>
    <x v="5"/>
    <s v="Securite - Baes"/>
    <s v="Alicia DI ROSA"/>
    <m/>
    <s v="NORS-AC-ENC-FR"/>
    <n v="62820000"/>
    <s v="Fond propre"/>
    <s v="Non"/>
    <n v="40810000"/>
    <s v="Opex "/>
    <m/>
    <m/>
    <m/>
    <s v="Oui"/>
  </r>
  <r>
    <n v="259018000"/>
    <s v="2. Prestations Intellectuelles"/>
    <s v="2. Prestations Intellectuelles"/>
    <s v="2. Prestations Intellectuelles"/>
    <s v="2. Prestations Intellectuelles"/>
    <s v="Traduction"/>
    <s v="Traduction"/>
    <s v="Traduction"/>
    <s v="Traduction"/>
    <m/>
    <x v="55"/>
    <x v="11"/>
    <s v="Traduction"/>
    <s v="Jessica COHEN"/>
    <m/>
    <s v="NORS-AC-ENC-FR"/>
    <n v="62260000"/>
    <s v="Fond propre"/>
    <s v="Non"/>
    <n v="40810000"/>
    <s v="Opex "/>
    <m/>
    <m/>
    <m/>
    <s v="Oui"/>
  </r>
  <r>
    <n v="252014000"/>
    <s v="2. Facility Management"/>
    <s v="2. Facility Management"/>
    <s v="2. Facility Management"/>
    <s v="2. Facility Management"/>
    <s v="Sécurité - Alarme"/>
    <s v="Securite - Alarme"/>
    <s v="Securite - Alarme"/>
    <s v="Securite - Alarme"/>
    <m/>
    <x v="56"/>
    <x v="5"/>
    <s v="Securite - Alarme"/>
    <s v="Alicia DI ROSA"/>
    <m/>
    <s v="NORS-AC-ENC-FR"/>
    <n v="62820000"/>
    <s v="Fond propre"/>
    <s v="Non"/>
    <n v="40810000"/>
    <s v="Opex "/>
    <m/>
    <m/>
    <m/>
    <s v="Oui"/>
  </r>
  <r>
    <n v="252015000"/>
    <s v="2. Facility Management"/>
    <s v="2. Facility Management"/>
    <s v="2. Facility Management"/>
    <s v="2. Facility Management"/>
    <s v="Sécurité - Gardiennage - Forfait"/>
    <s v="Securite - Gardiennage - Forfait"/>
    <s v="Securite - Gardiennage - Forfait"/>
    <s v="Securite - Gardiennage - Forfait"/>
    <m/>
    <x v="57"/>
    <x v="5"/>
    <s v="Securite - Gardiennage - Forfait"/>
    <s v="Alicia DI ROSA"/>
    <m/>
    <s v="NORS-AC-ENC-FR"/>
    <n v="62820000"/>
    <s v="Fond propre"/>
    <s v="Non"/>
    <n v="40810000"/>
    <s v="Opex "/>
    <m/>
    <m/>
    <m/>
    <s v="Oui"/>
  </r>
  <r>
    <n v="252016000"/>
    <s v="2. Facility Management"/>
    <s v="2. Facility Management"/>
    <s v="2. Facility Management"/>
    <s v="2. Facility Management"/>
    <s v="Sécurité - Gardiennage - Prestation complémentaire "/>
    <s v="Securite - Gardiennage - Prestation complementaire "/>
    <s v="Securite - Gardiennage - Prestation Complementaire "/>
    <s v="Securite - Gardiennage - Prestation Complementaire"/>
    <m/>
    <x v="58"/>
    <x v="5"/>
    <s v="Securite - Gardiennage - Prestation Complementaire"/>
    <s v="Alicia DI ROSA"/>
    <m/>
    <s v="NORS-AC-ENC-FR"/>
    <n v="62820000"/>
    <s v="Fond propre"/>
    <s v="Non"/>
    <n v="40810000"/>
    <s v="Opex "/>
    <m/>
    <m/>
    <m/>
    <s v="Oui"/>
  </r>
  <r>
    <n v="252017000"/>
    <s v="2. Facility Management"/>
    <s v="2. Facility Management"/>
    <s v="2. Facility Management"/>
    <s v="2. Facility Management"/>
    <s v="Sécurité - Rondes"/>
    <s v="Securite - Rondes"/>
    <s v="Securite - Rondes"/>
    <s v="Securite - Rondes"/>
    <m/>
    <x v="59"/>
    <x v="5"/>
    <s v="Securite - Rondes"/>
    <s v="Alicia DI ROSA"/>
    <m/>
    <s v="NORS-AC-ENC-FR"/>
    <n v="62820000"/>
    <s v="Fond propre"/>
    <s v="Non"/>
    <n v="40810000"/>
    <s v="Opex "/>
    <m/>
    <m/>
    <m/>
    <s v="Oui"/>
  </r>
  <r>
    <n v="252018000"/>
    <s v="2. Facility Management"/>
    <s v="2. Facility Management"/>
    <s v="2. Facility Management"/>
    <s v="2. Facility Management"/>
    <s v="Sécurité - Télésurveillance"/>
    <s v="Securite - Telesurveillance"/>
    <s v="Securite - Telesurveillance"/>
    <s v="Securite - Telesurveillance"/>
    <m/>
    <x v="60"/>
    <x v="5"/>
    <s v="Securite - Telesurveillance"/>
    <s v="Alicia DI ROSA"/>
    <m/>
    <s v="NORS-AC-ENC-FR"/>
    <n v="62820000"/>
    <s v="Fond propre"/>
    <s v="Non"/>
    <n v="40810000"/>
    <s v="Opex "/>
    <m/>
    <m/>
    <m/>
    <s v="Oui"/>
  </r>
  <r>
    <n v="248002000"/>
    <s v="2. EPI"/>
    <s v="2. EPI"/>
    <s v="2. Epi"/>
    <s v="2. Epi"/>
    <s v="Fourniture EPI non stocké"/>
    <s v="Fourniture EPI non stocke"/>
    <s v="Fourniture Epi Non Stocke"/>
    <s v="Fourniture Epi Non Stocke"/>
    <m/>
    <x v="61"/>
    <x v="4"/>
    <s v="Fourniture Epi Non Stocke"/>
    <s v="Jessica COHEN"/>
    <m/>
    <s v="NORB-AC-DEB-FR"/>
    <n v="60630000"/>
    <s v="Fond propre"/>
    <s v="Non"/>
    <n v="40810000"/>
    <s v="Opex "/>
    <m/>
    <m/>
    <m/>
    <s v="Oui"/>
  </r>
  <r>
    <n v="253001000"/>
    <s v="2. Flotte automobile"/>
    <s v="2. Flotte automobile"/>
    <s v="2. Flotte Automobile"/>
    <s v="2. Flotte Automobile"/>
    <s v="Achat véhicule de fonction"/>
    <s v="Achat vehicule de fonction"/>
    <s v="Achat Vehicule De Fonction"/>
    <s v="Achat Vehicule De Fonction"/>
    <m/>
    <x v="62"/>
    <x v="12"/>
    <s v="Achat Vehicule De Fonction"/>
    <s v="Alexandre MARTIN"/>
    <m/>
    <s v="IMMB-AC-DEB-FR"/>
    <n v="23918200"/>
    <s v="Crédit bail"/>
    <s v="Parfois"/>
    <n v="40840000"/>
    <s v="Capex"/>
    <s v="NA043"/>
    <s v="NEUF VEHICULES"/>
    <s v="F32C"/>
    <s v="Oui"/>
  </r>
  <r>
    <n v="253002000"/>
    <s v="2. Flotte automobile"/>
    <s v="2. Flotte automobile"/>
    <s v="2. Flotte Automobile"/>
    <s v="2. Flotte Automobile"/>
    <s v="Achat véhicule de Service"/>
    <s v="Achat vehicule de Service"/>
    <s v="Achat Vehicule De Service"/>
    <s v="Achat Vehicule De Service"/>
    <m/>
    <x v="63"/>
    <x v="12"/>
    <s v="Achat Vehicule De Service"/>
    <s v="Alexandre MARTIN"/>
    <m/>
    <s v="IMMB-AC-DEB-FR"/>
    <n v="23918200"/>
    <s v="Crédit bail"/>
    <s v="Parfois"/>
    <n v="40840000"/>
    <s v="Capex"/>
    <s v="NA043"/>
    <s v="NEUF VEHICULES"/>
    <s v="F32C"/>
    <s v="Oui"/>
  </r>
  <r>
    <n v="253003000"/>
    <s v="2. Flotte automobile"/>
    <s v="2. Flotte automobile"/>
    <s v="2. Flotte Automobile"/>
    <s v="2. Flotte Automobile"/>
    <s v="Achat véhicule utilitaire"/>
    <s v="Achat vehicule utilitaire"/>
    <s v="Achat Vehicule Utilitaire"/>
    <s v="Achat Vehicule Utilitaire"/>
    <m/>
    <x v="64"/>
    <x v="12"/>
    <s v="Achat Vehicule Utilitaire"/>
    <s v="Alexandre MARTIN"/>
    <m/>
    <s v="IMMB-AC-DEB-FR"/>
    <n v="23918200"/>
    <s v="Crédit bail"/>
    <s v="Parfois"/>
    <n v="40840000"/>
    <s v="Capex"/>
    <s v="NA043"/>
    <s v="NEUF VEHICULES"/>
    <s v="F32C"/>
    <s v="Oui"/>
  </r>
  <r>
    <n v="253004000"/>
    <s v="2. Flotte automobile"/>
    <s v="2. Flotte automobile"/>
    <s v="2. Flotte Automobile"/>
    <s v="2. Flotte Automobile"/>
    <s v="Aménagement Véhicule Utilitaire"/>
    <s v="Amenagement Vehicule Utilitaire"/>
    <s v="Amenagement Vehicule Utilitaire"/>
    <s v="Amenagement Vehicule Utilitaire"/>
    <m/>
    <x v="65"/>
    <x v="12"/>
    <s v="Amenagement Vehicule Utilitaire"/>
    <s v="Alexandre MARTIN"/>
    <m/>
    <s v="IMMB-AC-DEB-FR"/>
    <n v="23918200"/>
    <s v="Fond propre"/>
    <s v="Parfois"/>
    <n v="40840000"/>
    <s v="Capex"/>
    <s v="NA043"/>
    <s v="NEUF VEHICULES"/>
    <s v="F322"/>
    <s v="Oui"/>
  </r>
  <r>
    <n v="253005000"/>
    <s v="2. Flotte automobile"/>
    <s v="2. Flotte automobile"/>
    <s v="2. Flotte Automobile"/>
    <s v="2. Flotte Automobile"/>
    <s v="Contrôle technique VL"/>
    <s v="Controle technique VL"/>
    <s v="Controle Technique Vl"/>
    <s v="Controle Technique Vl"/>
    <m/>
    <x v="66"/>
    <x v="12"/>
    <s v="Controle Technique Vl"/>
    <s v="Alexandre MARTIN"/>
    <m/>
    <s v="NORS-AC-ENC-FR"/>
    <n v="61120000"/>
    <s v="Fond propre"/>
    <s v="Non"/>
    <n v="40810000"/>
    <s v="Opex "/>
    <m/>
    <m/>
    <m/>
    <s v="Oui"/>
  </r>
  <r>
    <n v="253006000"/>
    <s v="2. Flotte automobile"/>
    <s v="2. Flotte automobile"/>
    <s v="2. Flotte Automobile"/>
    <s v="2. Flotte Automobile"/>
    <s v="Entretien / Réparation véhicule de service &amp; fonction "/>
    <s v="Entretien / Reparation vehicule de service &amp; fonction "/>
    <s v="Entretien / Reparation Vehicule De Service &amp; Fonction "/>
    <s v="Entretien / Reparation Vehicule De Service &amp; Fonction"/>
    <m/>
    <x v="67"/>
    <x v="12"/>
    <s v="Entretien / Reparation Vehicule De Service &amp; Fonction"/>
    <s v="Alexandre MARTIN"/>
    <m/>
    <s v="NORS-AC-ENC-FR"/>
    <n v="61550000"/>
    <s v="Fond propre"/>
    <s v="Parfois"/>
    <n v="40810000"/>
    <s v="Opex "/>
    <m/>
    <m/>
    <m/>
    <s v="Oui"/>
  </r>
  <r>
    <n v="253007000"/>
    <s v="2. Flotte automobile"/>
    <s v="2. Flotte automobile"/>
    <s v="2. Flotte Automobile"/>
    <s v="2. Flotte Automobile"/>
    <s v="Location Longue Durée VL"/>
    <s v="Location Longue Duree VL"/>
    <s v="Location Longue Duree Vl"/>
    <s v="Location Longue Duree Vl"/>
    <m/>
    <x v="68"/>
    <x v="12"/>
    <s v="Location Longue Duree Vl"/>
    <s v="Alexandre MARTIN"/>
    <m/>
    <s v="NORS-AC-ENC-FR"/>
    <n v="61350030"/>
    <s v="Fond propre"/>
    <s v="Non"/>
    <n v="40810000"/>
    <s v="Opex "/>
    <m/>
    <m/>
    <m/>
    <s v="Oui"/>
  </r>
  <r>
    <n v="253008000"/>
    <s v="2. Flotte automobile"/>
    <s v="2. Flotte automobile"/>
    <s v="2. Flotte Automobile"/>
    <s v="2. Flotte Automobile"/>
    <s v="Location moyenne durée VL"/>
    <s v="Location moyenne duree VL"/>
    <s v="Location Moyenne Duree Vl"/>
    <s v="Location Moyenne Duree Vl"/>
    <m/>
    <x v="69"/>
    <x v="12"/>
    <s v="Location Moyenne Duree Vl"/>
    <s v="Alexandre MARTIN"/>
    <m/>
    <s v="NORS-AC-ENC-FR"/>
    <n v="61350020"/>
    <s v="Fond propre"/>
    <s v="Non"/>
    <n v="40810000"/>
    <s v="Opex "/>
    <m/>
    <m/>
    <m/>
    <s v="Oui"/>
  </r>
  <r>
    <n v="253009000"/>
    <s v="2. Flotte automobile"/>
    <s v="2. Flotte automobile"/>
    <s v="2. Flotte Automobile"/>
    <s v="2. Flotte Automobile"/>
    <s v="Pare- brise VL"/>
    <s v="Pare- brise VL"/>
    <s v="Pare- Brise Vl"/>
    <s v="Pare- Brise Vl"/>
    <m/>
    <x v="70"/>
    <x v="12"/>
    <s v="Pare- Brise Vl"/>
    <s v="Alexandre MARTIN"/>
    <m/>
    <s v="NORS-AC-ENC-FR"/>
    <n v="61550000"/>
    <s v="Fond propre"/>
    <s v="Parfois"/>
    <n v="40810000"/>
    <s v="Opex "/>
    <m/>
    <m/>
    <m/>
    <s v="Oui"/>
  </r>
  <r>
    <n v="253010000"/>
    <s v="2. Flotte automobile"/>
    <s v="2. Flotte automobile"/>
    <s v="2. Flotte Automobile"/>
    <s v="2. Flotte Automobile"/>
    <s v="Télépéage"/>
    <s v="Telepeage"/>
    <s v="Telepeage"/>
    <s v="Telepeage"/>
    <m/>
    <x v="71"/>
    <x v="12"/>
    <s v="Telepeage"/>
    <s v="Alexandre MARTIN"/>
    <m/>
    <s v="NORS-AC-ENC-FR"/>
    <n v="62510000"/>
    <s v="Fond propre"/>
    <s v="Non"/>
    <n v="40810000"/>
    <s v="Opex "/>
    <m/>
    <m/>
    <m/>
    <s v="Oui"/>
  </r>
  <r>
    <n v="253011000"/>
    <s v="2. Flotte automobile"/>
    <s v="2. Flotte automobile"/>
    <s v="2. Flotte Automobile"/>
    <s v="2. Flotte Automobile"/>
    <s v="Véhicule de fonction - Frais de restitution"/>
    <s v="Vehicule de fonction - Frais de restitution"/>
    <s v="Vehicule De Fonction - Frais De Restitution"/>
    <s v="Vehicule De Fonction - Frais De Restitution"/>
    <m/>
    <x v="72"/>
    <x v="12"/>
    <s v="Vehicule De Fonction - Frais De Restitution"/>
    <s v="Alexandre MARTIN"/>
    <m/>
    <s v="NORS-AC-ENC-FR"/>
    <n v="61350030"/>
    <s v="Fond propre"/>
    <s v="Non"/>
    <n v="40810000"/>
    <s v="Opex "/>
    <m/>
    <m/>
    <m/>
    <s v="Oui"/>
  </r>
  <r>
    <n v="253012000"/>
    <s v="2. Flotte automobile"/>
    <s v="2. Flotte automobile"/>
    <s v="2. Flotte Automobile"/>
    <s v="2. Flotte Automobile"/>
    <s v="Véhicule de Service - Frais de restitution "/>
    <s v="Vehicule de Service - Frais de restitution "/>
    <s v="Vehicule De Service - Frais De Restitution "/>
    <s v="Vehicule De Service - Frais De Restitution"/>
    <m/>
    <x v="73"/>
    <x v="12"/>
    <s v="Vehicule De Service - Frais De Restitution"/>
    <s v="Alexandre MARTIN"/>
    <m/>
    <s v="NORS-AC-ENC-FR"/>
    <n v="61350030"/>
    <s v="Fond propre"/>
    <s v="Non"/>
    <n v="40810000"/>
    <s v="Opex "/>
    <m/>
    <m/>
    <m/>
    <s v="Oui"/>
  </r>
  <r>
    <n v="253013000"/>
    <s v="2. Flotte automobile"/>
    <s v="2. Flotte automobile"/>
    <s v="2. Flotte Automobile"/>
    <s v="2. Flotte Automobile"/>
    <s v="Véhicule Utilitaire - Frais de restitution "/>
    <s v="Vehicule Utilitaire - Frais de restitution "/>
    <s v="Vehicule Utilitaire - Frais De Restitution "/>
    <s v="Vehicule Utilitaire - Frais De Restitution"/>
    <m/>
    <x v="74"/>
    <x v="12"/>
    <s v="Vehicule Utilitaire - Frais De Restitution"/>
    <s v="Alexandre MARTIN"/>
    <s v="Maintenance"/>
    <s v="NORS-AC-ENC-FR"/>
    <n v="61350030"/>
    <s v="Fond propre"/>
    <s v="Non"/>
    <n v="40810000"/>
    <s v="Opex "/>
    <m/>
    <m/>
    <m/>
    <s v="Oui"/>
  </r>
  <r>
    <n v="253014000"/>
    <s v="2. Flotte automobile"/>
    <s v="2. Flotte automobile"/>
    <s v="2. Flotte Automobile"/>
    <s v="2. Flotte Automobile"/>
    <s v="Achat occasion véhicule de fonction"/>
    <s v="Achat occasion vehicule de fonction"/>
    <s v="Achat Occasion Vehicule De Fonction"/>
    <s v="Achat Occasion Vehicule De Fonction"/>
    <m/>
    <x v="75"/>
    <x v="12"/>
    <s v="Achat Occasion Vehicule De Fonction"/>
    <s v="Alexandre MARTIN"/>
    <m/>
    <s v="IMMB-AC-DEB-FR"/>
    <n v="23918200"/>
    <s v="Fond propre"/>
    <s v="Parfois"/>
    <n v="40840000"/>
    <s v="Capex"/>
    <s v="UA043"/>
    <s v="OCCASION VEHICULES"/>
    <s v="F322"/>
    <s v="Oui"/>
  </r>
  <r>
    <n v="253015000"/>
    <s v="2. Flotte automobile"/>
    <s v="2. Flotte automobile"/>
    <s v="2. Flotte Automobile"/>
    <s v="2. Flotte Automobile"/>
    <s v="Achat occasion véhicule de service"/>
    <s v="Achat occasion vehicule de service"/>
    <s v="Achat Occasion Vehicule De Service"/>
    <s v="Achat Occasion Vehicule De Service"/>
    <m/>
    <x v="76"/>
    <x v="12"/>
    <s v="Achat Occasion Vehicule De Service"/>
    <s v="Alexandre MARTIN"/>
    <m/>
    <s v="IMMB-AC-DEB-FR"/>
    <n v="23918200"/>
    <s v="Fond propre"/>
    <s v="Parfois"/>
    <n v="40840000"/>
    <s v="Capex"/>
    <s v="UA043"/>
    <s v="OCCASION VEHICULES"/>
    <s v="F322"/>
    <s v="Oui"/>
  </r>
  <r>
    <n v="253016000"/>
    <s v="2. Flotte automobile"/>
    <s v="2. Flotte automobile"/>
    <s v="2. Flotte Automobile"/>
    <s v="2. Flotte Automobile"/>
    <s v="Achat occasion véhicule utilitaire"/>
    <s v="Achat occasion vehicule utilitaire"/>
    <s v="Achat Occasion Vehicule Utilitaire"/>
    <s v="Achat Occasion Vehicule Utilitaire"/>
    <m/>
    <x v="77"/>
    <x v="12"/>
    <s v="Achat Occasion Vehicule Utilitaire"/>
    <s v="Alexandre MARTIN"/>
    <m/>
    <s v="IMMB-AC-DEB-FR"/>
    <n v="23918200"/>
    <s v="Fond propre"/>
    <s v="Parfois"/>
    <n v="40840000"/>
    <s v="Capex"/>
    <s v="UA043"/>
    <s v="OCCASION VEHICULES"/>
    <s v="F322"/>
    <s v="Oui"/>
  </r>
  <r>
    <n v="253017000"/>
    <s v="2. Flotte automobile"/>
    <s v="2. Flotte automobile"/>
    <s v="2. Flotte Automobile"/>
    <s v="2. Flotte Automobile"/>
    <s v="Maintenance immobilisée - VL"/>
    <s v="Maintenance immobilisee - VL"/>
    <s v="Maintenance Immobilisee - Vl"/>
    <s v="Maintenance Immobilisee - Vl"/>
    <m/>
    <x v="78"/>
    <x v="12"/>
    <s v="Maintenance Immobilisee - Vl"/>
    <s v="Sébastien HUART"/>
    <s v="Maintenance"/>
    <s v="IMMB-AC-DEB-FR"/>
    <n v="23918200"/>
    <s v="Fond propre"/>
    <s v="Parfois"/>
    <n v="40840000"/>
    <s v="Capex"/>
    <s v="UA043"/>
    <s v="OCCASION VEHICULES"/>
    <s v="F322"/>
    <s v="Oui"/>
  </r>
  <r>
    <n v="128002000"/>
    <s v="1. Fourniture industrielle "/>
    <s v="1. Fourniture industrielle "/>
    <s v="1. Fourniture Industrielle "/>
    <s v="1. Fourniture Industrielle"/>
    <s v="Matériel électrique "/>
    <s v="Materiel electrique "/>
    <s v="Materiel Electrique "/>
    <s v="Materiel Electrique"/>
    <m/>
    <x v="79"/>
    <x v="13"/>
    <s v="Materiel Electrique"/>
    <s v="Thomas THEVENON"/>
    <s v="Fourniture industrielle"/>
    <s v="NORB-AC-DEB-FR"/>
    <n v="60230000"/>
    <s v="Fond propre"/>
    <s v="Non"/>
    <n v="40810000"/>
    <s v="Opex "/>
    <m/>
    <m/>
    <m/>
    <s v="Oui"/>
  </r>
  <r>
    <n v="128001001"/>
    <s v="1. Fourniture industrielle "/>
    <s v="1. Fourniture industrielle "/>
    <s v="1. Fourniture Industrielle "/>
    <s v="1. Fourniture Industrielle"/>
    <s v="Outillage industriel"/>
    <s v="Outillage industriel"/>
    <s v="Outillage Industriel"/>
    <s v="Outillage Industriel"/>
    <m/>
    <x v="80"/>
    <x v="13"/>
    <s v="Outillage Industriel"/>
    <s v="Thomas THEVENON"/>
    <s v="Fourniture industrielle"/>
    <s v="NORB-AC-DEB-FR"/>
    <n v="60230000"/>
    <s v="Fond propre"/>
    <s v="Non"/>
    <n v="40810000"/>
    <s v="Opex "/>
    <m/>
    <m/>
    <m/>
    <s v="Oui"/>
  </r>
  <r>
    <n v="126001000"/>
    <s v="1. Equipement industriel"/>
    <s v="1. Equipement industriel"/>
    <s v="1. Equipement Industriel"/>
    <s v="1. Equipement Industriel"/>
    <s v="Broyeur bois"/>
    <s v="Broyeur bois"/>
    <s v="Broyeur Bois"/>
    <s v="Broyeur Bois"/>
    <m/>
    <x v="81"/>
    <x v="14"/>
    <s v="Broyeur Bois"/>
    <s v="NICOLAS ROUX"/>
    <s v="Equipement industriel"/>
    <s v="IMMB-AC-DEB-FR"/>
    <n v="23915400"/>
    <s v="Crédit bail"/>
    <s v="Parfois"/>
    <n v="40840000"/>
    <s v="Capex"/>
    <s v="NA032"/>
    <s v="NEUF BROYEURS"/>
    <s v="F32C"/>
    <s v="Oui"/>
  </r>
  <r>
    <n v="113010000"/>
    <s v="1. Contenants"/>
    <s v="1. Contenants"/>
    <s v="1. Contenants"/>
    <s v="1. Contenants"/>
    <s v="Colonnes d'apport volontaire"/>
    <s v="Colonnes d'apport volontaire"/>
    <s v="Colonnes D'Apport Volontaire"/>
    <s v="Colonnes D'Apport Volontaire"/>
    <m/>
    <x v="82"/>
    <x v="15"/>
    <s v="Colonnes D'Apport Volontaire"/>
    <s v="Camille BONNAVE"/>
    <m/>
    <s v="NORB-AC-DEB-FR"/>
    <n v="60610070"/>
    <s v="Fond propre"/>
    <s v="Non"/>
    <n v="40810000"/>
    <s v="Opex "/>
    <m/>
    <m/>
    <m/>
    <s v="Oui"/>
  </r>
  <r>
    <n v="119001000"/>
    <s v="1. Engins"/>
    <s v="1. Engins"/>
    <s v="1. Engins"/>
    <s v="1. Engins"/>
    <s v="Achat occasion chargeuse"/>
    <s v="Achat occasion chargeuse"/>
    <s v="Achat Occasion Chargeuse"/>
    <s v="Achat Occasion Chargeuse"/>
    <m/>
    <x v="83"/>
    <x v="16"/>
    <s v="Achat Occasion Chargeuse"/>
    <s v="Sébastien HUART"/>
    <s v="Engins"/>
    <s v="IMMB-AC-DEB-FR"/>
    <n v="23915400"/>
    <s v="Fond propre"/>
    <s v="Oui"/>
    <n v="40840000"/>
    <s v="Capex"/>
    <s v="UA042"/>
    <s v="OCCASION MATERIEL ROULANT"/>
    <s v="F322"/>
    <s v="Oui"/>
  </r>
  <r>
    <n v="119002000"/>
    <s v="1. Engins"/>
    <s v="1. Engins"/>
    <s v="1. Engins"/>
    <s v="1. Engins"/>
    <s v="Achat occasion chariot"/>
    <s v="Achat occasion chariot"/>
    <s v="Achat Occasion Chariot"/>
    <s v="Achat Occasion Chariot"/>
    <m/>
    <x v="84"/>
    <x v="16"/>
    <s v="Achat Occasion Chariot"/>
    <s v="Sébastien HUART"/>
    <s v="Engins"/>
    <s v="IMMB-AC-DEB-FR"/>
    <n v="23918200"/>
    <s v="Fond propre"/>
    <s v="Oui"/>
    <n v="40840000"/>
    <s v="Capex"/>
    <s v="UA041"/>
    <s v="OCCASION CHARIOTS"/>
    <s v="F322"/>
    <s v="Oui"/>
  </r>
  <r>
    <n v="119003000"/>
    <s v="1. Engins"/>
    <s v="1. Engins"/>
    <s v="1. Engins"/>
    <s v="1. Engins"/>
    <s v="Achat occasion nacelle"/>
    <s v="Achat occasion nacelle"/>
    <s v="Achat Occasion Nacelle"/>
    <s v="Achat Occasion Nacelle"/>
    <m/>
    <x v="85"/>
    <x v="16"/>
    <s v="Achat Occasion Nacelle"/>
    <s v="Sébastien HUART"/>
    <s v="Engins"/>
    <s v="IMMB-AC-DEB-FR"/>
    <n v="23918200"/>
    <s v="Fond propre"/>
    <s v="Oui"/>
    <n v="40840000"/>
    <s v="Capex"/>
    <s v="UA042"/>
    <s v="OCCASION MATERIEL ROULANT"/>
    <s v="F322"/>
    <s v="Oui"/>
  </r>
  <r>
    <n v="119004000"/>
    <s v="1. Engins"/>
    <s v="1. Engins"/>
    <s v="1. Engins"/>
    <s v="1. Engins"/>
    <s v="Achat occasion pelle"/>
    <s v="Achat occasion pelle"/>
    <s v="Achat Occasion Pelle"/>
    <s v="Achat Occasion Pelle"/>
    <m/>
    <x v="86"/>
    <x v="16"/>
    <s v="Achat Occasion Pelle"/>
    <s v="Sébastien HUART"/>
    <s v="Engins"/>
    <s v="IMMB-AC-DEB-FR"/>
    <n v="23915400"/>
    <s v="Fond propre"/>
    <s v="Oui"/>
    <n v="40840000"/>
    <s v="Capex"/>
    <s v="UA042"/>
    <s v="OCCASION MATERIEL ROULANT"/>
    <s v="F322"/>
    <s v="Oui"/>
  </r>
  <r>
    <n v="119005001"/>
    <s v="1. Engins"/>
    <s v="1. Engins"/>
    <s v="1. Engins"/>
    <s v="1. Engins"/>
    <s v="Chargeuses à chaînes"/>
    <s v="Chargeuses a chaines"/>
    <s v="Chargeuses A Chaines"/>
    <s v="Chargeuses A Chaines"/>
    <s v="Chargeuse à chaînes 16/17T"/>
    <x v="87"/>
    <x v="16"/>
    <s v="Chargeuses A Chaines"/>
    <s v="Baptiste ROYER"/>
    <s v="Engins"/>
    <s v="IMMB-AC-DEB-FR"/>
    <n v="23915400"/>
    <s v="Crédit bail"/>
    <s v="Oui"/>
    <n v="40840000"/>
    <s v="Capex"/>
    <s v="NA042"/>
    <s v="NEUF MATERIEL ROULANT"/>
    <s v="F32C"/>
    <s v="Oui"/>
  </r>
  <r>
    <n v="119005002"/>
    <s v="1. Engins"/>
    <s v="1. Engins"/>
    <s v="1. Engins"/>
    <s v="1. Engins"/>
    <s v="Chargeuses à chaînes"/>
    <s v="Chargeuses a chaines"/>
    <s v="Chargeuses A Chaines"/>
    <s v="Chargeuses A Chaines"/>
    <s v="Chargeuse à chaînes 20/22T"/>
    <x v="87"/>
    <x v="16"/>
    <s v="Chargeuses A Chaines"/>
    <s v="Baptiste ROYER"/>
    <s v="Engins"/>
    <s v="IMMB-AC-DEB-FR"/>
    <n v="23915400"/>
    <s v="Crédit bail"/>
    <s v="Oui"/>
    <n v="40840000"/>
    <s v="Capex"/>
    <s v="NA042"/>
    <s v="NEUF MATERIEL ROULANT"/>
    <s v="F32C"/>
    <s v="Oui"/>
  </r>
  <r>
    <n v="119006001"/>
    <s v="1. Engins"/>
    <s v="1. Engins"/>
    <s v="1. Engins"/>
    <s v="1. Engins"/>
    <s v="Chargeuses à pneus"/>
    <s v="Chargeuses a pneus"/>
    <s v="Chargeuses A Pneus"/>
    <s v="Chargeuses A Pneus"/>
    <s v="Chargeuse à pneus 10T"/>
    <x v="88"/>
    <x v="16"/>
    <s v="Chargeuses A Pneus"/>
    <s v="Baptiste ROYER"/>
    <s v="Engins"/>
    <s v="IMMB-AC-DEB-FR"/>
    <n v="23915400"/>
    <s v="Crédit bail"/>
    <s v="Oui"/>
    <n v="40840000"/>
    <s v="Capex"/>
    <s v="NA042"/>
    <s v="NEUF MATERIEL ROULANT"/>
    <s v="F32C"/>
    <s v="Oui"/>
  </r>
  <r>
    <n v="105001000"/>
    <s v="1. Poids lourds"/>
    <s v="1. Poids lourds"/>
    <s v="1. Poids Lourds"/>
    <s v="1. Poids Lourds"/>
    <s v="Carrossage - Achat occasion BOM"/>
    <s v="Carrossage - Achat occasion BOM"/>
    <s v="Carrossage - Achat Occasion Bom"/>
    <s v="Carrossage - Achat Occasion Bom"/>
    <m/>
    <x v="89"/>
    <x v="17"/>
    <s v="Achat Occasion Bom"/>
    <s v="Camille BONNAVE"/>
    <s v="Poids lourds"/>
    <s v="IMMB-AC-DEB-FR"/>
    <n v="23918200"/>
    <s v="Fond propre"/>
    <s v="Oui"/>
    <n v="40840000"/>
    <s v="Capex"/>
    <s v="UA040"/>
    <s v="OCCASION BOM - SIMPLE"/>
    <s v="F322"/>
    <s v="Oui"/>
  </r>
  <r>
    <n v="105002000"/>
    <s v="1. Poids lourds"/>
    <s v="1. Poids lourds"/>
    <s v="1. Poids Lourds"/>
    <s v="1. Poids Lourds"/>
    <s v="Carrossage - Balayeuse"/>
    <s v="Carrossage - Balayeuse"/>
    <s v="Carrossage - Balayeuse"/>
    <s v="Carrossage - Balayeuse"/>
    <m/>
    <x v="90"/>
    <x v="17"/>
    <s v="Balayeuse"/>
    <s v="Camille BONNAVE"/>
    <s v="Poids lourds"/>
    <s v="IMMB-AC-DEB-FR"/>
    <n v="23918200"/>
    <s v="Crédit bail"/>
    <s v="Parfois"/>
    <n v="40840000"/>
    <s v="Capex"/>
    <s v="NA042"/>
    <s v="NEUF MATERIEL ROULANT"/>
    <s v="F32C"/>
    <s v="Oui"/>
  </r>
  <r>
    <n v="105002001"/>
    <s v="1. Poids lourds"/>
    <s v="1. Poids lourds"/>
    <s v="1. Poids Lourds"/>
    <s v="1. Poids Lourds"/>
    <s v="Carrossage - Balayeuse"/>
    <s v="Carrossage - Balayeuse"/>
    <s v="Carrossage - Balayeuse"/>
    <s v="Carrossage - Balayeuse"/>
    <s v="Balayeuse - options balayeuse - eau chaude"/>
    <x v="90"/>
    <x v="17"/>
    <s v="Balayeuse"/>
    <s v="Camille BONNAVE"/>
    <s v="Poids lourds"/>
    <s v="IMMB-AC-DEB-FR"/>
    <n v="23918200"/>
    <s v="Crédit bail"/>
    <s v="Parfois"/>
    <n v="40840000"/>
    <s v="Capex"/>
    <s v="NA042"/>
    <s v="NEUF MATERIEL ROULANT"/>
    <s v="F32C"/>
    <s v="Oui"/>
  </r>
  <r>
    <n v="105002002"/>
    <s v="1. Poids lourds"/>
    <s v="1. Poids lourds"/>
    <s v="1. Poids Lourds"/>
    <s v="1. Poids Lourds"/>
    <s v="Carrossage - Balayeuse"/>
    <s v="Carrossage - Balayeuse"/>
    <s v="Carrossage - Balayeuse"/>
    <s v="Carrossage - Balayeuse"/>
    <s v="Balayeuse - options balayeuse - HP"/>
    <x v="90"/>
    <x v="17"/>
    <s v="Balayeuse"/>
    <s v="Camille BONNAVE"/>
    <s v="Poids lourds"/>
    <s v="IMMB-AC-DEB-FR"/>
    <n v="23918200"/>
    <s v="Crédit bail"/>
    <s v="Parfois"/>
    <n v="40840000"/>
    <s v="Capex"/>
    <s v="NA042"/>
    <s v="NEUF MATERIEL ROULANT"/>
    <s v="F32C"/>
    <s v="Oui"/>
  </r>
  <r>
    <n v="105002003"/>
    <s v="1. Poids lourds"/>
    <s v="1. Poids lourds"/>
    <s v="1. Poids Lourds"/>
    <s v="1. Poids Lourds"/>
    <s v="Carrossage - Balayeuse"/>
    <s v="Carrossage - Balayeuse"/>
    <s v="Carrossage - Balayeuse"/>
    <s v="Carrossage - Balayeuse"/>
    <s v="Balayeuse - options balayeuse - soufflage"/>
    <x v="90"/>
    <x v="17"/>
    <s v="Balayeuse"/>
    <s v="Camille BONNAVE"/>
    <s v="Poids lourds"/>
    <s v="IMMB-AC-DEB-FR"/>
    <n v="23918200"/>
    <s v="Crédit bail"/>
    <s v="Parfois"/>
    <n v="40840000"/>
    <s v="Capex"/>
    <s v="NA042"/>
    <s v="NEUF MATERIEL ROULANT"/>
    <s v="F32C"/>
    <s v="Oui"/>
  </r>
  <r>
    <n v="105003000"/>
    <s v="1. Poids lourds"/>
    <s v="1. Poids lourds"/>
    <s v="1. Poids Lourds"/>
    <s v="1. Poids Lourds"/>
    <s v="Carrossage - Balayeuse - Maintance non immobilisé"/>
    <s v="Carrossage - Balayeuse - Maintance non immobilise"/>
    <s v="Carrossage - Balayeuse - Maintance Non Immobilise"/>
    <s v="Carrossage - Balayeuse - Maintance Non Immobilise"/>
    <m/>
    <x v="91"/>
    <x v="17"/>
    <s v="Maintenance Non Immobilisee - Balayeuse"/>
    <s v="Camille BONNAVE"/>
    <s v="Poids lourds"/>
    <s v="NORS-AC-ENC-FR"/>
    <n v="61550000"/>
    <s v="Fond propre"/>
    <s v="Parfois"/>
    <n v="40810000"/>
    <s v="Opex "/>
    <m/>
    <m/>
    <m/>
    <s v="Oui"/>
  </r>
  <r>
    <n v="105004001"/>
    <s v="1. Poids lourds"/>
    <s v="1. Poids lourds"/>
    <s v="1. Poids Lourds"/>
    <s v="1. Poids Lourds"/>
    <s v="Carrossage - BOM"/>
    <s v="Carrossage - BOM"/>
    <s v="Carrossage - Bom"/>
    <s v="Carrossage - Bom"/>
    <s v="BOM - BCL"/>
    <x v="92"/>
    <x v="17"/>
    <s v="Bom"/>
    <s v="Camille BONNAVE"/>
    <s v="Poids lourds"/>
    <s v="IMMB-AC-DEB-FR"/>
    <n v="23918200"/>
    <s v="Crédit bail"/>
    <s v="Oui"/>
    <n v="40840000"/>
    <s v="Capex"/>
    <s v="NA040"/>
    <s v="NEUF BOM - SIMPLE"/>
    <s v="F32C"/>
    <s v="Oui"/>
  </r>
  <r>
    <n v="119006002"/>
    <s v="1. Engins"/>
    <s v="1. Engins"/>
    <s v="1. Engins"/>
    <s v="1. Engins"/>
    <s v="Chargeuses à pneus"/>
    <s v="Chargeuses a pneus"/>
    <s v="Chargeuses A Pneus"/>
    <s v="Chargeuses A Pneus"/>
    <s v="Chargeuse à pneus 13T"/>
    <x v="88"/>
    <x v="16"/>
    <s v="Chargeuses A Pneus"/>
    <s v="Baptiste ROYER"/>
    <s v="Engins"/>
    <s v="IMMB-AC-DEB-FR"/>
    <n v="23915400"/>
    <s v="Crédit bail"/>
    <s v="Oui"/>
    <n v="40840000"/>
    <s v="Capex"/>
    <s v="NA042"/>
    <s v="NEUF MATERIEL ROULANT"/>
    <s v="F32C"/>
    <s v="Oui"/>
  </r>
  <r>
    <n v="145001000"/>
    <s v="1. Four UVE"/>
    <s v="1. Four UVE"/>
    <s v="1. Four Uve"/>
    <s v="1. Four Uve"/>
    <s v="Four - Grilles, barreaux, rouleaux, arbres de commande, chaines et volets de couche"/>
    <s v="Four - Grilles, barreaux, rouleaux, arbres de commande, chaines et volets de couche"/>
    <s v="Four - Grilles, Barreaux, Rouleaux, Arbres De Commande, Chaines Et Volets De Couche"/>
    <s v="Four - Grilles, Barreaux, Rouleaux, Arbres De Commande, Chaines Et Volets De Couche"/>
    <m/>
    <x v="93"/>
    <x v="18"/>
    <s v="Four - Grilles, Barreaux, Rouleaux, Arbres De Commande, Chaines Et Volets De Couche"/>
    <s v="Jennifer LALLEMENT"/>
    <s v="Four UVE"/>
    <s v="NORB-AC-DEB-FR"/>
    <n v="60230000"/>
    <s v="Fond propre"/>
    <s v="Non"/>
    <n v="40810000"/>
    <s v="Opex "/>
    <m/>
    <m/>
    <m/>
    <s v="Oui"/>
  </r>
  <r>
    <n v="132001001"/>
    <s v="1. Produits chimiques"/>
    <s v="1. Produits chimiques"/>
    <s v="1. Produits Chimiques"/>
    <s v="1. Produits Chimiques"/>
    <s v="Réactifs - Produits chimiques"/>
    <s v="Reactifs - Produits chimiques"/>
    <s v="Reactifs - Produits Chimiques"/>
    <s v="Reactifs - Produits Chimiques"/>
    <s v="Acide chlorhydrique / Acide sulfurique"/>
    <x v="94"/>
    <x v="19"/>
    <s v="Reactifs - Produits Chimiques"/>
    <s v="Jennifer LALLEMENT"/>
    <s v="Produit chimique"/>
    <s v="NORB-AC-DEB-FR"/>
    <n v="60270000"/>
    <s v="Fond propre"/>
    <s v="Non"/>
    <n v="40810000"/>
    <s v="Opex "/>
    <m/>
    <m/>
    <m/>
    <s v="Oui"/>
  </r>
  <r>
    <n v="132001002"/>
    <s v="1. Produits chimiques"/>
    <s v="1. Produits chimiques"/>
    <s v="1. Produits Chimiques"/>
    <s v="1. Produits Chimiques"/>
    <s v="Réactifs - Produits chimiques "/>
    <s v="Reactifs - Produits chimiques "/>
    <s v="Reactifs - Produits Chimiques "/>
    <s v="Reactifs - Produits Chimiques"/>
    <s v="Acide chlorhydrique 32-34% bonbonne cons"/>
    <x v="95"/>
    <x v="19"/>
    <s v="Reactifs - Produits Chimiques"/>
    <s v="Jennifer LALLEMENT"/>
    <s v="Produit chimique"/>
    <s v="NORB-AC-DEB-FR"/>
    <n v="60270000"/>
    <s v="Fond propre"/>
    <s v="Non"/>
    <n v="40810000"/>
    <s v="Opex "/>
    <m/>
    <m/>
    <m/>
    <s v="Oui"/>
  </r>
  <r>
    <n v="132001003"/>
    <s v="1. Produits chimiques"/>
    <s v="1. Produits chimiques"/>
    <s v="1. Produits Chimiques"/>
    <s v="1. Produits Chimiques"/>
    <s v="Réactifs - Produits chimiques "/>
    <s v="Reactifs - Produits chimiques "/>
    <s v="Reactifs - Produits Chimiques "/>
    <s v="Reactifs - Produits Chimiques"/>
    <s v="Acide chlorhydrique 34% (20 à 25 t)"/>
    <x v="95"/>
    <x v="19"/>
    <s v="Reactifs - Produits Chimiques"/>
    <s v="Jennifer LALLEMENT"/>
    <s v="Produit chimique"/>
    <s v="NORB-AC-DEB-FR"/>
    <n v="60270000"/>
    <s v="Fond propre"/>
    <s v="Non"/>
    <n v="40810000"/>
    <s v="Opex "/>
    <m/>
    <m/>
    <m/>
    <s v="Oui"/>
  </r>
  <r>
    <n v="132001004"/>
    <s v="1. Produits chimiques"/>
    <s v="1. Produits chimiques"/>
    <s v="1. Produits Chimiques"/>
    <s v="1. Produits Chimiques"/>
    <s v="Réactifs - Produits chimiques "/>
    <s v="Reactifs - Produits chimiques "/>
    <s v="Reactifs - Produits Chimiques "/>
    <s v="Reactifs - Produits Chimiques"/>
    <s v="Acide citrique monohydrate"/>
    <x v="95"/>
    <x v="19"/>
    <s v="Reactifs - Produits Chimiques"/>
    <s v="Jennifer LALLEMENT"/>
    <s v="Produit chimique"/>
    <s v="NORB-AC-DEB-FR"/>
    <n v="60270000"/>
    <s v="Fond propre"/>
    <s v="Non"/>
    <n v="40810000"/>
    <s v="Opex "/>
    <m/>
    <m/>
    <m/>
    <s v="Oui"/>
  </r>
  <r>
    <n v="132001005"/>
    <s v="1. Produits chimiques"/>
    <s v="1. Produits chimiques"/>
    <s v="1. Produits Chimiques"/>
    <s v="1. Produits Chimiques"/>
    <s v="Réactifs - Produits chimiques "/>
    <s v="Reactifs - Produits chimiques "/>
    <s v="Reactifs - Produits Chimiques "/>
    <s v="Reactifs - Produits Chimiques"/>
    <s v="Acide Sulfurique 96% (10 à 12 t)"/>
    <x v="95"/>
    <x v="19"/>
    <s v="Reactifs - Produits Chimiques"/>
    <s v="Jennifer LALLEMENT"/>
    <s v="Produit chimique"/>
    <s v="NORB-AC-DEB-FR"/>
    <n v="60270000"/>
    <s v="Fond propre"/>
    <s v="Non"/>
    <n v="40810000"/>
    <s v="Opex "/>
    <m/>
    <m/>
    <m/>
    <s v="Oui"/>
  </r>
  <r>
    <n v="132001006"/>
    <s v="1. Produits chimiques"/>
    <s v="1. Produits chimiques"/>
    <s v="1. Produits Chimiques"/>
    <s v="1. Produits Chimiques"/>
    <s v="Réactifs - Produits chimiques"/>
    <s v="Reactifs - Produits chimiques"/>
    <s v="Reactifs - Produits Chimiques"/>
    <s v="Reactifs - Produits Chimiques"/>
    <s v="Acide Sulfurique 96% (20 à 25 t)"/>
    <x v="94"/>
    <x v="19"/>
    <s v="Reactifs - Produits Chimiques"/>
    <s v="Jennifer LALLEMENT"/>
    <s v="Produit chimique"/>
    <s v="NORB-AC-DEB-FR"/>
    <n v="60270000"/>
    <s v="Fond propre"/>
    <s v="Non"/>
    <n v="40810000"/>
    <s v="Opex "/>
    <m/>
    <m/>
    <m/>
    <s v="Oui"/>
  </r>
  <r>
    <n v="110001000"/>
    <s v="1. Consommables plastiques"/>
    <s v="1. Consommables plastiques"/>
    <s v="1. Consommables Plastiques"/>
    <s v="1. Consommables Plastiques"/>
    <s v="Additifs, colorants"/>
    <s v="Additifs, colorants"/>
    <s v="Additifs, Colorants"/>
    <s v="Additifs, Colorants"/>
    <m/>
    <x v="96"/>
    <x v="20"/>
    <s v="Additifs, Colorants"/>
    <s v="Baptiste ROYER"/>
    <m/>
    <s v="NORB-AC-DEB-FR"/>
    <n v="60230000"/>
    <s v="Fond propre"/>
    <s v="Non"/>
    <n v="40810000"/>
    <s v="Opex "/>
    <m/>
    <m/>
    <m/>
    <s v="Oui"/>
  </r>
  <r>
    <n v="257001001"/>
    <s v="2. Marketing et Communication"/>
    <s v="2. Marketing et Communication"/>
    <s v="2. Marketing Et Communication"/>
    <s v="2. Marketing Et Communication"/>
    <s v="Adhésifs - Bennes"/>
    <s v="Adhesifs - Bennes"/>
    <s v="Adhesifs - Bennes"/>
    <s v="Adhesifs - Bennes"/>
    <m/>
    <x v="97"/>
    <x v="21"/>
    <s v="Adhesifs - Bennes"/>
    <s v="Jessica COHEN"/>
    <s v="Marketing et Communication"/>
    <s v="NORB-AC-DEB-FR"/>
    <n v="60630020"/>
    <s v="Fond propre"/>
    <s v="Parfois"/>
    <n v="40810000"/>
    <s v="Opex "/>
    <m/>
    <m/>
    <m/>
    <s v="Oui"/>
  </r>
  <r>
    <n v="257001000"/>
    <s v="2. Marketing et Communication"/>
    <s v="2. Marketing et Communication"/>
    <s v="2. Marketing Et Communication"/>
    <s v="2. Marketing Et Communication"/>
    <s v="Adhésifs - BOM"/>
    <s v="Adhesifs - BOM"/>
    <s v="Adhesifs - Bom"/>
    <s v="Adhesifs - Bom"/>
    <m/>
    <x v="98"/>
    <x v="21"/>
    <s v="Adhesifs - Bom"/>
    <s v="Jessica COHEN"/>
    <s v="Marketing et Communication"/>
    <s v="NORB-AC-DEB-FR"/>
    <n v="60630020"/>
    <s v="Fond propre"/>
    <s v="Parfois"/>
    <n v="40810000"/>
    <s v="Opex "/>
    <m/>
    <m/>
    <m/>
    <s v="Oui"/>
  </r>
  <r>
    <n v="257001003"/>
    <s v="2. Marketing et Communication"/>
    <s v="2. Marketing et Communication"/>
    <s v="2. Marketing Et Communication"/>
    <s v="2. Marketing Et Communication"/>
    <s v="Adhésifs - Bornes"/>
    <s v="Adhesifs - Bornes"/>
    <s v="Adhesifs - Bornes"/>
    <s v="Adhesifs - Bornes"/>
    <m/>
    <x v="99"/>
    <x v="21"/>
    <s v="Adhesifs - Bornes"/>
    <s v="Jessica COHEN"/>
    <s v="Marketing et Communication"/>
    <s v="NORB-AC-DEB-FR"/>
    <n v="60630020"/>
    <s v="Fond propre"/>
    <s v="Parfois"/>
    <n v="40810000"/>
    <s v="Opex "/>
    <m/>
    <m/>
    <m/>
    <s v="Oui"/>
  </r>
  <r>
    <n v="257001004"/>
    <s v="2. Marketing et Communication"/>
    <s v="2. Marketing et Communication"/>
    <s v="2. Marketing Et Communication"/>
    <s v="2. Marketing Et Communication"/>
    <s v="Adhésifs - Cabines"/>
    <s v="Adhesifs - Cabines"/>
    <s v="Adhesifs - Cabines"/>
    <s v="Adhesifs - Cabines"/>
    <m/>
    <x v="100"/>
    <x v="21"/>
    <s v="Adhesifs - Cabines"/>
    <s v="Jessica COHEN"/>
    <s v="Marketing et Communication"/>
    <s v="NORB-AC-DEB-FR"/>
    <n v="60630020"/>
    <s v="Fond propre"/>
    <s v="Parfois"/>
    <n v="40810000"/>
    <s v="Opex "/>
    <m/>
    <m/>
    <m/>
    <s v="Oui"/>
  </r>
  <r>
    <n v="257001005"/>
    <s v="2. Marketing et Communication"/>
    <s v="2. Marketing et Communication"/>
    <s v="2. Marketing Et Communication"/>
    <s v="2. Marketing Et Communication"/>
    <s v="Adhésifs - Fourgons"/>
    <s v="Adhesifs - Fourgons"/>
    <s v="Adhesifs - Fourgons"/>
    <s v="Adhesifs - Fourgons"/>
    <m/>
    <x v="101"/>
    <x v="21"/>
    <s v="Adhesifs - Fourgons"/>
    <s v="Jessica COHEN"/>
    <s v="Marketing et Communication"/>
    <s v="NORB-AC-DEB-FR"/>
    <n v="60630020"/>
    <s v="Fond propre"/>
    <s v="Parfois"/>
    <n v="40810000"/>
    <s v="Opex "/>
    <m/>
    <m/>
    <m/>
    <s v="Oui"/>
  </r>
  <r>
    <n v="257001006"/>
    <s v="2. Marketing et Communication"/>
    <s v="2. Marketing et Communication"/>
    <s v="2. Marketing Et Communication"/>
    <s v="2. Marketing Et Communication"/>
    <s v="Adhésifs - Semi-remorques"/>
    <s v="Adhesifs - Semi-remorques"/>
    <s v="Adhesifs - Semi-Remorques"/>
    <s v="Adhesifs - Semi-Remorques"/>
    <m/>
    <x v="102"/>
    <x v="21"/>
    <s v="Adhesifs - Semi-Remorques"/>
    <s v="Jessica COHEN"/>
    <s v="Marketing et Communication"/>
    <s v="NORB-AC-DEB-FR"/>
    <n v="60630020"/>
    <s v="Fond propre"/>
    <s v="Parfois"/>
    <n v="40810000"/>
    <s v="Opex "/>
    <m/>
    <m/>
    <m/>
    <s v="Oui"/>
  </r>
  <r>
    <n v="257001007"/>
    <s v="2. Marketing et Communication"/>
    <s v="2. Marketing et Communication"/>
    <s v="2. Marketing Et Communication"/>
    <s v="2. Marketing Et Communication"/>
    <s v="Adhésifs - Voitures "/>
    <s v="Adhesifs - Voitures "/>
    <s v="Adhesifs - Voitures "/>
    <s v="Adhesifs - Voitures"/>
    <m/>
    <x v="103"/>
    <x v="21"/>
    <s v="Adhesifs - Voitures"/>
    <s v="Jessica COHEN"/>
    <s v="Marketing et Communication"/>
    <s v="NORB-AC-DEB-FR"/>
    <n v="60630020"/>
    <s v="Fond propre"/>
    <s v="Parfois"/>
    <n v="40810000"/>
    <s v="Opex "/>
    <m/>
    <m/>
    <m/>
    <s v="Oui"/>
  </r>
  <r>
    <n v="257001008"/>
    <s v="2. Marketing et Communication"/>
    <s v="2. Marketing et Communication"/>
    <s v="2. Marketing Et Communication"/>
    <s v="2. Marketing Et Communication"/>
    <s v="Adhésifs - VUL"/>
    <s v="Adhesifs - VUL"/>
    <s v="Adhesifs - Vul"/>
    <s v="Adhesifs - Vul"/>
    <m/>
    <x v="104"/>
    <x v="21"/>
    <s v="Adhesifs - Vul"/>
    <s v="Jessica COHEN"/>
    <s v="Marketing et Communication"/>
    <s v="NORB-AC-DEB-FR"/>
    <n v="60630020"/>
    <s v="Fond propre"/>
    <s v="Parfois"/>
    <n v="40810000"/>
    <s v="Opex "/>
    <m/>
    <m/>
    <m/>
    <s v="Oui"/>
  </r>
  <r>
    <n v="259001000"/>
    <s v="2. Prestations Intellectuelles"/>
    <s v="2. Prestations Intellectuelles"/>
    <s v="2. Prestations Intellectuelles"/>
    <s v="2. Prestations Intellectuelles"/>
    <s v="Agence de communication"/>
    <s v="Agence de communication"/>
    <s v="Agence De Communication"/>
    <s v="Agence De Communication"/>
    <m/>
    <x v="105"/>
    <x v="11"/>
    <s v="Agence De Communication"/>
    <s v="Jessica COHEN"/>
    <m/>
    <s v="NORS-AC-ENC-FR"/>
    <n v="62260000"/>
    <s v="Fond propre"/>
    <s v="Non"/>
    <n v="40810000"/>
    <s v="Opex "/>
    <m/>
    <m/>
    <m/>
    <s v="Oui"/>
  </r>
  <r>
    <n v="132001007"/>
    <s v="1. Produits chimiques"/>
    <s v="1. Produits chimiques"/>
    <s v="1. Produits Chimiques"/>
    <s v="1. Produits Chimiques"/>
    <s v="Réactifs - Produits chimiques "/>
    <s v="Reactifs - Produits chimiques "/>
    <s v="Reactifs - Produits Chimiques "/>
    <s v="Reactifs - Produits Chimiques"/>
    <s v="Ammoniaque"/>
    <x v="95"/>
    <x v="19"/>
    <s v="Reactifs - Produits Chimiques"/>
    <s v="Jennifer LALLEMENT"/>
    <s v="Produit chimique"/>
    <s v="NORB-AC-DEB-FR"/>
    <n v="60270000"/>
    <s v="Fond propre"/>
    <s v="Non"/>
    <n v="40810000"/>
    <s v="Opex "/>
    <m/>
    <m/>
    <m/>
    <s v="Oui"/>
  </r>
  <r>
    <n v="132001008"/>
    <s v="1. Produits chimiques"/>
    <s v="1. Produits chimiques"/>
    <s v="1. Produits Chimiques"/>
    <s v="1. Produits Chimiques"/>
    <s v="Réactifs - Produits chimiques"/>
    <s v="Reactifs - Produits chimiques"/>
    <s v="Reactifs - Produits Chimiques"/>
    <s v="Reactifs - Produits Chimiques"/>
    <s v="AS - Chlorure ferrique 40% ( 3 à 5 t)"/>
    <x v="94"/>
    <x v="19"/>
    <s v="Reactifs - Produits Chimiques"/>
    <s v="Jennifer LALLEMENT"/>
    <s v="Produit chimique"/>
    <s v="NORB-AC-DEB-FR"/>
    <n v="60270000"/>
    <s v="Fond propre"/>
    <s v="Non"/>
    <n v="40810000"/>
    <s v="Opex "/>
    <m/>
    <m/>
    <m/>
    <s v="Oui"/>
  </r>
  <r>
    <n v="132001009"/>
    <s v="1. Produits chimiques"/>
    <s v="1. Produits chimiques"/>
    <s v="1. Produits Chimiques"/>
    <s v="1. Produits Chimiques"/>
    <s v="Réactifs - Produits chimiques "/>
    <s v="Reactifs - Produits chimiques "/>
    <s v="Reactifs - Produits Chimiques "/>
    <s v="Reactifs - Produits Chimiques"/>
    <s v="AS - Floculent TELAFLOC 200 S 10"/>
    <x v="95"/>
    <x v="19"/>
    <s v="Reactifs - Produits Chimiques"/>
    <s v="Jennifer LALLEMENT"/>
    <s v="Produit chimique"/>
    <s v="NORB-AC-DEB-FR"/>
    <n v="60270000"/>
    <s v="Fond propre"/>
    <s v="Non"/>
    <n v="40810000"/>
    <s v="Opex "/>
    <m/>
    <m/>
    <m/>
    <s v="Oui"/>
  </r>
  <r>
    <n v="138009001"/>
    <s v="1. Sous traitance"/>
    <s v="1. Sous traitance"/>
    <s v="1. Sous Traitance"/>
    <s v="1. Sous Traitance"/>
    <s v="Sous-traitance traitements déchets"/>
    <s v="Sous-traitance traitements dechets"/>
    <s v="Sous-Traitance Traitements Dechets"/>
    <s v="Sous-Traitance Traitements Dechets"/>
    <s v="Assainissement"/>
    <x v="106"/>
    <x v="22"/>
    <s v="Sous-Traitance Traitements Dechets"/>
    <m/>
    <m/>
    <s v="NORS-AC-ENC-FR"/>
    <n v="60415000"/>
    <s v="Fond propre"/>
    <s v="Non"/>
    <n v="40810000"/>
    <s v="Opex "/>
    <m/>
    <m/>
    <m/>
    <s v="Oui"/>
  </r>
  <r>
    <n v="117007001"/>
    <s v="1. Energie"/>
    <s v="1. Energie"/>
    <s v="1. Energie"/>
    <s v="1. Energie"/>
    <s v="Gaz comprimés"/>
    <s v="Gaz comprimes"/>
    <s v="Gaz Comprimes"/>
    <s v="Gaz Comprimes"/>
    <s v="AZOTE 5.0 50H"/>
    <x v="107"/>
    <x v="23"/>
    <s v="Gaz Comprimes"/>
    <s v="Camille BONNAVE"/>
    <m/>
    <s v="NORB-AC-DEB-FR"/>
    <n v="60610050"/>
    <s v="Fond propre"/>
    <s v="Non"/>
    <n v="40810000"/>
    <s v="Opex "/>
    <m/>
    <m/>
    <m/>
    <s v="Oui"/>
  </r>
  <r>
    <n v="113001001"/>
    <s v="1. Contenants"/>
    <s v="1. Contenants"/>
    <s v="1. Contenants"/>
    <s v="1. Contenants"/>
    <s v="Bacs roulants"/>
    <s v="Bacs roulants"/>
    <s v="Bacs Roulants"/>
    <s v="Bacs Roulants"/>
    <s v="Bac roulant 1100L"/>
    <x v="108"/>
    <x v="15"/>
    <s v="Bacs Roulants"/>
    <s v="Camille BONNAVE"/>
    <m/>
    <s v="IMMB-AC-DEB-FR"/>
    <n v="23915400"/>
    <s v="Crédit bail"/>
    <s v="Oui"/>
    <n v="40840000"/>
    <s v="Capex"/>
    <s v="NA026"/>
    <s v="NEUF BACS"/>
    <s v="F32C"/>
    <s v="Oui"/>
  </r>
  <r>
    <n v="113001002"/>
    <s v="1. Contenants"/>
    <s v="1. Contenants"/>
    <s v="1. Contenants"/>
    <s v="1. Contenants"/>
    <s v="Bacs roulants"/>
    <s v="Bacs roulants"/>
    <s v="Bacs Roulants"/>
    <s v="Bacs Roulants"/>
    <s v="Bac roulant 120L"/>
    <x v="108"/>
    <x v="15"/>
    <s v="Bacs Roulants"/>
    <s v="Camille BONNAVE"/>
    <m/>
    <s v="IMMB-AC-DEB-FR"/>
    <n v="23915400"/>
    <s v="Crédit bail"/>
    <s v="Oui"/>
    <n v="40840000"/>
    <s v="Capex"/>
    <s v="NA026"/>
    <s v="NEUF BACS"/>
    <s v="F32C"/>
    <s v="Oui"/>
  </r>
  <r>
    <n v="113001003"/>
    <s v="1. Contenants"/>
    <s v="1. Contenants"/>
    <s v="1. Contenants"/>
    <s v="1. Contenants"/>
    <s v="Bacs roulants"/>
    <s v="Bacs roulants"/>
    <s v="Bacs Roulants"/>
    <s v="Bacs Roulants"/>
    <s v="Bac roulant 1700L"/>
    <x v="108"/>
    <x v="15"/>
    <s v="Bacs Roulants"/>
    <s v="Camille BONNAVE"/>
    <m/>
    <s v="IMMB-AC-DEB-FR"/>
    <n v="23915400"/>
    <s v="Crédit bail"/>
    <s v="Oui"/>
    <n v="40840000"/>
    <s v="Capex"/>
    <s v="NA026"/>
    <s v="NEUF BACS"/>
    <s v="F32C"/>
    <s v="Oui"/>
  </r>
  <r>
    <n v="113001004"/>
    <s v="1. Contenants"/>
    <s v="1. Contenants"/>
    <s v="1. Contenants"/>
    <s v="1. Contenants"/>
    <s v="Bacs roulants"/>
    <s v="Bacs roulants"/>
    <s v="Bacs Roulants"/>
    <s v="Bacs Roulants"/>
    <s v="Bac roulant 180L"/>
    <x v="108"/>
    <x v="15"/>
    <s v="Bacs Roulants"/>
    <s v="Camille BONNAVE"/>
    <m/>
    <s v="IMMB-AC-DEB-FR"/>
    <n v="23915400"/>
    <s v="Crédit bail"/>
    <s v="Oui"/>
    <n v="40840000"/>
    <s v="Capex"/>
    <s v="NA026"/>
    <s v="NEUF BACS"/>
    <s v="F32C"/>
    <s v="Oui"/>
  </r>
  <r>
    <n v="113001005"/>
    <s v="1. Contenants"/>
    <s v="1. Contenants"/>
    <s v="1. Contenants"/>
    <s v="1. Contenants"/>
    <s v="Bacs roulants"/>
    <s v="Bacs roulants"/>
    <s v="Bacs Roulants"/>
    <s v="Bacs Roulants"/>
    <s v="Bac roulant 240L"/>
    <x v="108"/>
    <x v="15"/>
    <s v="Bacs Roulants"/>
    <s v="Camille BONNAVE"/>
    <m/>
    <s v="IMMB-AC-DEB-FR"/>
    <n v="23915400"/>
    <s v="Crédit bail"/>
    <s v="Oui"/>
    <n v="40840000"/>
    <s v="Capex"/>
    <s v="NA026"/>
    <s v="NEUF BACS"/>
    <s v="F32C"/>
    <s v="Oui"/>
  </r>
  <r>
    <n v="113001006"/>
    <s v="1. Contenants"/>
    <s v="1. Contenants"/>
    <s v="1. Contenants"/>
    <s v="1. Contenants"/>
    <s v="Bacs roulants"/>
    <s v="Bacs roulants"/>
    <s v="Bacs Roulants"/>
    <s v="Bacs Roulants"/>
    <s v="Bac roulant 360L"/>
    <x v="108"/>
    <x v="15"/>
    <s v="Bacs Roulants"/>
    <s v="Camille BONNAVE"/>
    <m/>
    <s v="IMMB-AC-DEB-FR"/>
    <n v="23915400"/>
    <s v="Crédit bail"/>
    <s v="Oui"/>
    <n v="40840000"/>
    <s v="Capex"/>
    <s v="NA026"/>
    <s v="NEUF BACS"/>
    <s v="F32C"/>
    <s v="Oui"/>
  </r>
  <r>
    <n v="113001007"/>
    <s v="1. Contenants"/>
    <s v="1. Contenants"/>
    <s v="1. Contenants"/>
    <s v="1. Contenants"/>
    <s v="Bacs roulants"/>
    <s v="Bacs roulants"/>
    <s v="Bacs Roulants"/>
    <s v="Bacs Roulants"/>
    <s v="Bac roulant 400L"/>
    <x v="108"/>
    <x v="15"/>
    <s v="Bacs Roulants"/>
    <s v="Camille BONNAVE"/>
    <m/>
    <s v="IMMB-AC-DEB-FR"/>
    <n v="23915400"/>
    <s v="Crédit bail"/>
    <s v="Oui"/>
    <n v="40840000"/>
    <s v="Capex"/>
    <s v="NA026"/>
    <s v="NEUF BACS"/>
    <s v="F32C"/>
    <s v="Oui"/>
  </r>
  <r>
    <n v="113001008"/>
    <s v="1. Contenants"/>
    <s v="1. Contenants"/>
    <s v="1. Contenants"/>
    <s v="1. Contenants"/>
    <s v="Bacs roulants"/>
    <s v="Bacs roulants"/>
    <s v="Bacs Roulants"/>
    <s v="Bacs Roulants"/>
    <s v="Bac roulant 500L"/>
    <x v="108"/>
    <x v="15"/>
    <s v="Bacs Roulants"/>
    <s v="Camille BONNAVE"/>
    <m/>
    <s v="IMMB-AC-DEB-FR"/>
    <n v="23915400"/>
    <s v="Crédit bail"/>
    <s v="Oui"/>
    <n v="40840000"/>
    <s v="Capex"/>
    <s v="NA026"/>
    <s v="NEUF BACS"/>
    <s v="F32C"/>
    <s v="Oui"/>
  </r>
  <r>
    <n v="113001009"/>
    <s v="1. Contenants"/>
    <s v="1. Contenants"/>
    <s v="1. Contenants"/>
    <s v="1. Contenants"/>
    <s v="Bacs roulants"/>
    <s v="Bacs roulants"/>
    <s v="Bacs Roulants"/>
    <s v="Bacs Roulants"/>
    <s v="Bac roulant 660L"/>
    <x v="108"/>
    <x v="15"/>
    <s v="Bacs Roulants"/>
    <s v="Camille BONNAVE"/>
    <m/>
    <s v="IMMB-AC-DEB-FR"/>
    <n v="23915400"/>
    <s v="Crédit bail"/>
    <s v="Oui"/>
    <n v="40840000"/>
    <s v="Capex"/>
    <s v="NA026"/>
    <s v="NEUF BACS"/>
    <s v="F32C"/>
    <s v="Oui"/>
  </r>
  <r>
    <n v="113001010"/>
    <s v="1. Contenants"/>
    <s v="1. Contenants"/>
    <s v="1. Contenants"/>
    <s v="1. Contenants"/>
    <s v="Bacs roulants"/>
    <s v="Bacs roulants"/>
    <s v="Bacs Roulants"/>
    <s v="Bacs Roulants"/>
    <s v="Bac roulant 770L"/>
    <x v="108"/>
    <x v="15"/>
    <s v="Bacs Roulants"/>
    <s v="Camille BONNAVE"/>
    <m/>
    <s v="IMMB-AC-DEB-FR"/>
    <n v="23915400"/>
    <s v="Crédit bail"/>
    <s v="Oui"/>
    <n v="40840000"/>
    <s v="Capex"/>
    <s v="NA026"/>
    <s v="NEUF BACS"/>
    <s v="F32C"/>
    <s v="Oui"/>
  </r>
  <r>
    <n v="113001011"/>
    <s v="1. Contenants"/>
    <s v="1. Contenants"/>
    <s v="1. Contenants"/>
    <s v="1. Contenants"/>
    <s v="Bacs roulants"/>
    <s v="Bacs roulants"/>
    <s v="Bacs Roulants"/>
    <s v="Bacs Roulants"/>
    <s v="Bac roulant 80L"/>
    <x v="108"/>
    <x v="15"/>
    <s v="Bacs Roulants"/>
    <s v="Camille BONNAVE"/>
    <m/>
    <s v="IMMB-AC-DEB-FR"/>
    <n v="23915400"/>
    <s v="Crédit bail"/>
    <s v="Oui"/>
    <n v="40840000"/>
    <s v="Capex"/>
    <s v="NA026"/>
    <s v="NEUF BACS"/>
    <s v="F32C"/>
    <s v="Oui"/>
  </r>
  <r>
    <n v="105004002"/>
    <s v="1. Poids lourds"/>
    <s v="1. Poids lourds"/>
    <s v="1. Poids Lourds"/>
    <s v="1. Poids Lourds"/>
    <s v="Carrossage - BOM"/>
    <s v="Carrossage - BOM"/>
    <s v="Carrossage - Bom"/>
    <s v="Carrossage - Bom"/>
    <s v="BOM - BCL bi-compartimentée"/>
    <x v="109"/>
    <x v="17"/>
    <s v="Double Bom"/>
    <s v="Camille BONNAVE"/>
    <s v="Poids lourds"/>
    <s v="IMMB-AC-DEB-FR"/>
    <n v="23918200"/>
    <s v="Crédit bail"/>
    <s v="Oui"/>
    <n v="40840000"/>
    <s v="Capex"/>
    <s v="NA039"/>
    <s v="NEUF BOM - DOUBLE RUN"/>
    <s v="F32C"/>
    <s v="Oui"/>
  </r>
  <r>
    <n v="105004003"/>
    <s v="1. Poids lourds"/>
    <s v="1. Poids lourds"/>
    <s v="1. Poids Lourds"/>
    <s v="1. Poids Lourds"/>
    <s v="Carrossage - BOM"/>
    <s v="Carrossage - BOM"/>
    <s v="Carrossage - Bom"/>
    <s v="Carrossage - Bom"/>
    <s v="BOM - Benette 3,5 T - Tracteur"/>
    <x v="92"/>
    <x v="17"/>
    <s v="Bom"/>
    <s v="Camille BONNAVE"/>
    <s v="Poids lourds"/>
    <s v="IMMB-AC-DEB-FR"/>
    <n v="23918200"/>
    <s v="Crédit bail"/>
    <s v="Oui"/>
    <n v="40840000"/>
    <s v="Capex"/>
    <s v="NA040"/>
    <s v="NEUF BOM - SIMPLE"/>
    <s v="F32C"/>
    <s v="Oui"/>
  </r>
  <r>
    <n v="105004004"/>
    <s v="1. Poids lourds"/>
    <s v="1. Poids lourds"/>
    <s v="1. Poids Lourds"/>
    <s v="1. Poids Lourds"/>
    <s v="Carrossage - BOM"/>
    <s v="Carrossage - BOM"/>
    <s v="Carrossage - Bom"/>
    <s v="Carrossage - Bom"/>
    <s v="BOM - Benette 7,5 T"/>
    <x v="92"/>
    <x v="17"/>
    <s v="Bom"/>
    <s v="Camille BONNAVE"/>
    <s v="Poids lourds"/>
    <s v="IMMB-AC-DEB-FR"/>
    <n v="23918200"/>
    <s v="Crédit bail"/>
    <s v="Oui"/>
    <n v="40840000"/>
    <s v="Capex"/>
    <s v="NA040"/>
    <s v="NEUF BOM - SIMPLE"/>
    <s v="F32C"/>
    <s v="Oui"/>
  </r>
  <r>
    <n v="105004005"/>
    <s v="1. Poids lourds"/>
    <s v="1. Poids lourds"/>
    <s v="1. Poids Lourds"/>
    <s v="1. Poids Lourds"/>
    <s v="Carrossage - BOM"/>
    <s v="Carrossage - BOM"/>
    <s v="Carrossage - Bom"/>
    <s v="Carrossage - Bom"/>
    <s v="BOM - Bi-compartimentée 26 T"/>
    <x v="109"/>
    <x v="17"/>
    <s v="Double Bom"/>
    <s v="Camille BONNAVE"/>
    <s v="Poids lourds"/>
    <s v="IMMB-AC-DEB-FR"/>
    <n v="23918200"/>
    <s v="Crédit bail"/>
    <s v="Oui"/>
    <n v="40840000"/>
    <s v="Capex"/>
    <s v="NA039"/>
    <s v="NEUF BOM - DOUBLE RUN"/>
    <s v="F32C"/>
    <s v="Oui"/>
  </r>
  <r>
    <n v="105004006"/>
    <s v="1. Poids lourds"/>
    <s v="1. Poids lourds"/>
    <s v="1. Poids Lourds"/>
    <s v="1. Poids Lourds"/>
    <s v="Carrossage - BOM"/>
    <s v="Carrossage - BOM"/>
    <s v="Carrossage - Bom"/>
    <s v="Carrossage - Bom"/>
    <s v="BOM - Bom grue "/>
    <x v="92"/>
    <x v="17"/>
    <s v="Bom"/>
    <s v="Camille BONNAVE"/>
    <s v="Poids lourds"/>
    <s v="IMMB-AC-DEB-FR"/>
    <n v="23918200"/>
    <s v="Crédit bail"/>
    <s v="Oui"/>
    <n v="40840000"/>
    <s v="Capex"/>
    <s v="NA040"/>
    <s v="NEUF BOM - SIMPLE"/>
    <s v="F32C"/>
    <s v="Oui"/>
  </r>
  <r>
    <n v="105004007"/>
    <s v="1. Poids lourds"/>
    <s v="1. Poids lourds"/>
    <s v="1. Poids Lourds"/>
    <s v="1. Poids Lourds"/>
    <s v="Carrossage - BOM"/>
    <s v="Carrossage - BOM"/>
    <s v="Carrossage - Bom"/>
    <s v="Carrossage - Bom"/>
    <s v="BOM - BOM option - 2 feux à éclats supplémentaires beflash à leds sur bandeau AR soit 4 feux au total"/>
    <x v="92"/>
    <x v="17"/>
    <s v="Bom"/>
    <s v="Camille BONNAVE"/>
    <s v="Poids lourds"/>
    <s v="IMMB-AC-DEB-FR"/>
    <n v="23918200"/>
    <s v="Crédit bail"/>
    <s v="Oui"/>
    <n v="40840000"/>
    <s v="Capex"/>
    <s v="NA040"/>
    <s v="NEUF BOM - SIMPLE"/>
    <s v="F32C"/>
    <s v="Oui"/>
  </r>
  <r>
    <n v="124005001"/>
    <s v="1. Instrument de mesure"/>
    <s v="1. Instrument de mesure"/>
    <s v="1. Instrument De Mesure"/>
    <s v="1. Instrument De Mesure"/>
    <s v="Pesees et reception - Barriere, bornes, controle d'acces"/>
    <s v="Pesees et reception - Barriere, bornes, controle d'acces"/>
    <s v="Pesees Et Reception - Barriere, Bornes, Controle D'Acces"/>
    <s v="Pesees Et Reception - Barriere, Bornes, Controle D'Acces"/>
    <m/>
    <x v="110"/>
    <x v="24"/>
    <s v="Pesees Et Reception - Barriere, Bornes, Controle D'Acces"/>
    <s v="Baptiste ROYER"/>
    <s v="Instrument de mesure"/>
    <s v="IMMB-AC-DEB-FR"/>
    <n v="23915400"/>
    <s v="Crédit bail"/>
    <s v="Parfois"/>
    <n v="40840000"/>
    <s v="Capex"/>
    <s v="NA033"/>
    <s v="NEUF MATERIEL INDUSTRIEL"/>
    <s v="F32C"/>
    <s v="Oui"/>
  </r>
  <r>
    <n v="141027000"/>
    <s v="1. Génie Civil"/>
    <s v="1. Genie Civil"/>
    <s v="1. Genie Civil"/>
    <s v="1. Genie Civil"/>
    <s v="Entretien et réparations ISDND"/>
    <s v="Entretien et reparations ISDND"/>
    <s v="Entretien Et Reparations Isdnd"/>
    <s v="Entretien Et Reparations Isdnd"/>
    <m/>
    <x v="111"/>
    <x v="25"/>
    <s v="Entretien Et Reparations Isdnd"/>
    <s v="NICOLAS ROUX"/>
    <s v="Maintenance"/>
    <s v="NORS-AC-ENC-FR"/>
    <n v="61520020"/>
    <s v="Fond propre"/>
    <s v="Non"/>
    <n v="40810000"/>
    <s v="Opex "/>
    <m/>
    <m/>
    <m/>
    <s v="Oui"/>
  </r>
  <r>
    <n v="141028000"/>
    <s v="1. Génie Civil"/>
    <s v="1. Genie Civil"/>
    <s v="1. Genie Civil"/>
    <s v="1. Genie Civil"/>
    <s v="Entretien/ travaux ISDND immobilisé "/>
    <s v="Entretien/ travaux ISDND immobilise "/>
    <s v="Entretien/ Travaux Isdnd Immobilise "/>
    <s v="Entretien/ Travaux Isdnd Immobilise"/>
    <m/>
    <x v="112"/>
    <x v="25"/>
    <s v="Maintenance Immobilisee - Entretien/ Travaux Isdnd"/>
    <s v="NICOLAS ROUX"/>
    <s v="Maintenance"/>
    <s v="IMMB-AC-DEB-FR"/>
    <n v="23912300"/>
    <s v="Fond propre"/>
    <s v="Non"/>
    <n v="40840000"/>
    <s v="Capex"/>
    <s v="NA017"/>
    <s v="NEUF AGENCEMENTS ET AMENAG ISDND"/>
    <s v="F322"/>
    <s v="Oui"/>
  </r>
  <r>
    <n v="141029000"/>
    <s v="1. Génie Civil"/>
    <s v="1. Genie Civil"/>
    <s v="1. Genie Civil"/>
    <s v="1. Genie Civil"/>
    <s v="Entretien/ travaux ISDND non immobilisé "/>
    <s v="Entretien/ travaux ISDND non immobilise "/>
    <s v="Entretien/ Travaux Isdnd Non Immobilise "/>
    <s v="Entretien/ Travaux Isdnd Non Immobilise"/>
    <m/>
    <x v="113"/>
    <x v="25"/>
    <s v="Maintenance Non Immobilisee - Entretien/ Travaux Isdnd"/>
    <s v="NICOLAS ROUX"/>
    <s v="Maintenance"/>
    <s v="NORS-AC-ENC-FR"/>
    <n v="61520010"/>
    <s v="Fond propre"/>
    <s v="Non"/>
    <n v="40810000"/>
    <s v="Opex "/>
    <m/>
    <m/>
    <m/>
    <s v="Oui"/>
  </r>
  <r>
    <n v="141030000"/>
    <s v="1. Génie Civil"/>
    <s v="1. Genie Civil"/>
    <s v="1. Genie Civil"/>
    <s v="1. Genie Civil"/>
    <s v="Travaux exploitation ISDND"/>
    <s v="Travaux exploitation ISDND"/>
    <s v="Travaux Exploitation Isdnd"/>
    <s v="Travaux Exploitation Isdnd"/>
    <m/>
    <x v="114"/>
    <x v="25"/>
    <s v="Travaux Exploitation Isdnd"/>
    <s v="NICOLAS ROUX"/>
    <s v="Maintenance"/>
    <s v="NORS-AC-ENC-FR"/>
    <n v="60440000"/>
    <s v="Fond propre"/>
    <s v="Non"/>
    <n v="40810000"/>
    <s v="Opex "/>
    <m/>
    <m/>
    <m/>
    <s v="Oui"/>
  </r>
  <r>
    <n v="141031000"/>
    <s v="1. Génie Civil"/>
    <s v="1. Genie Civil"/>
    <s v="1. Genie Civil"/>
    <s v="1. Genie Civil"/>
    <s v="Travaux post exploitation ISDND"/>
    <s v="Travaux post exploitation ISDND"/>
    <s v="Travaux Post Exploitation Isdnd"/>
    <s v="Travaux Post Exploitation Isdnd"/>
    <m/>
    <x v="115"/>
    <x v="25"/>
    <s v="Travaux Post Exploitation Isdnd"/>
    <s v="NICOLAS ROUX"/>
    <s v="Maintenance"/>
    <s v="NORS-AC-ENC-FR"/>
    <n v="60440020"/>
    <s v="Fond propre"/>
    <s v="Non"/>
    <n v="40810000"/>
    <s v="Opex "/>
    <m/>
    <m/>
    <m/>
    <s v="Oui"/>
  </r>
  <r>
    <n v="141032000"/>
    <s v="1. Génie Civil"/>
    <s v="1. Genie Civil"/>
    <s v="1. Genie Civil"/>
    <s v="1. Genie Civil"/>
    <s v="Travaux reconstitution site ISDND"/>
    <s v="Travaux reconstitution site ISDND"/>
    <s v="Travaux Reconstitution Site Isdnd"/>
    <s v="Travaux Reconstitution Site Isdnd"/>
    <m/>
    <x v="116"/>
    <x v="25"/>
    <s v="Travaux Reconstitution Site Isdnd"/>
    <s v="NICOLAS ROUX"/>
    <s v="Maintenance"/>
    <s v="NORS-AC-ENC-FR"/>
    <n v="60440010"/>
    <s v="Fond propre"/>
    <s v="Non"/>
    <n v="40810000"/>
    <s v="Opex "/>
    <m/>
    <m/>
    <m/>
    <s v="Oui"/>
  </r>
  <r>
    <n v="120004001"/>
    <s v="1. Equipement ISDND"/>
    <s v="1. Equipement ISDND"/>
    <s v="1. Equipement Isdnd"/>
    <s v="1. Equipement Isdnd"/>
    <s v="Bassin à lixiviat"/>
    <s v="Bassin a lixiviat"/>
    <s v="Bassin A Lixiviat"/>
    <s v="Bassin A Lixiviat"/>
    <m/>
    <x v="117"/>
    <x v="26"/>
    <s v="Bassin A Lixiviat"/>
    <s v="NICOLAS ROUX"/>
    <m/>
    <s v="IMMB-AC-DEB-FR"/>
    <n v="23912300"/>
    <s v="Fond propre"/>
    <s v="Non"/>
    <n v="40840000"/>
    <s v="Capex"/>
    <s v="NA017"/>
    <s v="NEUF AGENCEMENTS ET AMENAG ISDND"/>
    <s v="F322"/>
    <s v="Oui"/>
  </r>
  <r>
    <n v="105004008"/>
    <s v="1. Poids lourds"/>
    <s v="1. Poids lourds"/>
    <s v="1. Poids Lourds"/>
    <s v="1. Poids Lourds"/>
    <s v="Carrossage - BOM"/>
    <s v="Carrossage - BOM"/>
    <s v="Carrossage - Bom"/>
    <s v="Carrossage - Bom"/>
    <s v="BOM - BOM option - 2 Feux de travail de nuit latéraux (côté gauche / conducteur) à LED."/>
    <x v="92"/>
    <x v="17"/>
    <s v="Bom"/>
    <s v="Camille BONNAVE"/>
    <s v="Poids lourds"/>
    <s v="IMMB-AC-DEB-FR"/>
    <n v="23918200"/>
    <s v="Crédit bail"/>
    <s v="Oui"/>
    <n v="40840000"/>
    <s v="Capex"/>
    <s v="NA040"/>
    <s v="NEUF BOM - SIMPLE"/>
    <s v="F32C"/>
    <s v="Oui"/>
  </r>
  <r>
    <n v="105004009"/>
    <s v="1. Poids lourds"/>
    <s v="1. Poids lourds"/>
    <s v="1. Poids Lourds"/>
    <s v="1. Poids Lourds"/>
    <s v="Carrossage - BOM"/>
    <s v="Carrossage - BOM"/>
    <s v="Carrossage - Bom"/>
    <s v="Carrossage - Bom"/>
    <s v="BOM - BOM option - 2 Feux de travail sur porte à LED"/>
    <x v="92"/>
    <x v="17"/>
    <s v="Bom"/>
    <s v="Camille BONNAVE"/>
    <s v="Poids lourds"/>
    <s v="IMMB-AC-DEB-FR"/>
    <n v="23918200"/>
    <s v="Crédit bail"/>
    <s v="Oui"/>
    <n v="40840000"/>
    <s v="Capex"/>
    <s v="NA040"/>
    <s v="NEUF BOM - SIMPLE"/>
    <s v="F32C"/>
    <s v="Oui"/>
  </r>
  <r>
    <n v="105004010"/>
    <s v="1. Poids lourds"/>
    <s v="1. Poids lourds"/>
    <s v="1. Poids Lourds"/>
    <s v="1. Poids Lourds"/>
    <s v="Carrossage - BOM"/>
    <s v="Carrossage - BOM"/>
    <s v="Carrossage - Bom"/>
    <s v="Carrossage - Bom"/>
    <s v="BOM - BOM option - adaptation châssis électrique"/>
    <x v="92"/>
    <x v="17"/>
    <s v="Bom"/>
    <s v="Camille BONNAVE"/>
    <s v="Poids lourds"/>
    <s v="IMMB-AC-DEB-FR"/>
    <n v="23918200"/>
    <s v="Crédit bail"/>
    <s v="Oui"/>
    <n v="40840000"/>
    <s v="Capex"/>
    <s v="NA040"/>
    <s v="NEUF BOM - SIMPLE"/>
    <s v="F32C"/>
    <s v="Oui"/>
  </r>
  <r>
    <n v="105004011"/>
    <s v="1. Poids lourds"/>
    <s v="1. Poids lourds"/>
    <s v="1. Poids Lourds"/>
    <s v="1. Poids Lourds"/>
    <s v="Carrossage - BOM"/>
    <s v="Carrossage - BOM"/>
    <s v="Carrossage - Bom"/>
    <s v="Carrossage - Bom"/>
    <s v="BOM - BOM option - Blaxonnage inférieur trémie"/>
    <x v="92"/>
    <x v="17"/>
    <s v="Bom"/>
    <s v="Camille BONNAVE"/>
    <s v="Poids lourds"/>
    <s v="IMMB-AC-DEB-FR"/>
    <n v="23918200"/>
    <s v="Crédit bail"/>
    <s v="Oui"/>
    <n v="40840000"/>
    <s v="Capex"/>
    <s v="NA040"/>
    <s v="NEUF BOM - SIMPLE"/>
    <s v="F32C"/>
    <s v="Oui"/>
  </r>
  <r>
    <n v="105004012"/>
    <s v="1. Poids lourds"/>
    <s v="1. Poids lourds"/>
    <s v="1. Poids Lourds"/>
    <s v="1. Poids Lourds"/>
    <s v="Carrossage - BOM"/>
    <s v="Carrossage - BOM"/>
    <s v="Carrossage - Bom"/>
    <s v="Carrossage - Bom"/>
    <s v="BOM - BOM option - Blaxonnage inférieure "/>
    <x v="92"/>
    <x v="17"/>
    <s v="Bom"/>
    <s v="Camille BONNAVE"/>
    <s v="Poids lourds"/>
    <s v="IMMB-AC-DEB-FR"/>
    <n v="23918200"/>
    <s v="Crédit bail"/>
    <s v="Oui"/>
    <n v="40840000"/>
    <s v="Capex"/>
    <s v="NA040"/>
    <s v="NEUF BOM - SIMPLE"/>
    <s v="F32C"/>
    <s v="Oui"/>
  </r>
  <r>
    <n v="105004013"/>
    <s v="1. Poids lourds"/>
    <s v="1. Poids lourds"/>
    <s v="1. Poids Lourds"/>
    <s v="1. Poids Lourds"/>
    <s v="Carrossage - BOM"/>
    <s v="Carrossage - BOM"/>
    <s v="Carrossage - Bom"/>
    <s v="Carrossage - Bom"/>
    <s v="BOM - BOM option - Capteur trémie pleine"/>
    <x v="92"/>
    <x v="17"/>
    <s v="Bom"/>
    <s v="Camille BONNAVE"/>
    <s v="Poids lourds"/>
    <s v="IMMB-AC-DEB-FR"/>
    <n v="23918200"/>
    <s v="Crédit bail"/>
    <s v="Oui"/>
    <n v="40840000"/>
    <s v="Capex"/>
    <s v="NA040"/>
    <s v="NEUF BOM - SIMPLE"/>
    <s v="F32C"/>
    <s v="Oui"/>
  </r>
  <r>
    <n v="105004014"/>
    <s v="1. Poids lourds"/>
    <s v="1. Poids lourds"/>
    <s v="1. Poids Lourds"/>
    <s v="1. Poids Lourds"/>
    <s v="Carrossage - BOM"/>
    <s v="Carrossage - BOM"/>
    <s v="Carrossage - Bom"/>
    <s v="Carrossage - Bom"/>
    <s v="BOM - BOM option - Coffre à habits"/>
    <x v="92"/>
    <x v="17"/>
    <s v="Bom"/>
    <s v="Camille BONNAVE"/>
    <s v="Poids lourds"/>
    <s v="IMMB-AC-DEB-FR"/>
    <n v="23918200"/>
    <s v="Crédit bail"/>
    <s v="Oui"/>
    <n v="40840000"/>
    <s v="Capex"/>
    <s v="NA040"/>
    <s v="NEUF BOM - SIMPLE"/>
    <s v="F32C"/>
    <s v="Oui"/>
  </r>
  <r>
    <n v="105004015"/>
    <s v="1. Poids lourds"/>
    <s v="1. Poids lourds"/>
    <s v="1. Poids Lourds"/>
    <s v="1. Poids Lourds"/>
    <s v="Carrossage - BOM"/>
    <s v="Carrossage - BOM"/>
    <s v="Carrossage - Bom"/>
    <s v="Carrossage - Bom"/>
    <s v="BOM - BOM option - Evacuation des jus à l'avant du caisson avec vanne 1/4 de tour"/>
    <x v="92"/>
    <x v="17"/>
    <s v="Bom"/>
    <s v="Camille BONNAVE"/>
    <s v="Poids lourds"/>
    <s v="IMMB-AC-DEB-FR"/>
    <n v="23918200"/>
    <s v="Crédit bail"/>
    <s v="Oui"/>
    <n v="40840000"/>
    <s v="Capex"/>
    <s v="NA040"/>
    <s v="NEUF BOM - SIMPLE"/>
    <s v="F32C"/>
    <s v="Oui"/>
  </r>
  <r>
    <n v="105004016"/>
    <s v="1. Poids lourds"/>
    <s v="1. Poids lourds"/>
    <s v="1. Poids Lourds"/>
    <s v="1. Poids Lourds"/>
    <s v="Carrossage - BOM"/>
    <s v="Carrossage - BOM"/>
    <s v="Carrossage - Bom"/>
    <s v="Carrossage - Bom"/>
    <s v="BOM - BOM option - Exportation de données sur carte SD"/>
    <x v="92"/>
    <x v="17"/>
    <s v="Bom"/>
    <s v="Camille BONNAVE"/>
    <s v="Poids lourds"/>
    <s v="IMMB-AC-DEB-FR"/>
    <n v="23918200"/>
    <s v="Crédit bail"/>
    <s v="Oui"/>
    <n v="40840000"/>
    <s v="Capex"/>
    <s v="NA040"/>
    <s v="NEUF BOM - SIMPLE"/>
    <s v="F32C"/>
    <s v="Oui"/>
  </r>
  <r>
    <n v="105004017"/>
    <s v="1. Poids lourds"/>
    <s v="1. Poids lourds"/>
    <s v="1. Poids Lourds"/>
    <s v="1. Poids Lourds"/>
    <s v="Carrossage - BOM"/>
    <s v="Carrossage - BOM"/>
    <s v="Carrossage - Bom"/>
    <s v="Carrossage - Bom"/>
    <s v="BOM - BOM option - Imprimante en cabine pour système d'information de la charge et de la surcharge type TRUCKWEIGH"/>
    <x v="92"/>
    <x v="17"/>
    <s v="Bom"/>
    <s v="Camille BONNAVE"/>
    <s v="Poids lourds"/>
    <s v="IMMB-AC-DEB-FR"/>
    <n v="23918200"/>
    <s v="Crédit bail"/>
    <s v="Oui"/>
    <n v="40840000"/>
    <s v="Capex"/>
    <s v="NA040"/>
    <s v="NEUF BOM - SIMPLE"/>
    <s v="F32C"/>
    <s v="Oui"/>
  </r>
  <r>
    <n v="105004018"/>
    <s v="1. Poids lourds"/>
    <s v="1. Poids lourds"/>
    <s v="1. Poids Lourds"/>
    <s v="1. Poids Lourds"/>
    <s v="Carrossage - BOM"/>
    <s v="Carrossage - BOM"/>
    <s v="Carrossage - Bom"/>
    <s v="Carrossage - Bom"/>
    <s v="BOM - BOM option - Insonorisation de trémie"/>
    <x v="92"/>
    <x v="17"/>
    <s v="Bom"/>
    <s v="Camille BONNAVE"/>
    <s v="Poids lourds"/>
    <s v="IMMB-AC-DEB-FR"/>
    <n v="23918200"/>
    <s v="Crédit bail"/>
    <s v="Oui"/>
    <n v="40840000"/>
    <s v="Capex"/>
    <s v="NA040"/>
    <s v="NEUF BOM - SIMPLE"/>
    <s v="F32C"/>
    <s v="Oui"/>
  </r>
  <r>
    <n v="105004019"/>
    <s v="1. Poids lourds"/>
    <s v="1. Poids lourds"/>
    <s v="1. Poids Lourds"/>
    <s v="1. Poids Lourds"/>
    <s v="Carrossage - BOM"/>
    <s v="Carrossage - BOM"/>
    <s v="Carrossage - Bom"/>
    <s v="Carrossage - Bom"/>
    <s v="BOM - BOM option - Kit déchets verts (réservoir à jus + évacuation AV et AR + tôle AV)"/>
    <x v="92"/>
    <x v="17"/>
    <s v="Bom"/>
    <s v="Camille BONNAVE"/>
    <s v="Poids lourds"/>
    <s v="IMMB-AC-DEB-FR"/>
    <n v="23918200"/>
    <s v="Crédit bail"/>
    <s v="Oui"/>
    <n v="40840000"/>
    <s v="Capex"/>
    <s v="NA040"/>
    <s v="NEUF BOM - SIMPLE"/>
    <s v="F32C"/>
    <s v="Oui"/>
  </r>
  <r>
    <n v="105004020"/>
    <s v="1. Poids lourds"/>
    <s v="1. Poids lourds"/>
    <s v="1. Poids Lourds"/>
    <s v="1. Poids Lourds"/>
    <s v="Carrossage - BOM"/>
    <s v="Carrossage - BOM"/>
    <s v="Carrossage - Bom"/>
    <s v="Carrossage - Bom"/>
    <s v="BOM - BOM option - Lave mains"/>
    <x v="92"/>
    <x v="17"/>
    <s v="Bom"/>
    <s v="Camille BONNAVE"/>
    <s v="Poids lourds"/>
    <s v="IMMB-AC-DEB-FR"/>
    <n v="23918200"/>
    <s v="Crédit bail"/>
    <s v="Oui"/>
    <n v="40840000"/>
    <s v="Capex"/>
    <s v="NA040"/>
    <s v="NEUF BOM - SIMPLE"/>
    <s v="F32C"/>
    <s v="Oui"/>
  </r>
  <r>
    <n v="105004021"/>
    <s v="1. Poids lourds"/>
    <s v="1. Poids lourds"/>
    <s v="1. Poids Lourds"/>
    <s v="1. Poids Lourds"/>
    <s v="Carrossage - BOM"/>
    <s v="Carrossage - BOM"/>
    <s v="Carrossage - Bom"/>
    <s v="Carrossage - Bom"/>
    <s v="BOM - BOM option - panneaux latéraux de communication en dimensions"/>
    <x v="92"/>
    <x v="17"/>
    <s v="Bom"/>
    <s v="Camille BONNAVE"/>
    <s v="Poids lourds"/>
    <s v="IMMB-AC-DEB-FR"/>
    <n v="23918200"/>
    <s v="Crédit bail"/>
    <s v="Oui"/>
    <n v="40840000"/>
    <s v="Capex"/>
    <s v="NA040"/>
    <s v="NEUF BOM - SIMPLE"/>
    <s v="F32C"/>
    <s v="Oui"/>
  </r>
  <r>
    <n v="105004022"/>
    <s v="1. Poids lourds"/>
    <s v="1. Poids lourds"/>
    <s v="1. Poids Lourds"/>
    <s v="1. Poids Lourds"/>
    <s v="Carrossage - BOM"/>
    <s v="Carrossage - BOM"/>
    <s v="Carrossage - Bom"/>
    <s v="Carrossage - Bom"/>
    <s v="BOM - BOM option - peinture CASTOR d'OR"/>
    <x v="92"/>
    <x v="17"/>
    <s v="Bom"/>
    <s v="Camille BONNAVE"/>
    <s v="Poids lourds"/>
    <s v="IMMB-AC-DEB-FR"/>
    <n v="23918200"/>
    <s v="Crédit bail"/>
    <s v="Oui"/>
    <n v="40840000"/>
    <s v="Capex"/>
    <s v="NA040"/>
    <s v="NEUF BOM - SIMPLE"/>
    <s v="F32C"/>
    <s v="Oui"/>
  </r>
  <r>
    <n v="105004023"/>
    <s v="1. Poids lourds"/>
    <s v="1. Poids lourds"/>
    <s v="1. Poids Lourds"/>
    <s v="1. Poids Lourds"/>
    <s v="Carrossage - BOM"/>
    <s v="Carrossage - BOM"/>
    <s v="Carrossage - Bom"/>
    <s v="Carrossage - Bom"/>
    <s v="BOM - BOM option - Pesage embarqué homologué sous châssis (fourniture et pose)"/>
    <x v="92"/>
    <x v="17"/>
    <s v="Bom"/>
    <s v="Camille BONNAVE"/>
    <s v="Poids lourds"/>
    <s v="IMMB-AC-DEB-FR"/>
    <n v="23918200"/>
    <s v="Crédit bail"/>
    <s v="Oui"/>
    <n v="40840000"/>
    <s v="Capex"/>
    <s v="NA040"/>
    <s v="NEUF BOM - SIMPLE"/>
    <s v="F32C"/>
    <s v="Oui"/>
  </r>
  <r>
    <n v="105004024"/>
    <s v="1. Poids lourds"/>
    <s v="1. Poids lourds"/>
    <s v="1. Poids Lourds"/>
    <s v="1. Poids Lourds"/>
    <s v="Carrossage - BOM"/>
    <s v="Carrossage - BOM"/>
    <s v="Carrossage - Bom"/>
    <s v="Carrossage - Bom"/>
    <s v="BOM - BOM option - Pesage embarqué non homologué sous châssis (fourniture et pose)"/>
    <x v="92"/>
    <x v="17"/>
    <s v="Bom"/>
    <s v="Camille BONNAVE"/>
    <s v="Poids lourds"/>
    <s v="IMMB-AC-DEB-FR"/>
    <n v="23918200"/>
    <s v="Crédit bail"/>
    <s v="Oui"/>
    <n v="40840000"/>
    <s v="Capex"/>
    <s v="NA040"/>
    <s v="NEUF BOM - SIMPLE"/>
    <s v="F32C"/>
    <s v="Oui"/>
  </r>
  <r>
    <n v="105004025"/>
    <s v="1. Poids lourds"/>
    <s v="1. Poids lourds"/>
    <s v="1. Poids Lourds"/>
    <s v="1. Poids Lourds"/>
    <s v="Carrossage - BOM"/>
    <s v="Carrossage - BOM"/>
    <s v="Carrossage - Bom"/>
    <s v="Carrossage - Bom"/>
    <s v="BOM - BOM option - Plus value pour la fourniture de l'enregistreur sur le système de caméra 360°"/>
    <x v="92"/>
    <x v="17"/>
    <s v="Bom"/>
    <s v="Camille BONNAVE"/>
    <s v="Poids lourds"/>
    <s v="IMMB-AC-DEB-FR"/>
    <n v="23918200"/>
    <s v="Crédit bail"/>
    <s v="Oui"/>
    <n v="40840000"/>
    <s v="Capex"/>
    <s v="NA040"/>
    <s v="NEUF BOM - SIMPLE"/>
    <s v="F32C"/>
    <s v="Oui"/>
  </r>
  <r>
    <n v="105004026"/>
    <s v="1. Poids lourds"/>
    <s v="1. Poids lourds"/>
    <s v="1. Poids Lourds"/>
    <s v="1. Poids Lourds"/>
    <s v="Carrossage - BOM"/>
    <s v="Carrossage - BOM"/>
    <s v="Carrossage - Bom"/>
    <s v="Carrossage - Bom"/>
    <s v="BOM - BOM option - Plus value pour un indicateur de charge et de la surcharge de type TRUCKWEIGH 2"/>
    <x v="92"/>
    <x v="17"/>
    <s v="Bom"/>
    <s v="Camille BONNAVE"/>
    <s v="Poids lourds"/>
    <s v="IMMB-AC-DEB-FR"/>
    <n v="23918200"/>
    <s v="Crédit bail"/>
    <s v="Oui"/>
    <n v="40840000"/>
    <s v="Capex"/>
    <s v="NA040"/>
    <s v="NEUF BOM - SIMPLE"/>
    <s v="F32C"/>
    <s v="Oui"/>
  </r>
  <r>
    <n v="105004027"/>
    <s v="1. Poids lourds"/>
    <s v="1. Poids lourds"/>
    <s v="1. Poids Lourds"/>
    <s v="1. Poids Lourds"/>
    <s v="Carrossage - BOM"/>
    <s v="Carrossage - BOM"/>
    <s v="Carrossage - Bom"/>
    <s v="Carrossage - Bom"/>
    <s v="BOM - BOM option - Pompe à débit variable"/>
    <x v="92"/>
    <x v="17"/>
    <s v="Bom"/>
    <s v="Camille BONNAVE"/>
    <s v="Poids lourds"/>
    <s v="IMMB-AC-DEB-FR"/>
    <n v="23918200"/>
    <s v="Crédit bail"/>
    <s v="Oui"/>
    <n v="40840000"/>
    <s v="Capex"/>
    <s v="NA040"/>
    <s v="NEUF BOM - SIMPLE"/>
    <s v="F32C"/>
    <s v="Oui"/>
  </r>
  <r>
    <n v="105004028"/>
    <s v="1. Poids lourds"/>
    <s v="1. Poids lourds"/>
    <s v="1. Poids Lourds"/>
    <s v="1. Poids Lourds"/>
    <s v="Carrossage - BOM"/>
    <s v="Carrossage - BOM"/>
    <s v="Carrossage - Bom"/>
    <s v="Carrossage - Bom"/>
    <s v="BOM - BOM option - Prédisposition pour pesée sur châssis homologuée (faux pesons)"/>
    <x v="92"/>
    <x v="17"/>
    <s v="Bom"/>
    <s v="Camille BONNAVE"/>
    <s v="Poids lourds"/>
    <s v="IMMB-AC-DEB-FR"/>
    <n v="23918200"/>
    <s v="Crédit bail"/>
    <s v="Oui"/>
    <n v="40840000"/>
    <s v="Capex"/>
    <s v="NA040"/>
    <s v="NEUF BOM - SIMPLE"/>
    <s v="F32C"/>
    <s v="Oui"/>
  </r>
  <r>
    <n v="105004029"/>
    <s v="1. Poids lourds"/>
    <s v="1. Poids lourds"/>
    <s v="1. Poids Lourds"/>
    <s v="1. Poids Lourds"/>
    <s v="Carrossage - BOM"/>
    <s v="Carrossage - BOM"/>
    <s v="Carrossage - Bom"/>
    <s v="Carrossage - Bom"/>
    <s v="BOM - BOM option - Prédisposition pour pesée sur châssis non homologuée (faux pesons)"/>
    <x v="92"/>
    <x v="17"/>
    <s v="Bom"/>
    <s v="Camille BONNAVE"/>
    <s v="Poids lourds"/>
    <s v="IMMB-AC-DEB-FR"/>
    <n v="23918200"/>
    <s v="Crédit bail"/>
    <s v="Oui"/>
    <n v="40840000"/>
    <s v="Capex"/>
    <s v="NA040"/>
    <s v="NEUF BOM - SIMPLE"/>
    <s v="F32C"/>
    <s v="Oui"/>
  </r>
  <r>
    <n v="105004030"/>
    <s v="1. Poids lourds"/>
    <s v="1. Poids lourds"/>
    <s v="1. Poids Lourds"/>
    <s v="1. Poids Lourds"/>
    <s v="Carrossage - BOM"/>
    <s v="Carrossage - BOM"/>
    <s v="Carrossage - Bom"/>
    <s v="Carrossage - Bom"/>
    <s v="BOM - BOM option - Protection des flexibles de compaction par une gaine"/>
    <x v="92"/>
    <x v="17"/>
    <s v="Bom"/>
    <s v="Camille BONNAVE"/>
    <s v="Poids lourds"/>
    <s v="IMMB-AC-DEB-FR"/>
    <n v="23918200"/>
    <s v="Crédit bail"/>
    <s v="Oui"/>
    <n v="40840000"/>
    <s v="Capex"/>
    <s v="NA040"/>
    <s v="NEUF BOM - SIMPLE"/>
    <s v="F32C"/>
    <s v="Oui"/>
  </r>
  <r>
    <n v="105004031"/>
    <s v="1. Poids lourds"/>
    <s v="1. Poids lourds"/>
    <s v="1. Poids Lourds"/>
    <s v="1. Poids Lourds"/>
    <s v="Carrossage - BOM"/>
    <s v="Carrossage - BOM"/>
    <s v="Carrossage - Bom"/>
    <s v="Carrossage - Bom"/>
    <s v="BOM - BOM option - Protection des flexibles de levée de porte par une tôle_x000a_et flexibles de levées de porte AR équipé cable anti coup de fouet"/>
    <x v="92"/>
    <x v="17"/>
    <s v="Bom"/>
    <s v="Camille BONNAVE"/>
    <s v="Poids lourds"/>
    <s v="IMMB-AC-DEB-FR"/>
    <n v="23918200"/>
    <s v="Crédit bail"/>
    <s v="Oui"/>
    <n v="40840000"/>
    <s v="Capex"/>
    <s v="NA040"/>
    <s v="NEUF BOM - SIMPLE"/>
    <s v="F32C"/>
    <s v="Oui"/>
  </r>
  <r>
    <n v="105004032"/>
    <s v="1. Poids lourds"/>
    <s v="1. Poids lourds"/>
    <s v="1. Poids Lourds"/>
    <s v="1. Poids Lourds"/>
    <s v="Carrossage - BOM"/>
    <s v="Carrossage - BOM"/>
    <s v="Carrossage - Bom"/>
    <s v="Carrossage - Bom"/>
    <s v="BOM - BOM option - Rampe de lavage dans le caisson fixe ou bien mobile montée sur éjecteur"/>
    <x v="92"/>
    <x v="17"/>
    <s v="Bom"/>
    <s v="Camille BONNAVE"/>
    <s v="Poids lourds"/>
    <s v="IMMB-AC-DEB-FR"/>
    <n v="23918200"/>
    <s v="Crédit bail"/>
    <s v="Oui"/>
    <n v="40840000"/>
    <s v="Capex"/>
    <s v="NA040"/>
    <s v="NEUF BOM - SIMPLE"/>
    <s v="F32C"/>
    <s v="Oui"/>
  </r>
  <r>
    <n v="105004033"/>
    <s v="1. Poids lourds"/>
    <s v="1. Poids lourds"/>
    <s v="1. Poids Lourds"/>
    <s v="1. Poids Lourds"/>
    <s v="Carrossage - BOM"/>
    <s v="Carrossage - BOM"/>
    <s v="Carrossage - Bom"/>
    <s v="Carrossage - Bom"/>
    <s v="BOM - BOM option - Réhausse avant caisson sur 500mm"/>
    <x v="92"/>
    <x v="17"/>
    <s v="Bom"/>
    <s v="Camille BONNAVE"/>
    <s v="Poids lourds"/>
    <s v="IMMB-AC-DEB-FR"/>
    <n v="23918200"/>
    <s v="Crédit bail"/>
    <s v="Oui"/>
    <n v="40840000"/>
    <s v="Capex"/>
    <s v="NA040"/>
    <s v="NEUF BOM - SIMPLE"/>
    <s v="F32C"/>
    <s v="Oui"/>
  </r>
  <r>
    <n v="105004034"/>
    <s v="1. Poids lourds"/>
    <s v="1. Poids lourds"/>
    <s v="1. Poids Lourds"/>
    <s v="1. Poids Lourds"/>
    <s v="Carrossage - BOM"/>
    <s v="Carrossage - BOM"/>
    <s v="Carrossage - Bom"/>
    <s v="Carrossage - Bom"/>
    <s v="BOM - BOM option - Réservoir à jus 150L dans l'empattement"/>
    <x v="92"/>
    <x v="17"/>
    <s v="Bom"/>
    <s v="Camille BONNAVE"/>
    <s v="Poids lourds"/>
    <s v="IMMB-AC-DEB-FR"/>
    <n v="23918200"/>
    <s v="Crédit bail"/>
    <s v="Oui"/>
    <n v="40840000"/>
    <s v="Capex"/>
    <s v="NA040"/>
    <s v="NEUF BOM - SIMPLE"/>
    <s v="F32C"/>
    <s v="Oui"/>
  </r>
  <r>
    <n v="105004035"/>
    <s v="1. Poids lourds"/>
    <s v="1. Poids lourds"/>
    <s v="1. Poids Lourds"/>
    <s v="1. Poids Lourds"/>
    <s v="Carrossage - BOM"/>
    <s v="Carrossage - BOM"/>
    <s v="Carrossage - Bom"/>
    <s v="Carrossage - Bom"/>
    <s v="BOM - BOM option - Système de caméra 180° AR (2 à 3 caméras AR + 1 écran en cabine dédié)"/>
    <x v="92"/>
    <x v="17"/>
    <s v="Bom"/>
    <s v="Camille BONNAVE"/>
    <s v="Poids lourds"/>
    <s v="IMMB-AC-DEB-FR"/>
    <n v="23918200"/>
    <s v="Crédit bail"/>
    <s v="Oui"/>
    <n v="40840000"/>
    <s v="Capex"/>
    <s v="NA040"/>
    <s v="NEUF BOM - SIMPLE"/>
    <s v="F32C"/>
    <s v="Oui"/>
  </r>
  <r>
    <n v="105004036"/>
    <s v="1. Poids lourds"/>
    <s v="1. Poids lourds"/>
    <s v="1. Poids Lourds"/>
    <s v="1. Poids Lourds"/>
    <s v="Carrossage - BOM"/>
    <s v="Carrossage - BOM"/>
    <s v="Carrossage - Bom"/>
    <s v="Carrossage - Bom"/>
    <s v="BOM - BOM option - Système de caméra 360° BLACKEYE (4 caméras grand angle IP 7+ 1 écran en cabine dédié)"/>
    <x v="92"/>
    <x v="17"/>
    <s v="Bom"/>
    <s v="Camille BONNAVE"/>
    <s v="Poids lourds"/>
    <s v="IMMB-AC-DEB-FR"/>
    <n v="23918200"/>
    <s v="Crédit bail"/>
    <s v="Oui"/>
    <n v="40840000"/>
    <s v="Capex"/>
    <s v="NA040"/>
    <s v="NEUF BOM - SIMPLE"/>
    <s v="F32C"/>
    <s v="Oui"/>
  </r>
  <r>
    <n v="105004037"/>
    <s v="1. Poids lourds"/>
    <s v="1. Poids lourds"/>
    <s v="1. Poids Lourds"/>
    <s v="1. Poids Lourds"/>
    <s v="Carrossage - BOM"/>
    <s v="Carrossage - BOM"/>
    <s v="Carrossage - Bom"/>
    <s v="Carrossage - Bom"/>
    <s v="BOM - BOM option - système de récupération d'énergie"/>
    <x v="92"/>
    <x v="17"/>
    <s v="Bom"/>
    <s v="Camille BONNAVE"/>
    <s v="Poids lourds"/>
    <s v="IMMB-AC-DEB-FR"/>
    <n v="23918200"/>
    <s v="Crédit bail"/>
    <s v="Oui"/>
    <n v="40840000"/>
    <s v="Capex"/>
    <s v="NA040"/>
    <s v="NEUF BOM - SIMPLE"/>
    <s v="F32C"/>
    <s v="Oui"/>
  </r>
  <r>
    <n v="105004038"/>
    <s v="1. Poids lourds"/>
    <s v="1. Poids lourds"/>
    <s v="1. Poids Lourds"/>
    <s v="1. Poids Lourds"/>
    <s v="Carrossage - BOM"/>
    <s v="Carrossage - BOM"/>
    <s v="Carrossage - Bom"/>
    <s v="Carrossage - Bom"/>
    <s v="BOM - LC option - Bras DIN pour préhension des bacs jusqu'à 1300L type EN 840-2 uniquement"/>
    <x v="92"/>
    <x v="17"/>
    <s v="Bom"/>
    <s v="Camille BONNAVE"/>
    <s v="Poids lourds"/>
    <s v="IMMB-AC-DEB-FR"/>
    <n v="23918200"/>
    <s v="Crédit bail"/>
    <s v="Oui"/>
    <n v="40840000"/>
    <s v="Capex"/>
    <s v="NA040"/>
    <s v="NEUF BOM - SIMPLE"/>
    <s v="F32C"/>
    <s v="Oui"/>
  </r>
  <r>
    <n v="105004039"/>
    <s v="1. Poids lourds"/>
    <s v="1. Poids lourds"/>
    <s v="1. Poids Lourds"/>
    <s v="1. Poids Lourds"/>
    <s v="Carrossage - BOM"/>
    <s v="Carrossage - BOM"/>
    <s v="Carrossage - Bom"/>
    <s v="Carrossage - Bom"/>
    <s v="BOM - LC option - Comptage des levées de conteneurs par chaise"/>
    <x v="92"/>
    <x v="17"/>
    <s v="Bom"/>
    <s v="Camille BONNAVE"/>
    <s v="Poids lourds"/>
    <s v="IMMB-AC-DEB-FR"/>
    <n v="23918200"/>
    <s v="Crédit bail"/>
    <s v="Oui"/>
    <n v="40840000"/>
    <s v="Capex"/>
    <s v="NA040"/>
    <s v="NEUF BOM - SIMPLE"/>
    <s v="F32C"/>
    <s v="Oui"/>
  </r>
  <r>
    <n v="105004040"/>
    <s v="1. Poids lourds"/>
    <s v="1. Poids lourds"/>
    <s v="1. Poids Lourds"/>
    <s v="1. Poids Lourds"/>
    <s v="Carrossage - BOM"/>
    <s v="Carrossage - BOM"/>
    <s v="Carrossage - Bom"/>
    <s v="Carrossage - Bom"/>
    <s v="BOM - LC option - Doublage départ cycle sur boite à boutons"/>
    <x v="92"/>
    <x v="17"/>
    <s v="Bom"/>
    <s v="Camille BONNAVE"/>
    <s v="Poids lourds"/>
    <s v="IMMB-AC-DEB-FR"/>
    <n v="23918200"/>
    <s v="Crédit bail"/>
    <s v="Oui"/>
    <n v="40840000"/>
    <s v="Capex"/>
    <s v="NA040"/>
    <s v="NEUF BOM - SIMPLE"/>
    <s v="F32C"/>
    <s v="Oui"/>
  </r>
  <r>
    <n v="105004041"/>
    <s v="1. Poids lourds"/>
    <s v="1. Poids lourds"/>
    <s v="1. Poids Lourds"/>
    <s v="1. Poids Lourds"/>
    <s v="Carrossage - BOM"/>
    <s v="Carrossage - BOM"/>
    <s v="Carrossage - Bom"/>
    <s v="Carrossage - Bom"/>
    <s v="BOM - LC option - Main courante + Boutons de commande chauffants"/>
    <x v="92"/>
    <x v="17"/>
    <s v="Bom"/>
    <s v="Camille BONNAVE"/>
    <s v="Poids lourds"/>
    <s v="IMMB-AC-DEB-FR"/>
    <n v="23918200"/>
    <s v="Crédit bail"/>
    <s v="Oui"/>
    <n v="40840000"/>
    <s v="Capex"/>
    <s v="NA040"/>
    <s v="NEUF BOM - SIMPLE"/>
    <s v="F32C"/>
    <s v="Oui"/>
  </r>
  <r>
    <n v="105004042"/>
    <s v="1. Poids lourds"/>
    <s v="1. Poids lourds"/>
    <s v="1. Poids Lourds"/>
    <s v="1. Poids Lourds"/>
    <s v="Carrossage - BOM"/>
    <s v="Carrossage - BOM"/>
    <s v="Carrossage - Bom"/>
    <s v="Carrossage - Bom"/>
    <s v="BOM - LC option - Ouverture couvercles"/>
    <x v="92"/>
    <x v="17"/>
    <s v="Bom"/>
    <s v="Camille BONNAVE"/>
    <s v="Poids lourds"/>
    <s v="IMMB-AC-DEB-FR"/>
    <n v="23918200"/>
    <s v="Crédit bail"/>
    <s v="Oui"/>
    <n v="40840000"/>
    <s v="Capex"/>
    <s v="NA040"/>
    <s v="NEUF BOM - SIMPLE"/>
    <s v="F32C"/>
    <s v="Oui"/>
  </r>
  <r>
    <n v="105004043"/>
    <s v="1. Poids lourds"/>
    <s v="1. Poids lourds"/>
    <s v="1. Poids Lourds"/>
    <s v="1. Poids Lourds"/>
    <s v="Carrossage - BOM"/>
    <s v="Carrossage - BOM"/>
    <s v="Carrossage - Bom"/>
    <s v="Carrossage - Bom"/>
    <s v="BOM - LC option - Prédisposition pour redevance incitative (identification de bac + pesée dynamique)"/>
    <x v="92"/>
    <x v="17"/>
    <s v="Bom"/>
    <s v="Camille BONNAVE"/>
    <s v="Poids lourds"/>
    <s v="IMMB-AC-DEB-FR"/>
    <n v="23918200"/>
    <s v="Crédit bail"/>
    <s v="Oui"/>
    <n v="40840000"/>
    <s v="Capex"/>
    <s v="NA040"/>
    <s v="NEUF BOM - SIMPLE"/>
    <s v="F32C"/>
    <s v="Oui"/>
  </r>
  <r>
    <n v="105004044"/>
    <s v="1. Poids lourds"/>
    <s v="1. Poids lourds"/>
    <s v="1. Poids Lourds"/>
    <s v="1. Poids Lourds"/>
    <s v="Carrossage - BOM"/>
    <s v="Carrossage - BOM"/>
    <s v="Carrossage - Bom"/>
    <s v="Carrossage - Bom"/>
    <s v="BOM - LC option - prédisposition RI"/>
    <x v="92"/>
    <x v="17"/>
    <s v="Bom"/>
    <s v="Camille BONNAVE"/>
    <s v="Poids lourds"/>
    <s v="IMMB-AC-DEB-FR"/>
    <n v="23918200"/>
    <s v="Crédit bail"/>
    <s v="Oui"/>
    <n v="40840000"/>
    <s v="Capex"/>
    <s v="NA040"/>
    <s v="NEUF BOM - SIMPLE"/>
    <s v="F32C"/>
    <s v="Oui"/>
  </r>
  <r>
    <n v="105004045"/>
    <s v="1. Poids lourds"/>
    <s v="1. Poids lourds"/>
    <s v="1. Poids Lourds"/>
    <s v="1. Poids Lourds"/>
    <s v="Carrossage - BOM"/>
    <s v="Carrossage - BOM"/>
    <s v="Carrossage - Bom"/>
    <s v="Carrossage - Bom"/>
    <s v="BOM - LC option - Préhension pour collerette type DIN ou AFNOR"/>
    <x v="92"/>
    <x v="17"/>
    <s v="Bom"/>
    <s v="Camille BONNAVE"/>
    <s v="Poids lourds"/>
    <s v="IMMB-AC-DEB-FR"/>
    <n v="23918200"/>
    <s v="Crédit bail"/>
    <s v="Oui"/>
    <n v="40840000"/>
    <s v="Capex"/>
    <s v="NA040"/>
    <s v="NEUF BOM - SIMPLE"/>
    <s v="F32C"/>
    <s v="Oui"/>
  </r>
  <r>
    <n v="105004046"/>
    <s v="1. Poids lourds"/>
    <s v="1. Poids lourds"/>
    <s v="1. Poids Lourds"/>
    <s v="1. Poids Lourds"/>
    <s v="Carrossage - BOM"/>
    <s v="Carrossage - BOM"/>
    <s v="Carrossage - Bom"/>
    <s v="Carrossage - Bom"/>
    <s v="BOM - LC option - Réhausse trémie (Préciser le type)"/>
    <x v="92"/>
    <x v="17"/>
    <s v="Bom"/>
    <s v="Camille BONNAVE"/>
    <s v="Poids lourds"/>
    <s v="IMMB-AC-DEB-FR"/>
    <n v="23918200"/>
    <s v="Crédit bail"/>
    <s v="Oui"/>
    <n v="40840000"/>
    <s v="Capex"/>
    <s v="NA040"/>
    <s v="NEUF BOM - SIMPLE"/>
    <s v="F32C"/>
    <s v="Oui"/>
  </r>
  <r>
    <n v="105004047"/>
    <s v="1. Poids lourds"/>
    <s v="1. Poids lourds"/>
    <s v="1. Poids Lourds"/>
    <s v="1. Poids Lourds"/>
    <s v="Carrossage - BOM"/>
    <s v="Carrossage - BOM"/>
    <s v="Carrossage - Bom"/>
    <s v="Carrossage - Bom"/>
    <s v="BOM - LC option - Suppression asservissement de la compaction au LC"/>
    <x v="92"/>
    <x v="17"/>
    <s v="Bom"/>
    <s v="Camille BONNAVE"/>
    <s v="Poids lourds"/>
    <s v="IMMB-AC-DEB-FR"/>
    <n v="23918200"/>
    <s v="Crédit bail"/>
    <s v="Oui"/>
    <n v="40840000"/>
    <s v="Capex"/>
    <s v="NA040"/>
    <s v="NEUF BOM - SIMPLE"/>
    <s v="F32C"/>
    <s v="Oui"/>
  </r>
  <r>
    <n v="105004048"/>
    <s v="1. Poids lourds"/>
    <s v="1. Poids lourds"/>
    <s v="1. Poids Lourds"/>
    <s v="1. Poids Lourds"/>
    <s v="Carrossage - BOM"/>
    <s v="Carrossage - BOM"/>
    <s v="Carrossage - Bom"/>
    <s v="Carrossage - Bom"/>
    <s v="BOM - lève conteneurs - LC électrique double chaise"/>
    <x v="92"/>
    <x v="17"/>
    <s v="Bom"/>
    <s v="Camille BONNAVE"/>
    <s v="Poids lourds"/>
    <s v="IMMB-AC-DEB-FR"/>
    <n v="23918200"/>
    <s v="Crédit bail"/>
    <s v="Oui"/>
    <n v="40840000"/>
    <s v="Capex"/>
    <s v="NA040"/>
    <s v="NEUF BOM - SIMPLE"/>
    <s v="F32C"/>
    <s v="Oui"/>
  </r>
  <r>
    <n v="105004049"/>
    <s v="1. Poids lourds"/>
    <s v="1. Poids lourds"/>
    <s v="1. Poids Lourds"/>
    <s v="1. Poids Lourds"/>
    <s v="Carrossage - BOM"/>
    <s v="Carrossage - BOM"/>
    <s v="Carrossage - Bom"/>
    <s v="Carrossage - Bom"/>
    <s v="BOM - lève conteneurs - LC hydraulique double chaise"/>
    <x v="92"/>
    <x v="17"/>
    <s v="Bom"/>
    <s v="Camille BONNAVE"/>
    <s v="Poids lourds"/>
    <s v="IMMB-AC-DEB-FR"/>
    <n v="23918200"/>
    <s v="Crédit bail"/>
    <s v="Oui"/>
    <n v="40840000"/>
    <s v="Capex"/>
    <s v="NA040"/>
    <s v="NEUF BOM - SIMPLE"/>
    <s v="F32C"/>
    <s v="Oui"/>
  </r>
  <r>
    <n v="105004050"/>
    <s v="1. Poids lourds"/>
    <s v="1. Poids lourds"/>
    <s v="1. Poids Lourds"/>
    <s v="1. Poids Lourds"/>
    <s v="Carrossage - BOM"/>
    <s v="Carrossage - BOM"/>
    <s v="Carrossage - Bom"/>
    <s v="Carrossage - Bom"/>
    <s v="BOM - lève conteneurs - LC hydraulique simple chaise"/>
    <x v="92"/>
    <x v="17"/>
    <s v="Bom"/>
    <s v="Camille BONNAVE"/>
    <s v="Poids lourds"/>
    <s v="IMMB-AC-DEB-FR"/>
    <n v="23918200"/>
    <s v="Crédit bail"/>
    <s v="Oui"/>
    <n v="40840000"/>
    <s v="Capex"/>
    <s v="NA040"/>
    <s v="NEUF BOM - SIMPLE"/>
    <s v="F32C"/>
    <s v="Oui"/>
  </r>
  <r>
    <n v="105004051"/>
    <s v="1. Poids lourds"/>
    <s v="1. Poids lourds"/>
    <s v="1. Poids Lourds"/>
    <s v="1. Poids Lourds"/>
    <s v="Carrossage - BOM"/>
    <s v="Carrossage - BOM"/>
    <s v="Carrossage - Bom"/>
    <s v="Carrossage - Bom"/>
    <s v="BOM - lève conteneurs - LC hydraulique triple chaise"/>
    <x v="92"/>
    <x v="17"/>
    <s v="Bom"/>
    <s v="Camille BONNAVE"/>
    <s v="Poids lourds"/>
    <s v="IMMB-AC-DEB-FR"/>
    <n v="23918200"/>
    <s v="Crédit bail"/>
    <s v="Oui"/>
    <n v="40840000"/>
    <s v="Capex"/>
    <s v="NA040"/>
    <s v="NEUF BOM - SIMPLE"/>
    <s v="F32C"/>
    <s v="Oui"/>
  </r>
  <r>
    <n v="105004052"/>
    <s v="1. Poids lourds"/>
    <s v="1. Poids lourds"/>
    <s v="1. Poids Lourds"/>
    <s v="1. Poids Lourds"/>
    <s v="Carrossage - BOM"/>
    <s v="Carrossage - BOM"/>
    <s v="Carrossage - Bom"/>
    <s v="Carrossage - Bom"/>
    <s v="BOM 10 T"/>
    <x v="92"/>
    <x v="17"/>
    <s v="Bom"/>
    <s v="Camille BONNAVE"/>
    <s v="Poids lourds"/>
    <s v="IMMB-AC-DEB-FR"/>
    <n v="23918200"/>
    <s v="Crédit bail"/>
    <s v="Oui"/>
    <n v="40840000"/>
    <s v="Capex"/>
    <s v="NA040"/>
    <s v="NEUF BOM - SIMPLE"/>
    <s v="F32C"/>
    <s v="Oui"/>
  </r>
  <r>
    <n v="105004053"/>
    <s v="1. Poids lourds"/>
    <s v="1. Poids lourds"/>
    <s v="1. Poids Lourds"/>
    <s v="1. Poids Lourds"/>
    <s v="Carrossage - BOM"/>
    <s v="Carrossage - BOM"/>
    <s v="Carrossage - Bom"/>
    <s v="Carrossage - Bom"/>
    <s v="BOM 12 T"/>
    <x v="92"/>
    <x v="17"/>
    <s v="Bom"/>
    <s v="Camille BONNAVE"/>
    <s v="Poids lourds"/>
    <s v="IMMB-AC-DEB-FR"/>
    <n v="23918200"/>
    <s v="Crédit bail"/>
    <s v="Oui"/>
    <n v="40840000"/>
    <s v="Capex"/>
    <s v="NA040"/>
    <s v="NEUF BOM - SIMPLE"/>
    <s v="F32C"/>
    <s v="Oui"/>
  </r>
  <r>
    <n v="105004054"/>
    <s v="1. Poids lourds"/>
    <s v="1. Poids lourds"/>
    <s v="1. Poids Lourds"/>
    <s v="1. Poids Lourds"/>
    <s v="Carrossage - BOM"/>
    <s v="Carrossage - BOM"/>
    <s v="Carrossage - Bom"/>
    <s v="Carrossage - Bom"/>
    <s v="BOM 16 T"/>
    <x v="92"/>
    <x v="17"/>
    <s v="Bom"/>
    <s v="Camille BONNAVE"/>
    <s v="Poids lourds"/>
    <s v="IMMB-AC-DEB-FR"/>
    <n v="23918200"/>
    <s v="Crédit bail"/>
    <s v="Oui"/>
    <n v="40840000"/>
    <s v="Capex"/>
    <s v="NA040"/>
    <s v="NEUF BOM - SIMPLE"/>
    <s v="F32C"/>
    <s v="Oui"/>
  </r>
  <r>
    <n v="105004055"/>
    <s v="1. Poids lourds"/>
    <s v="1. Poids lourds"/>
    <s v="1. Poids Lourds"/>
    <s v="1. Poids Lourds"/>
    <s v="Carrossage - BOM"/>
    <s v="Carrossage - BOM"/>
    <s v="Carrossage - Bom"/>
    <s v="Carrossage - Bom"/>
    <s v="BOM 19 T"/>
    <x v="92"/>
    <x v="17"/>
    <s v="Bom"/>
    <s v="Camille BONNAVE"/>
    <s v="Poids lourds"/>
    <s v="IMMB-AC-DEB-FR"/>
    <n v="23918200"/>
    <s v="Crédit bail"/>
    <s v="Oui"/>
    <n v="40840000"/>
    <s v="Capex"/>
    <s v="NA040"/>
    <s v="NEUF BOM - SIMPLE"/>
    <s v="F32C"/>
    <s v="Oui"/>
  </r>
  <r>
    <n v="105004056"/>
    <s v="1. Poids lourds"/>
    <s v="1. Poids lourds"/>
    <s v="1. Poids Lourds"/>
    <s v="1. Poids Lourds"/>
    <s v="Carrossage - BOM"/>
    <s v="Carrossage - BOM"/>
    <s v="Carrossage - Bom"/>
    <s v="Carrossage - Bom"/>
    <s v="BOM 26 T"/>
    <x v="92"/>
    <x v="17"/>
    <s v="Bom"/>
    <s v="Camille BONNAVE"/>
    <s v="Poids lourds"/>
    <s v="IMMB-AC-DEB-FR"/>
    <n v="23918200"/>
    <s v="Crédit bail"/>
    <s v="Oui"/>
    <n v="40840000"/>
    <s v="Capex"/>
    <s v="NA040"/>
    <s v="NEUF BOM - SIMPLE"/>
    <s v="F32C"/>
    <s v="Oui"/>
  </r>
  <r>
    <n v="105004057"/>
    <s v="1. Poids lourds"/>
    <s v="1. Poids lourds"/>
    <s v="1. Poids Lourds"/>
    <s v="1. Poids Lourds"/>
    <s v="Carrossage - BOM"/>
    <s v="Carrossage - BOM"/>
    <s v="Carrossage - Bom"/>
    <s v="Carrossage - Bom"/>
    <s v="BOM 32 T"/>
    <x v="92"/>
    <x v="17"/>
    <s v="Bom"/>
    <s v="Camille BONNAVE"/>
    <s v="Poids lourds"/>
    <s v="IMMB-AC-DEB-FR"/>
    <n v="23918200"/>
    <s v="Crédit bail"/>
    <s v="Oui"/>
    <n v="40840000"/>
    <s v="Capex"/>
    <s v="NA040"/>
    <s v="NEUF BOM - SIMPLE"/>
    <s v="F32C"/>
    <s v="Oui"/>
  </r>
  <r>
    <n v="105005001"/>
    <s v="1. Poids lourds"/>
    <s v="1. Poids lourds"/>
    <s v="1. Poids Lourds"/>
    <s v="1. Poids Lourds"/>
    <s v="Carrossage - Bras"/>
    <s v="Carrossage - Bras"/>
    <s v="Carrossage - Bras"/>
    <s v="Carrossage - Bras"/>
    <s v="Bras - Bras 3 points - 20 T"/>
    <x v="118"/>
    <x v="17"/>
    <s v="Bras"/>
    <s v="Camille BONNAVE"/>
    <s v="Poids lourds"/>
    <s v="IMMB-AC-DEB-FR"/>
    <n v="23918200"/>
    <s v="Crédit bail"/>
    <s v="Oui"/>
    <n v="40840000"/>
    <s v="Capex"/>
    <s v="NA038"/>
    <s v="NEUF CAMIONS"/>
    <s v="F32C"/>
    <s v="Oui"/>
  </r>
  <r>
    <n v="105005002"/>
    <s v="1. Poids lourds"/>
    <s v="1. Poids lourds"/>
    <s v="1. Poids Lourds"/>
    <s v="1. Poids Lourds"/>
    <s v="Carrossage - Bras"/>
    <s v="Carrossage - Bras"/>
    <s v="Carrossage - Bras"/>
    <s v="Carrossage - Bras"/>
    <s v="Bras - Bras articulé - 17T"/>
    <x v="118"/>
    <x v="17"/>
    <s v="Bras"/>
    <s v="Camille BONNAVE"/>
    <s v="Poids lourds"/>
    <s v="IMMB-AC-DEB-FR"/>
    <n v="23918200"/>
    <s v="Crédit bail"/>
    <s v="Oui"/>
    <n v="40840000"/>
    <s v="Capex"/>
    <s v="NA038"/>
    <s v="NEUF CAMIONS"/>
    <s v="F32C"/>
    <s v="Oui"/>
  </r>
  <r>
    <n v="105005003"/>
    <s v="1. Poids lourds"/>
    <s v="1. Poids lourds"/>
    <s v="1. Poids Lourds"/>
    <s v="1. Poids Lourds"/>
    <s v="Carrossage - Bras"/>
    <s v="Carrossage - Bras"/>
    <s v="Carrossage - Bras"/>
    <s v="Carrossage - Bras"/>
    <s v="Bras - Bras articulé - 21 T"/>
    <x v="118"/>
    <x v="17"/>
    <s v="Bras"/>
    <s v="Camille BONNAVE"/>
    <s v="Poids lourds"/>
    <s v="IMMB-AC-DEB-FR"/>
    <n v="23918200"/>
    <s v="Crédit bail"/>
    <s v="Oui"/>
    <n v="40840000"/>
    <s v="Capex"/>
    <s v="NA038"/>
    <s v="NEUF CAMIONS"/>
    <s v="F32C"/>
    <s v="Oui"/>
  </r>
  <r>
    <n v="105005004"/>
    <s v="1. Poids lourds"/>
    <s v="1. Poids lourds"/>
    <s v="1. Poids Lourds"/>
    <s v="1. Poids Lourds"/>
    <s v="Carrossage - Bras"/>
    <s v="Carrossage - Bras"/>
    <s v="Carrossage - Bras"/>
    <s v="Carrossage - Bras"/>
    <s v="Bras - Bras coulissant - 18T"/>
    <x v="118"/>
    <x v="17"/>
    <s v="Bras"/>
    <s v="Camille BONNAVE"/>
    <s v="Poids lourds"/>
    <s v="IMMB-AC-DEB-FR"/>
    <n v="23918200"/>
    <s v="Crédit bail"/>
    <s v="Oui"/>
    <n v="40840000"/>
    <s v="Capex"/>
    <s v="NA038"/>
    <s v="NEUF CAMIONS"/>
    <s v="F32C"/>
    <s v="Oui"/>
  </r>
  <r>
    <n v="105005005"/>
    <s v="1. Poids lourds"/>
    <s v="1. Poids lourds"/>
    <s v="1. Poids Lourds"/>
    <s v="1. Poids Lourds"/>
    <s v="Carrossage - Bras"/>
    <s v="Carrossage - Bras"/>
    <s v="Carrossage - Bras"/>
    <s v="Carrossage - Bras"/>
    <s v="Bras - Bras coulissant - 20 T"/>
    <x v="118"/>
    <x v="17"/>
    <s v="Bras"/>
    <s v="Camille BONNAVE"/>
    <s v="Poids lourds"/>
    <s v="IMMB-AC-DEB-FR"/>
    <n v="23918200"/>
    <s v="Crédit bail"/>
    <s v="Oui"/>
    <n v="40840000"/>
    <s v="Capex"/>
    <s v="NA038"/>
    <s v="NEUF CAMIONS"/>
    <s v="F32C"/>
    <s v="Oui"/>
  </r>
  <r>
    <n v="105005006"/>
    <s v="1. Poids lourds"/>
    <s v="1. Poids lourds"/>
    <s v="1. Poids Lourds"/>
    <s v="1. Poids Lourds"/>
    <s v="Carrossage - Bras"/>
    <s v="Carrossage - Bras"/>
    <s v="Carrossage - Bras"/>
    <s v="Carrossage - Bras"/>
    <s v="Bras - Bras coulissant - 22T"/>
    <x v="118"/>
    <x v="17"/>
    <s v="Bras"/>
    <s v="Camille BONNAVE"/>
    <s v="Poids lourds"/>
    <s v="IMMB-AC-DEB-FR"/>
    <n v="23918200"/>
    <s v="Crédit bail"/>
    <s v="Oui"/>
    <n v="40840000"/>
    <s v="Capex"/>
    <s v="NA038"/>
    <s v="NEUF CAMIONS"/>
    <s v="F32C"/>
    <s v="Oui"/>
  </r>
  <r>
    <n v="105005007"/>
    <s v="1. Poids lourds"/>
    <s v="1. Poids lourds"/>
    <s v="1. Poids Lourds"/>
    <s v="1. Poids Lourds"/>
    <s v="Carrossage - Bras"/>
    <s v="Carrossage - Bras"/>
    <s v="Carrossage - Bras"/>
    <s v="Carrossage - Bras"/>
    <s v="Bras - Bras Multibennes 14T"/>
    <x v="118"/>
    <x v="17"/>
    <s v="Bras"/>
    <s v="Camille BONNAVE"/>
    <s v="Poids lourds"/>
    <s v="IMMB-AC-DEB-FR"/>
    <n v="23918200"/>
    <s v="Crédit bail"/>
    <s v="Oui"/>
    <n v="40840000"/>
    <s v="Capex"/>
    <s v="NA038"/>
    <s v="NEUF CAMIONS"/>
    <s v="F32C"/>
    <s v="Oui"/>
  </r>
  <r>
    <n v="105005008"/>
    <s v="1. Poids lourds"/>
    <s v="1. Poids lourds"/>
    <s v="1. Poids Lourds"/>
    <s v="1. Poids Lourds"/>
    <s v="Carrossage - Bras"/>
    <s v="Carrossage - Bras"/>
    <s v="Carrossage - Bras"/>
    <s v="Carrossage - Bras"/>
    <s v="Bras - Bras Multibennes 18T"/>
    <x v="118"/>
    <x v="17"/>
    <s v="Bras"/>
    <s v="Camille BONNAVE"/>
    <s v="Poids lourds"/>
    <s v="IMMB-AC-DEB-FR"/>
    <n v="23918200"/>
    <s v="Crédit bail"/>
    <s v="Oui"/>
    <n v="40840000"/>
    <s v="Capex"/>
    <s v="NA038"/>
    <s v="NEUF CAMIONS"/>
    <s v="F32C"/>
    <s v="Oui"/>
  </r>
  <r>
    <n v="105005009"/>
    <s v="1. Poids lourds"/>
    <s v="1. Poids lourds"/>
    <s v="1. Poids Lourds"/>
    <s v="1. Poids Lourds"/>
    <s v="Carrossage - Bras"/>
    <s v="Carrossage - Bras"/>
    <s v="Carrossage - Bras"/>
    <s v="Carrossage - Bras"/>
    <s v="Bras - Bras option - 2 Lignes hydrauliques pour filets sur cadre indépendants ( droite et gauche)"/>
    <x v="118"/>
    <x v="17"/>
    <s v="Bras"/>
    <s v="Camille BONNAVE"/>
    <s v="Poids lourds"/>
    <s v="IMMB-AC-DEB-FR"/>
    <n v="23918200"/>
    <s v="Crédit bail"/>
    <s v="Oui"/>
    <n v="40840000"/>
    <s v="Capex"/>
    <s v="NA038"/>
    <s v="NEUF CAMIONS"/>
    <s v="F32C"/>
    <s v="Oui"/>
  </r>
  <r>
    <n v="105005010"/>
    <s v="1. Poids lourds"/>
    <s v="1. Poids lourds"/>
    <s v="1. Poids Lourds"/>
    <s v="1. Poids Lourds"/>
    <s v="Carrossage - Bras"/>
    <s v="Carrossage - Bras"/>
    <s v="Carrossage - Bras"/>
    <s v="Carrossage - Bras"/>
    <s v="Bras - Bras option - Alimentation packmat ligne DE avec push pull ( prevoir VAV)"/>
    <x v="118"/>
    <x v="17"/>
    <s v="Bras"/>
    <s v="Camille BONNAVE"/>
    <s v="Poids lourds"/>
    <s v="IMMB-AC-DEB-FR"/>
    <n v="23918200"/>
    <s v="Crédit bail"/>
    <s v="Oui"/>
    <n v="40840000"/>
    <s v="Capex"/>
    <s v="NA038"/>
    <s v="NEUF CAMIONS"/>
    <s v="F32C"/>
    <s v="Oui"/>
  </r>
  <r>
    <n v="113002001"/>
    <s v="1. Contenants"/>
    <s v="1. Contenants"/>
    <s v="1. Contenants"/>
    <s v="1. Contenants"/>
    <s v="Benne"/>
    <s v="Benne"/>
    <s v="Benne"/>
    <s v="Benne"/>
    <s v="BENNE CERCUEIL / BOM 10m3"/>
    <x v="119"/>
    <x v="15"/>
    <s v="Benne"/>
    <s v="Baptiste ROYER"/>
    <s v="Benne"/>
    <s v="IMMB-AC-DEB-FR"/>
    <n v="23915400"/>
    <s v="Crédit bail"/>
    <s v="Oui"/>
    <n v="40840000"/>
    <s v="Capex"/>
    <s v="NA025"/>
    <s v="NEUF BENNES"/>
    <s v="F32C"/>
    <s v="Oui"/>
  </r>
  <r>
    <n v="113002002"/>
    <s v="1. Contenants"/>
    <s v="1. Contenants"/>
    <s v="1. Contenants"/>
    <s v="1. Contenants"/>
    <s v="Benne"/>
    <s v="Benne"/>
    <s v="Benne"/>
    <s v="Benne"/>
    <s v="BENNE CERCUEIL / BOM 10m3 RENFORCÉE"/>
    <x v="119"/>
    <x v="15"/>
    <s v="Benne"/>
    <s v="Baptiste ROYER"/>
    <s v="Benne"/>
    <s v="IMMB-AC-DEB-FR"/>
    <n v="23915400"/>
    <s v="Crédit bail"/>
    <s v="Oui"/>
    <n v="40840000"/>
    <s v="Capex"/>
    <s v="NA025"/>
    <s v="NEUF BENNES"/>
    <s v="F32C"/>
    <s v="Oui"/>
  </r>
  <r>
    <n v="113002003"/>
    <s v="1. Contenants"/>
    <s v="1. Contenants"/>
    <s v="1. Contenants"/>
    <s v="1. Contenants"/>
    <s v="Benne"/>
    <s v="Benne"/>
    <s v="Benne"/>
    <s v="Benne"/>
    <s v="BENNE CERCUEIL / BOM 15m3"/>
    <x v="119"/>
    <x v="15"/>
    <s v="Benne"/>
    <s v="Baptiste ROYER"/>
    <s v="Benne"/>
    <s v="IMMB-AC-DEB-FR"/>
    <n v="23915400"/>
    <s v="Crédit bail"/>
    <s v="Oui"/>
    <n v="40840000"/>
    <s v="Capex"/>
    <s v="NA025"/>
    <s v="NEUF BENNES"/>
    <s v="F32C"/>
    <s v="Oui"/>
  </r>
  <r>
    <n v="113002004"/>
    <s v="1. Contenants"/>
    <s v="1. Contenants"/>
    <s v="1. Contenants"/>
    <s v="1. Contenants"/>
    <s v="Benne"/>
    <s v="Benne"/>
    <s v="Benne"/>
    <s v="Benne"/>
    <s v="BENNE CERCUEIL / BOM 15m3 RENFORCÉE"/>
    <x v="119"/>
    <x v="15"/>
    <s v="Benne"/>
    <s v="Baptiste ROYER"/>
    <s v="Benne"/>
    <s v="IMMB-AC-DEB-FR"/>
    <n v="23915400"/>
    <s v="Crédit bail"/>
    <s v="Oui"/>
    <n v="40840000"/>
    <s v="Capex"/>
    <s v="NA025"/>
    <s v="NEUF BENNES"/>
    <s v="F32C"/>
    <s v="Oui"/>
  </r>
  <r>
    <n v="113002005"/>
    <s v="1. Contenants"/>
    <s v="1. Contenants"/>
    <s v="1. Contenants"/>
    <s v="1. Contenants"/>
    <s v="Benne"/>
    <s v="Benne"/>
    <s v="Benne"/>
    <s v="Benne"/>
    <s v="BENNE CERCUEIL / BOM 17m3"/>
    <x v="119"/>
    <x v="15"/>
    <s v="Benne"/>
    <s v="Baptiste ROYER"/>
    <s v="Benne"/>
    <s v="IMMB-AC-DEB-FR"/>
    <n v="23915400"/>
    <s v="Crédit bail"/>
    <s v="Oui"/>
    <n v="40840000"/>
    <s v="Capex"/>
    <s v="NA025"/>
    <s v="NEUF BENNES"/>
    <s v="F32C"/>
    <s v="Oui"/>
  </r>
  <r>
    <n v="113002006"/>
    <s v="1. Contenants"/>
    <s v="1. Contenants"/>
    <s v="1. Contenants"/>
    <s v="1. Contenants"/>
    <s v="Benne"/>
    <s v="Benne"/>
    <s v="Benne"/>
    <s v="Benne"/>
    <s v="BENNE CERCUEIL / BOM 17m3 RENFORCÉE"/>
    <x v="119"/>
    <x v="15"/>
    <s v="Benne"/>
    <s v="Baptiste ROYER"/>
    <s v="Benne"/>
    <s v="IMMB-AC-DEB-FR"/>
    <n v="23915400"/>
    <s v="Crédit bail"/>
    <s v="Oui"/>
    <n v="40840000"/>
    <s v="Capex"/>
    <s v="NA025"/>
    <s v="NEUF BENNES"/>
    <s v="F32C"/>
    <s v="Oui"/>
  </r>
  <r>
    <n v="113002007"/>
    <s v="1. Contenants"/>
    <s v="1. Contenants"/>
    <s v="1. Contenants"/>
    <s v="1. Contenants"/>
    <s v="Benne"/>
    <s v="Benne"/>
    <s v="Benne"/>
    <s v="Benne"/>
    <s v="BENNE CERCUEIL / BOM 20m3"/>
    <x v="119"/>
    <x v="15"/>
    <s v="Benne"/>
    <s v="Baptiste ROYER"/>
    <s v="Benne"/>
    <s v="IMMB-AC-DEB-FR"/>
    <n v="23915400"/>
    <s v="Crédit bail"/>
    <s v="Oui"/>
    <n v="40840000"/>
    <s v="Capex"/>
    <s v="NA025"/>
    <s v="NEUF BENNES"/>
    <s v="F32C"/>
    <s v="Oui"/>
  </r>
  <r>
    <n v="113002008"/>
    <s v="1. Contenants"/>
    <s v="1. Contenants"/>
    <s v="1. Contenants"/>
    <s v="1. Contenants"/>
    <s v="Benne"/>
    <s v="Benne"/>
    <s v="Benne"/>
    <s v="Benne"/>
    <s v="BENNE CERCUEIL / BOM 20m3 RENFORCÉE"/>
    <x v="119"/>
    <x v="15"/>
    <s v="Benne"/>
    <s v="Baptiste ROYER"/>
    <s v="Benne"/>
    <s v="IMMB-AC-DEB-FR"/>
    <n v="23915400"/>
    <s v="Crédit bail"/>
    <s v="Oui"/>
    <n v="40840000"/>
    <s v="Capex"/>
    <s v="NA025"/>
    <s v="NEUF BENNES"/>
    <s v="F32C"/>
    <s v="Oui"/>
  </r>
  <r>
    <n v="113002009"/>
    <s v="1. Contenants"/>
    <s v="1. Contenants"/>
    <s v="1. Contenants"/>
    <s v="1. Contenants"/>
    <s v="Benne"/>
    <s v="Benne"/>
    <s v="Benne"/>
    <s v="Benne"/>
    <s v="BENNE CERCUEIL / BOM BACHÉE 10m3"/>
    <x v="119"/>
    <x v="15"/>
    <s v="Benne"/>
    <s v="Baptiste ROYER"/>
    <s v="Benne"/>
    <s v="IMMB-AC-DEB-FR"/>
    <n v="23915400"/>
    <s v="Crédit bail"/>
    <s v="Oui"/>
    <n v="40840000"/>
    <s v="Capex"/>
    <s v="NA025"/>
    <s v="NEUF BENNES"/>
    <s v="F32C"/>
    <s v="Oui"/>
  </r>
  <r>
    <n v="113002010"/>
    <s v="1. Contenants"/>
    <s v="1. Contenants"/>
    <s v="1. Contenants"/>
    <s v="1. Contenants"/>
    <s v="Benne"/>
    <s v="Benne"/>
    <s v="Benne"/>
    <s v="Benne"/>
    <s v="BENNE CERCUEIL / BOM BACHÉE 15m3"/>
    <x v="119"/>
    <x v="15"/>
    <s v="Benne"/>
    <s v="Baptiste ROYER"/>
    <s v="Benne"/>
    <s v="IMMB-AC-DEB-FR"/>
    <n v="23915400"/>
    <s v="Crédit bail"/>
    <s v="Oui"/>
    <n v="40840000"/>
    <s v="Capex"/>
    <s v="NA025"/>
    <s v="NEUF BENNES"/>
    <s v="F32C"/>
    <s v="Oui"/>
  </r>
  <r>
    <n v="113002011"/>
    <s v="1. Contenants"/>
    <s v="1. Contenants"/>
    <s v="1. Contenants"/>
    <s v="1. Contenants"/>
    <s v="Benne"/>
    <s v="Benne"/>
    <s v="Benne"/>
    <s v="Benne"/>
    <s v="BENNE CERCUEIL / BOM BACHÉE 17m3"/>
    <x v="119"/>
    <x v="15"/>
    <s v="Benne"/>
    <s v="Baptiste ROYER"/>
    <s v="Benne"/>
    <s v="IMMB-AC-DEB-FR"/>
    <n v="23915400"/>
    <s v="Crédit bail"/>
    <s v="Oui"/>
    <n v="40840000"/>
    <s v="Capex"/>
    <s v="NA025"/>
    <s v="NEUF BENNES"/>
    <s v="F32C"/>
    <s v="Oui"/>
  </r>
  <r>
    <n v="113002012"/>
    <s v="1. Contenants"/>
    <s v="1. Contenants"/>
    <s v="1. Contenants"/>
    <s v="1. Contenants"/>
    <s v="Benne"/>
    <s v="Benne"/>
    <s v="Benne"/>
    <s v="Benne"/>
    <s v="BENNE CERCUEIL / BOM BACHÉE 20m3"/>
    <x v="119"/>
    <x v="15"/>
    <s v="Benne"/>
    <s v="Baptiste ROYER"/>
    <s v="Benne"/>
    <s v="IMMB-AC-DEB-FR"/>
    <n v="23915400"/>
    <s v="Crédit bail"/>
    <s v="Oui"/>
    <n v="40840000"/>
    <s v="Capex"/>
    <s v="NA025"/>
    <s v="NEUF BENNES"/>
    <s v="F32C"/>
    <s v="Oui"/>
  </r>
  <r>
    <n v="113002013"/>
    <s v="1. Contenants"/>
    <s v="1. Contenants"/>
    <s v="1. Contenants"/>
    <s v="1. Contenants"/>
    <s v="Benne"/>
    <s v="Benne"/>
    <s v="Benne"/>
    <s v="Benne"/>
    <s v="BENNE DAILY"/>
    <x v="119"/>
    <x v="15"/>
    <s v="Benne"/>
    <s v="Baptiste ROYER"/>
    <s v="Benne"/>
    <s v="IMMB-AC-DEB-FR"/>
    <n v="23915400"/>
    <s v="Crédit bail"/>
    <s v="Oui"/>
    <n v="40840000"/>
    <s v="Capex"/>
    <s v="NA025"/>
    <s v="NEUF BENNES"/>
    <s v="F32C"/>
    <s v="Oui"/>
  </r>
  <r>
    <n v="113002014"/>
    <s v="1. Contenants"/>
    <s v="1. Contenants"/>
    <s v="1. Contenants"/>
    <s v="1. Contenants"/>
    <s v="Benne"/>
    <s v="Benne"/>
    <s v="Benne"/>
    <s v="Benne"/>
    <s v="BENNE ECO DI 7m3"/>
    <x v="119"/>
    <x v="15"/>
    <s v="Benne"/>
    <s v="Baptiste ROYER"/>
    <s v="Benne"/>
    <s v="IMMB-AC-DEB-FR"/>
    <n v="23915400"/>
    <s v="Crédit bail"/>
    <s v="Oui"/>
    <n v="40840000"/>
    <s v="Capex"/>
    <s v="NA025"/>
    <s v="NEUF BENNES"/>
    <s v="F32C"/>
    <s v="Oui"/>
  </r>
  <r>
    <n v="113002015"/>
    <s v="1. Contenants"/>
    <s v="1. Contenants"/>
    <s v="1. Contenants"/>
    <s v="1. Contenants"/>
    <s v="Benne"/>
    <s v="Benne"/>
    <s v="Benne"/>
    <s v="Benne"/>
    <s v="BENNE ECO MOBILIER 30m3"/>
    <x v="119"/>
    <x v="15"/>
    <s v="Benne"/>
    <s v="Baptiste ROYER"/>
    <s v="Benne"/>
    <s v="IMMB-AC-DEB-FR"/>
    <n v="23915400"/>
    <s v="Crédit bail"/>
    <s v="Oui"/>
    <n v="40840000"/>
    <s v="Capex"/>
    <s v="NA025"/>
    <s v="NEUF BENNES"/>
    <s v="F32C"/>
    <s v="Oui"/>
  </r>
  <r>
    <n v="113002016"/>
    <s v="1. Contenants"/>
    <s v="1. Contenants"/>
    <s v="1. Contenants"/>
    <s v="1. Contenants"/>
    <s v="Benne"/>
    <s v="Benne"/>
    <s v="Benne"/>
    <s v="Benne"/>
    <s v="BENNE ECO MOBILIER 30m3 BACHÉE"/>
    <x v="119"/>
    <x v="15"/>
    <s v="Benne"/>
    <s v="Baptiste ROYER"/>
    <s v="Benne"/>
    <s v="IMMB-AC-DEB-FR"/>
    <n v="23915400"/>
    <s v="Crédit bail"/>
    <s v="Oui"/>
    <n v="40840000"/>
    <s v="Capex"/>
    <s v="NA025"/>
    <s v="NEUF BENNES"/>
    <s v="F32C"/>
    <s v="Oui"/>
  </r>
  <r>
    <n v="113002017"/>
    <s v="1. Contenants"/>
    <s v="1. Contenants"/>
    <s v="1. Contenants"/>
    <s v="1. Contenants"/>
    <s v="Benne"/>
    <s v="Benne"/>
    <s v="Benne"/>
    <s v="Benne"/>
    <s v="BENNE ECO MOBILIER 35m3"/>
    <x v="119"/>
    <x v="15"/>
    <s v="Benne"/>
    <s v="Baptiste ROYER"/>
    <s v="Benne"/>
    <s v="IMMB-AC-DEB-FR"/>
    <n v="23915400"/>
    <s v="Crédit bail"/>
    <s v="Oui"/>
    <n v="40840000"/>
    <s v="Capex"/>
    <s v="NA025"/>
    <s v="NEUF BENNES"/>
    <s v="F32C"/>
    <s v="Oui"/>
  </r>
  <r>
    <n v="113002018"/>
    <s v="1. Contenants"/>
    <s v="1. Contenants"/>
    <s v="1. Contenants"/>
    <s v="1. Contenants"/>
    <s v="Benne"/>
    <s v="Benne"/>
    <s v="Benne"/>
    <s v="Benne"/>
    <s v="BENNE ECO MOBILIER 35m3 BACHÉE"/>
    <x v="119"/>
    <x v="15"/>
    <s v="Benne"/>
    <s v="Baptiste ROYER"/>
    <s v="Benne"/>
    <s v="IMMB-AC-DEB-FR"/>
    <n v="23915400"/>
    <s v="Crédit bail"/>
    <s v="Oui"/>
    <n v="40840000"/>
    <s v="Capex"/>
    <s v="NA025"/>
    <s v="NEUF BENNES"/>
    <s v="F32C"/>
    <s v="Oui"/>
  </r>
  <r>
    <n v="113002019"/>
    <s v="1. Contenants"/>
    <s v="1. Contenants"/>
    <s v="1. Contenants"/>
    <s v="1. Contenants"/>
    <s v="Benne"/>
    <s v="Benne"/>
    <s v="Benne"/>
    <s v="Benne"/>
    <s v="BENNE ECO MOBILIER 40m3"/>
    <x v="119"/>
    <x v="15"/>
    <s v="Benne"/>
    <s v="Baptiste ROYER"/>
    <s v="Benne"/>
    <s v="IMMB-AC-DEB-FR"/>
    <n v="23915400"/>
    <s v="Crédit bail"/>
    <s v="Oui"/>
    <n v="40840000"/>
    <s v="Capex"/>
    <s v="NA025"/>
    <s v="NEUF BENNES"/>
    <s v="F32C"/>
    <s v="Oui"/>
  </r>
  <r>
    <n v="113002020"/>
    <s v="1. Contenants"/>
    <s v="1. Contenants"/>
    <s v="1. Contenants"/>
    <s v="1. Contenants"/>
    <s v="Benne"/>
    <s v="Benne"/>
    <s v="Benne"/>
    <s v="Benne"/>
    <s v="BENNE ECO MOBILIER 40m3 BACHÉE"/>
    <x v="119"/>
    <x v="15"/>
    <s v="Benne"/>
    <s v="Baptiste ROYER"/>
    <s v="Benne"/>
    <s v="IMMB-AC-DEB-FR"/>
    <n v="23915400"/>
    <s v="Crédit bail"/>
    <s v="Oui"/>
    <n v="40840000"/>
    <s v="Capex"/>
    <s v="NA025"/>
    <s v="NEUF BENNES"/>
    <s v="F32C"/>
    <s v="Oui"/>
  </r>
  <r>
    <n v="113002021"/>
    <s v="1. Contenants"/>
    <s v="1. Contenants"/>
    <s v="1. Contenants"/>
    <s v="1. Contenants"/>
    <s v="Benne"/>
    <s v="Benne"/>
    <s v="Benne"/>
    <s v="Benne"/>
    <s v="BENNE ETANCHE FERMEE TOIT COULISSANT 15m3"/>
    <x v="119"/>
    <x v="15"/>
    <s v="Benne"/>
    <s v="Baptiste ROYER"/>
    <s v="Benne"/>
    <s v="IMMB-AC-DEB-FR"/>
    <n v="23915400"/>
    <s v="Crédit bail"/>
    <s v="Oui"/>
    <n v="40840000"/>
    <s v="Capex"/>
    <s v="NA025"/>
    <s v="NEUF BENNES"/>
    <s v="F32C"/>
    <s v="Oui"/>
  </r>
  <r>
    <n v="113002022"/>
    <s v="1. Contenants"/>
    <s v="1. Contenants"/>
    <s v="1. Contenants"/>
    <s v="1. Contenants"/>
    <s v="Benne"/>
    <s v="Benne"/>
    <s v="Benne"/>
    <s v="Benne"/>
    <s v="BENNE ETANCHE FERMEE TOIT COULISSANT 20m3"/>
    <x v="119"/>
    <x v="15"/>
    <s v="Benne"/>
    <s v="Baptiste ROYER"/>
    <s v="Benne"/>
    <s v="IMMB-AC-DEB-FR"/>
    <n v="23915400"/>
    <s v="Crédit bail"/>
    <s v="Oui"/>
    <n v="40840000"/>
    <s v="Capex"/>
    <s v="NA025"/>
    <s v="NEUF BENNES"/>
    <s v="F32C"/>
    <s v="Oui"/>
  </r>
  <r>
    <n v="113002023"/>
    <s v="1. Contenants"/>
    <s v="1. Contenants"/>
    <s v="1. Contenants"/>
    <s v="1. Contenants"/>
    <s v="Benne"/>
    <s v="Benne"/>
    <s v="Benne"/>
    <s v="Benne"/>
    <s v="BENNE ETANCHE FERMEE TOIT COULISSANT 25m3"/>
    <x v="119"/>
    <x v="15"/>
    <s v="Benne"/>
    <s v="Baptiste ROYER"/>
    <s v="Benne"/>
    <s v="IMMB-AC-DEB-FR"/>
    <n v="23915400"/>
    <s v="Crédit bail"/>
    <s v="Oui"/>
    <n v="40840000"/>
    <s v="Capex"/>
    <s v="NA025"/>
    <s v="NEUF BENNES"/>
    <s v="F32C"/>
    <s v="Oui"/>
  </r>
  <r>
    <n v="113002024"/>
    <s v="1. Contenants"/>
    <s v="1. Contenants"/>
    <s v="1. Contenants"/>
    <s v="1. Contenants"/>
    <s v="Benne"/>
    <s v="Benne"/>
    <s v="Benne"/>
    <s v="Benne"/>
    <s v="BENNE ETANCHE FERMEE TOIT COULISSANT 30m3"/>
    <x v="119"/>
    <x v="15"/>
    <s v="Benne"/>
    <s v="Baptiste ROYER"/>
    <s v="Benne"/>
    <s v="IMMB-AC-DEB-FR"/>
    <n v="23915400"/>
    <s v="Crédit bail"/>
    <s v="Oui"/>
    <n v="40840000"/>
    <s v="Capex"/>
    <s v="NA025"/>
    <s v="NEUF BENNES"/>
    <s v="F32C"/>
    <s v="Oui"/>
  </r>
  <r>
    <n v="113002025"/>
    <s v="1. Contenants"/>
    <s v="1. Contenants"/>
    <s v="1. Contenants"/>
    <s v="1. Contenants"/>
    <s v="Benne"/>
    <s v="Benne"/>
    <s v="Benne"/>
    <s v="Benne"/>
    <s v="BENNE ETANCHE FERMEE TOIT HYDRAULIQUE 15m3"/>
    <x v="119"/>
    <x v="15"/>
    <s v="Benne"/>
    <s v="Baptiste ROYER"/>
    <s v="Benne"/>
    <s v="IMMB-AC-DEB-FR"/>
    <n v="23915400"/>
    <s v="Crédit bail"/>
    <s v="Oui"/>
    <n v="40840000"/>
    <s v="Capex"/>
    <s v="NA025"/>
    <s v="NEUF BENNES"/>
    <s v="F32C"/>
    <s v="Oui"/>
  </r>
  <r>
    <n v="113002026"/>
    <s v="1. Contenants"/>
    <s v="1. Contenants"/>
    <s v="1. Contenants"/>
    <s v="1. Contenants"/>
    <s v="Benne"/>
    <s v="Benne"/>
    <s v="Benne"/>
    <s v="Benne"/>
    <s v="BENNE ETANCHE FERMEE TOIT HYDRAULIQUE 20m3"/>
    <x v="119"/>
    <x v="15"/>
    <s v="Benne"/>
    <s v="Baptiste ROYER"/>
    <s v="Benne"/>
    <s v="IMMB-AC-DEB-FR"/>
    <n v="23915400"/>
    <s v="Crédit bail"/>
    <s v="Oui"/>
    <n v="40840000"/>
    <s v="Capex"/>
    <s v="NA025"/>
    <s v="NEUF BENNES"/>
    <s v="F32C"/>
    <s v="Oui"/>
  </r>
  <r>
    <n v="113002027"/>
    <s v="1. Contenants"/>
    <s v="1. Contenants"/>
    <s v="1. Contenants"/>
    <s v="1. Contenants"/>
    <s v="Benne"/>
    <s v="Benne"/>
    <s v="Benne"/>
    <s v="Benne"/>
    <s v="BENNE ETANCHE FERMEE TOIT HYDRAULIQUE 25m3"/>
    <x v="119"/>
    <x v="15"/>
    <s v="Benne"/>
    <s v="Baptiste ROYER"/>
    <s v="Benne"/>
    <s v="IMMB-AC-DEB-FR"/>
    <n v="23915400"/>
    <s v="Crédit bail"/>
    <s v="Oui"/>
    <n v="40840000"/>
    <s v="Capex"/>
    <s v="NA025"/>
    <s v="NEUF BENNES"/>
    <s v="F32C"/>
    <s v="Oui"/>
  </r>
  <r>
    <n v="113002028"/>
    <s v="1. Contenants"/>
    <s v="1. Contenants"/>
    <s v="1. Contenants"/>
    <s v="1. Contenants"/>
    <s v="Benne"/>
    <s v="Benne"/>
    <s v="Benne"/>
    <s v="Benne"/>
    <s v="BENNE ETANCHE FERMEE TOIT HYDRAULIQUE 30m3"/>
    <x v="119"/>
    <x v="15"/>
    <s v="Benne"/>
    <s v="Baptiste ROYER"/>
    <s v="Benne"/>
    <s v="IMMB-AC-DEB-FR"/>
    <n v="23915400"/>
    <s v="Crédit bail"/>
    <s v="Oui"/>
    <n v="40840000"/>
    <s v="Capex"/>
    <s v="NA025"/>
    <s v="NEUF BENNES"/>
    <s v="F32C"/>
    <s v="Oui"/>
  </r>
  <r>
    <n v="113002029"/>
    <s v="1. Contenants"/>
    <s v="1. Contenants"/>
    <s v="1. Contenants"/>
    <s v="1. Contenants"/>
    <s v="Benne"/>
    <s v="Benne"/>
    <s v="Benne"/>
    <s v="Benne"/>
    <s v="BENNE ETANCHE FERMEE TOIT COULISSANT 10m3"/>
    <x v="119"/>
    <x v="15"/>
    <s v="Benne"/>
    <s v="Baptiste ROYER"/>
    <s v="Benne"/>
    <s v="IMMB-AC-DEB-FR"/>
    <n v="23915400"/>
    <s v="Crédit bail"/>
    <s v="Oui"/>
    <n v="40840000"/>
    <s v="Capex"/>
    <s v="NA025"/>
    <s v="NEUF BENNES"/>
    <s v="F32C"/>
    <s v="Oui"/>
  </r>
  <r>
    <n v="113002030"/>
    <s v="1. Contenants"/>
    <s v="1. Contenants"/>
    <s v="1. Contenants"/>
    <s v="1. Contenants"/>
    <s v="Benne"/>
    <s v="Benne"/>
    <s v="Benne"/>
    <s v="Benne"/>
    <s v="BENNE ETANCHE FERMEE TOIT HYDRAULIQUE 10m3"/>
    <x v="119"/>
    <x v="15"/>
    <s v="Benne"/>
    <s v="Baptiste ROYER"/>
    <s v="Benne"/>
    <s v="IMMB-AC-DEB-FR"/>
    <n v="23915400"/>
    <s v="Crédit bail"/>
    <s v="Oui"/>
    <n v="40840000"/>
    <s v="Capex"/>
    <s v="NA025"/>
    <s v="NEUF BENNES"/>
    <s v="F32C"/>
    <s v="Oui"/>
  </r>
  <r>
    <n v="113002031"/>
    <s v="1. Contenants"/>
    <s v="1. Contenants"/>
    <s v="1. Contenants"/>
    <s v="1. Contenants"/>
    <s v="Benne"/>
    <s v="Benne"/>
    <s v="Benne"/>
    <s v="Benne"/>
    <s v="BENNE FERMEE TOIT COULISSANT 10m3"/>
    <x v="119"/>
    <x v="15"/>
    <s v="Benne"/>
    <s v="Baptiste ROYER"/>
    <s v="Benne"/>
    <s v="IMMB-AC-DEB-FR"/>
    <n v="23915400"/>
    <s v="Crédit bail"/>
    <s v="Oui"/>
    <n v="40840000"/>
    <s v="Capex"/>
    <s v="NA025"/>
    <s v="NEUF BENNES"/>
    <s v="F32C"/>
    <s v="Oui"/>
  </r>
  <r>
    <n v="113002032"/>
    <s v="1. Contenants"/>
    <s v="1. Contenants"/>
    <s v="1. Contenants"/>
    <s v="1. Contenants"/>
    <s v="Benne"/>
    <s v="Benne"/>
    <s v="Benne"/>
    <s v="Benne"/>
    <s v="BENNE FERMEE TOIT COULISSANT 10m3 PORTE BASCULANTE (OUVERTURE LATERALE)"/>
    <x v="119"/>
    <x v="15"/>
    <s v="Benne"/>
    <s v="Baptiste ROYER"/>
    <s v="Benne"/>
    <s v="IMMB-AC-DEB-FR"/>
    <n v="23915400"/>
    <s v="Crédit bail"/>
    <s v="Oui"/>
    <n v="40840000"/>
    <s v="Capex"/>
    <s v="NA025"/>
    <s v="NEUF BENNES"/>
    <s v="F32C"/>
    <s v="Oui"/>
  </r>
  <r>
    <n v="113002033"/>
    <s v="1. Contenants"/>
    <s v="1. Contenants"/>
    <s v="1. Contenants"/>
    <s v="1. Contenants"/>
    <s v="Benne"/>
    <s v="Benne"/>
    <s v="Benne"/>
    <s v="Benne"/>
    <s v="BENNE FERMEE TOIT COULISSANT 10m3 RENFORCEE PORTE BASCULANTE (OUVERTURE LATERALE)"/>
    <x v="119"/>
    <x v="15"/>
    <s v="Benne"/>
    <s v="Baptiste ROYER"/>
    <s v="Benne"/>
    <s v="IMMB-AC-DEB-FR"/>
    <n v="23915400"/>
    <s v="Crédit bail"/>
    <s v="Oui"/>
    <n v="40840000"/>
    <s v="Capex"/>
    <s v="NA025"/>
    <s v="NEUF BENNES"/>
    <s v="F32C"/>
    <s v="Oui"/>
  </r>
  <r>
    <n v="113002034"/>
    <s v="1. Contenants"/>
    <s v="1. Contenants"/>
    <s v="1. Contenants"/>
    <s v="1. Contenants"/>
    <s v="Benne"/>
    <s v="Benne"/>
    <s v="Benne"/>
    <s v="Benne"/>
    <s v="BENNE FERMEE TOIT COULISSANT 15m3"/>
    <x v="119"/>
    <x v="15"/>
    <s v="Benne"/>
    <s v="Baptiste ROYER"/>
    <s v="Benne"/>
    <s v="IMMB-AC-DEB-FR"/>
    <n v="23915400"/>
    <s v="Crédit bail"/>
    <s v="Oui"/>
    <n v="40840000"/>
    <s v="Capex"/>
    <s v="NA025"/>
    <s v="NEUF BENNES"/>
    <s v="F32C"/>
    <s v="Oui"/>
  </r>
  <r>
    <n v="113002035"/>
    <s v="1. Contenants"/>
    <s v="1. Contenants"/>
    <s v="1. Contenants"/>
    <s v="1. Contenants"/>
    <s v="Benne"/>
    <s v="Benne"/>
    <s v="Benne"/>
    <s v="Benne"/>
    <s v="BENNE FERMEE TOIT COULISSANT 15m3 PORTE BASCULANTE (OUVERTURE LATERALE)"/>
    <x v="119"/>
    <x v="15"/>
    <s v="Benne"/>
    <s v="Baptiste ROYER"/>
    <s v="Benne"/>
    <s v="IMMB-AC-DEB-FR"/>
    <n v="23915400"/>
    <s v="Crédit bail"/>
    <s v="Oui"/>
    <n v="40840000"/>
    <s v="Capex"/>
    <s v="NA025"/>
    <s v="NEUF BENNES"/>
    <s v="F32C"/>
    <s v="Oui"/>
  </r>
  <r>
    <n v="113002036"/>
    <s v="1. Contenants"/>
    <s v="1. Contenants"/>
    <s v="1. Contenants"/>
    <s v="1. Contenants"/>
    <s v="Benne"/>
    <s v="Benne"/>
    <s v="Benne"/>
    <s v="Benne"/>
    <s v="BENNE FERMEE TOIT COULISSANT 15m3 RENFORCEE PORTE BASCULANTE (OUVERTURE LATERALE)"/>
    <x v="119"/>
    <x v="15"/>
    <s v="Benne"/>
    <s v="Baptiste ROYER"/>
    <s v="Benne"/>
    <s v="IMMB-AC-DEB-FR"/>
    <n v="23915400"/>
    <s v="Crédit bail"/>
    <s v="Oui"/>
    <n v="40840000"/>
    <s v="Capex"/>
    <s v="NA025"/>
    <s v="NEUF BENNES"/>
    <s v="F32C"/>
    <s v="Oui"/>
  </r>
  <r>
    <n v="113002037"/>
    <s v="1. Contenants"/>
    <s v="1. Contenants"/>
    <s v="1. Contenants"/>
    <s v="1. Contenants"/>
    <s v="Benne"/>
    <s v="Benne"/>
    <s v="Benne"/>
    <s v="Benne"/>
    <s v="BENNE FERMEE TOIT COULISSANT 17m3"/>
    <x v="119"/>
    <x v="15"/>
    <s v="Benne"/>
    <s v="Baptiste ROYER"/>
    <s v="Benne"/>
    <s v="IMMB-AC-DEB-FR"/>
    <n v="23915400"/>
    <s v="Crédit bail"/>
    <s v="Oui"/>
    <n v="40840000"/>
    <s v="Capex"/>
    <s v="NA025"/>
    <s v="NEUF BENNES"/>
    <s v="F32C"/>
    <s v="Oui"/>
  </r>
  <r>
    <n v="113002038"/>
    <s v="1. Contenants"/>
    <s v="1. Contenants"/>
    <s v="1. Contenants"/>
    <s v="1. Contenants"/>
    <s v="Benne"/>
    <s v="Benne"/>
    <s v="Benne"/>
    <s v="Benne"/>
    <s v="BENNE FERMEE TOIT COULISSANT 17m3 PORTE BASCULANTE (OUVERTURE LATERALE)"/>
    <x v="119"/>
    <x v="15"/>
    <s v="Benne"/>
    <s v="Baptiste ROYER"/>
    <s v="Benne"/>
    <s v="IMMB-AC-DEB-FR"/>
    <n v="23915400"/>
    <s v="Crédit bail"/>
    <s v="Oui"/>
    <n v="40840000"/>
    <s v="Capex"/>
    <s v="NA025"/>
    <s v="NEUF BENNES"/>
    <s v="F32C"/>
    <s v="Oui"/>
  </r>
  <r>
    <n v="113002039"/>
    <s v="1. Contenants"/>
    <s v="1. Contenants"/>
    <s v="1. Contenants"/>
    <s v="1. Contenants"/>
    <s v="Benne"/>
    <s v="Benne"/>
    <s v="Benne"/>
    <s v="Benne"/>
    <s v="BENNE FERMEE TOIT COULISSANT 17m3 RENFORCEE PORTE BASCULANTE (OUVERTURE LATERALE)"/>
    <x v="119"/>
    <x v="15"/>
    <s v="Benne"/>
    <s v="Baptiste ROYER"/>
    <s v="Benne"/>
    <s v="IMMB-AC-DEB-FR"/>
    <n v="23915400"/>
    <s v="Crédit bail"/>
    <s v="Oui"/>
    <n v="40840000"/>
    <s v="Capex"/>
    <s v="NA025"/>
    <s v="NEUF BENNES"/>
    <s v="F32C"/>
    <s v="Oui"/>
  </r>
  <r>
    <n v="113002040"/>
    <s v="1. Contenants"/>
    <s v="1. Contenants"/>
    <s v="1. Contenants"/>
    <s v="1. Contenants"/>
    <s v="Benne"/>
    <s v="Benne"/>
    <s v="Benne"/>
    <s v="Benne"/>
    <s v="BENNE FERMEE TOIT COULISSANT 20m3"/>
    <x v="119"/>
    <x v="15"/>
    <s v="Benne"/>
    <s v="Baptiste ROYER"/>
    <s v="Benne"/>
    <s v="IMMB-AC-DEB-FR"/>
    <n v="23915400"/>
    <s v="Crédit bail"/>
    <s v="Oui"/>
    <n v="40840000"/>
    <s v="Capex"/>
    <s v="NA025"/>
    <s v="NEUF BENNES"/>
    <s v="F32C"/>
    <s v="Oui"/>
  </r>
  <r>
    <n v="113002041"/>
    <s v="1. Contenants"/>
    <s v="1. Contenants"/>
    <s v="1. Contenants"/>
    <s v="1. Contenants"/>
    <s v="Benne"/>
    <s v="Benne"/>
    <s v="Benne"/>
    <s v="Benne"/>
    <s v="BENNE FERMEE TOIT COULISSANT 20m3 PORTE BASCULANTE (OUVERTURE LATERALE)"/>
    <x v="119"/>
    <x v="15"/>
    <s v="Benne"/>
    <s v="Baptiste ROYER"/>
    <s v="Benne"/>
    <s v="IMMB-AC-DEB-FR"/>
    <n v="23915400"/>
    <s v="Crédit bail"/>
    <s v="Oui"/>
    <n v="40840000"/>
    <s v="Capex"/>
    <s v="NA025"/>
    <s v="NEUF BENNES"/>
    <s v="F32C"/>
    <s v="Oui"/>
  </r>
  <r>
    <n v="113002042"/>
    <s v="1. Contenants"/>
    <s v="1. Contenants"/>
    <s v="1. Contenants"/>
    <s v="1. Contenants"/>
    <s v="Benne"/>
    <s v="Benne"/>
    <s v="Benne"/>
    <s v="Benne"/>
    <s v="BENNE FERMEE TOIT COULISSANT 20m3 RENFORCEE PORTE BASCULANTE (OUVERTURE LATERALE)"/>
    <x v="119"/>
    <x v="15"/>
    <s v="Benne"/>
    <s v="Baptiste ROYER"/>
    <s v="Benne"/>
    <s v="IMMB-AC-DEB-FR"/>
    <n v="23915400"/>
    <s v="Crédit bail"/>
    <s v="Oui"/>
    <n v="40840000"/>
    <s v="Capex"/>
    <s v="NA025"/>
    <s v="NEUF BENNES"/>
    <s v="F32C"/>
    <s v="Oui"/>
  </r>
  <r>
    <n v="113002043"/>
    <s v="1. Contenants"/>
    <s v="1. Contenants"/>
    <s v="1. Contenants"/>
    <s v="1. Contenants"/>
    <s v="Benne"/>
    <s v="Benne"/>
    <s v="Benne"/>
    <s v="Benne"/>
    <s v="BENNE FERMEE TOIT COULISSANT 25m3"/>
    <x v="119"/>
    <x v="15"/>
    <s v="Benne"/>
    <s v="Baptiste ROYER"/>
    <s v="Benne"/>
    <s v="IMMB-AC-DEB-FR"/>
    <n v="23915400"/>
    <s v="Crédit bail"/>
    <s v="Oui"/>
    <n v="40840000"/>
    <s v="Capex"/>
    <s v="NA025"/>
    <s v="NEUF BENNES"/>
    <s v="F32C"/>
    <s v="Oui"/>
  </r>
  <r>
    <n v="113002044"/>
    <s v="1. Contenants"/>
    <s v="1. Contenants"/>
    <s v="1. Contenants"/>
    <s v="1. Contenants"/>
    <s v="Benne"/>
    <s v="Benne"/>
    <s v="Benne"/>
    <s v="Benne"/>
    <s v="BENNE FERMEE TOIT COULISSANT 25m3 PORTE BASCULANTE (OUVERTURE LATERALE)"/>
    <x v="119"/>
    <x v="15"/>
    <s v="Benne"/>
    <s v="Baptiste ROYER"/>
    <s v="Benne"/>
    <s v="IMMB-AC-DEB-FR"/>
    <n v="23915400"/>
    <s v="Crédit bail"/>
    <s v="Oui"/>
    <n v="40840000"/>
    <s v="Capex"/>
    <s v="NA025"/>
    <s v="NEUF BENNES"/>
    <s v="F32C"/>
    <s v="Oui"/>
  </r>
  <r>
    <n v="113002045"/>
    <s v="1. Contenants"/>
    <s v="1. Contenants"/>
    <s v="1. Contenants"/>
    <s v="1. Contenants"/>
    <s v="Benne"/>
    <s v="Benne"/>
    <s v="Benne"/>
    <s v="Benne"/>
    <s v="BENNE FERMEE TOIT COULISSANT 25m3 RENFORCEE PORTE BASCULANTE (OUVERTURE LATERALE)"/>
    <x v="119"/>
    <x v="15"/>
    <s v="Benne"/>
    <s v="Baptiste ROYER"/>
    <s v="Benne"/>
    <s v="IMMB-AC-DEB-FR"/>
    <n v="23915400"/>
    <s v="Crédit bail"/>
    <s v="Oui"/>
    <n v="40840000"/>
    <s v="Capex"/>
    <s v="NA025"/>
    <s v="NEUF BENNES"/>
    <s v="F32C"/>
    <s v="Oui"/>
  </r>
  <r>
    <n v="113002046"/>
    <s v="1. Contenants"/>
    <s v="1. Contenants"/>
    <s v="1. Contenants"/>
    <s v="1. Contenants"/>
    <s v="Benne"/>
    <s v="Benne"/>
    <s v="Benne"/>
    <s v="Benne"/>
    <s v="BENNE FERMEE TOIT COULISSANT 30m3"/>
    <x v="119"/>
    <x v="15"/>
    <s v="Benne"/>
    <s v="Baptiste ROYER"/>
    <s v="Benne"/>
    <s v="IMMB-AC-DEB-FR"/>
    <n v="23915400"/>
    <s v="Crédit bail"/>
    <s v="Oui"/>
    <n v="40840000"/>
    <s v="Capex"/>
    <s v="NA025"/>
    <s v="NEUF BENNES"/>
    <s v="F32C"/>
    <s v="Oui"/>
  </r>
  <r>
    <n v="113002047"/>
    <s v="1. Contenants"/>
    <s v="1. Contenants"/>
    <s v="1. Contenants"/>
    <s v="1. Contenants"/>
    <s v="Benne"/>
    <s v="Benne"/>
    <s v="Benne"/>
    <s v="Benne"/>
    <s v="BENNE FERMEE TOIT COULISSANT 30m3 PORTE BASCULANTE (OUVERTURE LATERALE)"/>
    <x v="119"/>
    <x v="15"/>
    <s v="Benne"/>
    <s v="Baptiste ROYER"/>
    <s v="Benne"/>
    <s v="IMMB-AC-DEB-FR"/>
    <n v="23915400"/>
    <s v="Crédit bail"/>
    <s v="Oui"/>
    <n v="40840000"/>
    <s v="Capex"/>
    <s v="NA025"/>
    <s v="NEUF BENNES"/>
    <s v="F32C"/>
    <s v="Oui"/>
  </r>
  <r>
    <n v="113002048"/>
    <s v="1. Contenants"/>
    <s v="1. Contenants"/>
    <s v="1. Contenants"/>
    <s v="1. Contenants"/>
    <s v="Benne"/>
    <s v="Benne"/>
    <s v="Benne"/>
    <s v="Benne"/>
    <s v="BENNE FERMEE TOIT COULISSANT 30m3 RENFORCEE PORTE BASCULANTE (OUVERTURE LATERALE)"/>
    <x v="119"/>
    <x v="15"/>
    <s v="Benne"/>
    <s v="Baptiste ROYER"/>
    <s v="Benne"/>
    <s v="IMMB-AC-DEB-FR"/>
    <n v="23915400"/>
    <s v="Crédit bail"/>
    <s v="Oui"/>
    <n v="40840000"/>
    <s v="Capex"/>
    <s v="NA025"/>
    <s v="NEUF BENNES"/>
    <s v="F32C"/>
    <s v="Oui"/>
  </r>
  <r>
    <n v="113002049"/>
    <s v="1. Contenants"/>
    <s v="1. Contenants"/>
    <s v="1. Contenants"/>
    <s v="1. Contenants"/>
    <s v="Benne"/>
    <s v="Benne"/>
    <s v="Benne"/>
    <s v="Benne"/>
    <s v="BENNE FERMEE TOIT COULISSANT 35m3"/>
    <x v="119"/>
    <x v="15"/>
    <s v="Benne"/>
    <s v="Baptiste ROYER"/>
    <s v="Benne"/>
    <s v="IMMB-AC-DEB-FR"/>
    <n v="23915400"/>
    <s v="Crédit bail"/>
    <s v="Oui"/>
    <n v="40840000"/>
    <s v="Capex"/>
    <s v="NA025"/>
    <s v="NEUF BENNES"/>
    <s v="F32C"/>
    <s v="Oui"/>
  </r>
  <r>
    <n v="113002050"/>
    <s v="1. Contenants"/>
    <s v="1. Contenants"/>
    <s v="1. Contenants"/>
    <s v="1. Contenants"/>
    <s v="Benne"/>
    <s v="Benne"/>
    <s v="Benne"/>
    <s v="Benne"/>
    <s v="BENNE FERMEE TOIT COULISSANT 35m3 PORTE BASCULANTE (OUVERTURE LATERALE)"/>
    <x v="119"/>
    <x v="15"/>
    <s v="Benne"/>
    <s v="Baptiste ROYER"/>
    <s v="Benne"/>
    <s v="IMMB-AC-DEB-FR"/>
    <n v="23915400"/>
    <s v="Crédit bail"/>
    <s v="Oui"/>
    <n v="40840000"/>
    <s v="Capex"/>
    <s v="NA025"/>
    <s v="NEUF BENNES"/>
    <s v="F32C"/>
    <s v="Oui"/>
  </r>
  <r>
    <n v="113002051"/>
    <s v="1. Contenants"/>
    <s v="1. Contenants"/>
    <s v="1. Contenants"/>
    <s v="1. Contenants"/>
    <s v="Benne"/>
    <s v="Benne"/>
    <s v="Benne"/>
    <s v="Benne"/>
    <s v="BENNE FERMEE TOIT COULISSANT 35m3 RENFORCEE PORTE BASCULANTE (OUVERTURE LATERALE)"/>
    <x v="119"/>
    <x v="15"/>
    <s v="Benne"/>
    <s v="Baptiste ROYER"/>
    <s v="Benne"/>
    <s v="IMMB-AC-DEB-FR"/>
    <n v="23915400"/>
    <s v="Crédit bail"/>
    <s v="Oui"/>
    <n v="40840000"/>
    <s v="Capex"/>
    <s v="NA025"/>
    <s v="NEUF BENNES"/>
    <s v="F32C"/>
    <s v="Oui"/>
  </r>
  <r>
    <n v="113002052"/>
    <s v="1. Contenants"/>
    <s v="1. Contenants"/>
    <s v="1. Contenants"/>
    <s v="1. Contenants"/>
    <s v="Benne"/>
    <s v="Benne"/>
    <s v="Benne"/>
    <s v="Benne"/>
    <s v="BENNE FERMEE TOIT COULISSANT RENFORCEE 10m3"/>
    <x v="119"/>
    <x v="15"/>
    <s v="Benne"/>
    <s v="Baptiste ROYER"/>
    <s v="Benne"/>
    <s v="IMMB-AC-DEB-FR"/>
    <n v="23915400"/>
    <s v="Crédit bail"/>
    <s v="Oui"/>
    <n v="40840000"/>
    <s v="Capex"/>
    <s v="NA025"/>
    <s v="NEUF BENNES"/>
    <s v="F32C"/>
    <s v="Oui"/>
  </r>
  <r>
    <n v="113002053"/>
    <s v="1. Contenants"/>
    <s v="1. Contenants"/>
    <s v="1. Contenants"/>
    <s v="1. Contenants"/>
    <s v="Benne"/>
    <s v="Benne"/>
    <s v="Benne"/>
    <s v="Benne"/>
    <s v="BENNE FERMEE TOIT COULISSANT RENFORCEE 15m3"/>
    <x v="119"/>
    <x v="15"/>
    <s v="Benne"/>
    <s v="Baptiste ROYER"/>
    <s v="Benne"/>
    <s v="IMMB-AC-DEB-FR"/>
    <n v="23915400"/>
    <s v="Crédit bail"/>
    <s v="Oui"/>
    <n v="40840000"/>
    <s v="Capex"/>
    <s v="NA025"/>
    <s v="NEUF BENNES"/>
    <s v="F32C"/>
    <s v="Oui"/>
  </r>
  <r>
    <n v="113002054"/>
    <s v="1. Contenants"/>
    <s v="1. Contenants"/>
    <s v="1. Contenants"/>
    <s v="1. Contenants"/>
    <s v="Benne"/>
    <s v="Benne"/>
    <s v="Benne"/>
    <s v="Benne"/>
    <s v="BENNE FERMEE TOIT COULISSANT RENFORCEE 17m3"/>
    <x v="119"/>
    <x v="15"/>
    <s v="Benne"/>
    <s v="Baptiste ROYER"/>
    <s v="Benne"/>
    <s v="IMMB-AC-DEB-FR"/>
    <n v="23915400"/>
    <s v="Crédit bail"/>
    <s v="Oui"/>
    <n v="40840000"/>
    <s v="Capex"/>
    <s v="NA025"/>
    <s v="NEUF BENNES"/>
    <s v="F32C"/>
    <s v="Oui"/>
  </r>
  <r>
    <n v="113002055"/>
    <s v="1. Contenants"/>
    <s v="1. Contenants"/>
    <s v="1. Contenants"/>
    <s v="1. Contenants"/>
    <s v="Benne"/>
    <s v="Benne"/>
    <s v="Benne"/>
    <s v="Benne"/>
    <s v="BENNE FERMEE TOIT COULISSANT RENFORCEE 20m3"/>
    <x v="119"/>
    <x v="15"/>
    <s v="Benne"/>
    <s v="Baptiste ROYER"/>
    <s v="Benne"/>
    <s v="IMMB-AC-DEB-FR"/>
    <n v="23915400"/>
    <s v="Crédit bail"/>
    <s v="Oui"/>
    <n v="40840000"/>
    <s v="Capex"/>
    <s v="NA025"/>
    <s v="NEUF BENNES"/>
    <s v="F32C"/>
    <s v="Oui"/>
  </r>
  <r>
    <n v="113002056"/>
    <s v="1. Contenants"/>
    <s v="1. Contenants"/>
    <s v="1. Contenants"/>
    <s v="1. Contenants"/>
    <s v="Benne"/>
    <s v="Benne"/>
    <s v="Benne"/>
    <s v="Benne"/>
    <s v="BENNE FERMEE TOIT COULISSANT RENFORCEE 25m3"/>
    <x v="119"/>
    <x v="15"/>
    <s v="Benne"/>
    <s v="Baptiste ROYER"/>
    <s v="Benne"/>
    <s v="IMMB-AC-DEB-FR"/>
    <n v="23915400"/>
    <s v="Crédit bail"/>
    <s v="Oui"/>
    <n v="40840000"/>
    <s v="Capex"/>
    <s v="NA025"/>
    <s v="NEUF BENNES"/>
    <s v="F32C"/>
    <s v="Oui"/>
  </r>
  <r>
    <n v="113002057"/>
    <s v="1. Contenants"/>
    <s v="1. Contenants"/>
    <s v="1. Contenants"/>
    <s v="1. Contenants"/>
    <s v="Benne"/>
    <s v="Benne"/>
    <s v="Benne"/>
    <s v="Benne"/>
    <s v="BENNE FERMEE TOIT COULISSANT RENFORCEE 30m3"/>
    <x v="119"/>
    <x v="15"/>
    <s v="Benne"/>
    <s v="Baptiste ROYER"/>
    <s v="Benne"/>
    <s v="IMMB-AC-DEB-FR"/>
    <n v="23915400"/>
    <s v="Crédit bail"/>
    <s v="Oui"/>
    <n v="40840000"/>
    <s v="Capex"/>
    <s v="NA025"/>
    <s v="NEUF BENNES"/>
    <s v="F32C"/>
    <s v="Oui"/>
  </r>
  <r>
    <n v="113002058"/>
    <s v="1. Contenants"/>
    <s v="1. Contenants"/>
    <s v="1. Contenants"/>
    <s v="1. Contenants"/>
    <s v="Benne"/>
    <s v="Benne"/>
    <s v="Benne"/>
    <s v="Benne"/>
    <s v="BENNE FERMEE TOIT COULISSANT RENFORCEE 35m3"/>
    <x v="119"/>
    <x v="15"/>
    <s v="Benne"/>
    <s v="Baptiste ROYER"/>
    <s v="Benne"/>
    <s v="IMMB-AC-DEB-FR"/>
    <n v="23915400"/>
    <s v="Crédit bail"/>
    <s v="Oui"/>
    <n v="40840000"/>
    <s v="Capex"/>
    <s v="NA025"/>
    <s v="NEUF BENNES"/>
    <s v="F32C"/>
    <s v="Oui"/>
  </r>
  <r>
    <n v="113002059"/>
    <s v="1. Contenants"/>
    <s v="1. Contenants"/>
    <s v="1. Contenants"/>
    <s v="1. Contenants"/>
    <s v="Benne"/>
    <s v="Benne"/>
    <s v="Benne"/>
    <s v="Benne"/>
    <s v="BENNE FERMEE TOIT HYDRAULIQUE RENFORCEE 10m3"/>
    <x v="119"/>
    <x v="15"/>
    <s v="Benne"/>
    <s v="Baptiste ROYER"/>
    <s v="Benne"/>
    <s v="IMMB-AC-DEB-FR"/>
    <n v="23915400"/>
    <s v="Crédit bail"/>
    <s v="Oui"/>
    <n v="40840000"/>
    <s v="Capex"/>
    <s v="NA025"/>
    <s v="NEUF BENNES"/>
    <s v="F32C"/>
    <s v="Oui"/>
  </r>
  <r>
    <n v="113002060"/>
    <s v="1. Contenants"/>
    <s v="1. Contenants"/>
    <s v="1. Contenants"/>
    <s v="1. Contenants"/>
    <s v="Benne"/>
    <s v="Benne"/>
    <s v="Benne"/>
    <s v="Benne"/>
    <s v="BENNE FERMEE TOIT HYDRAULIQUE 10m3 "/>
    <x v="119"/>
    <x v="15"/>
    <s v="Benne"/>
    <s v="Baptiste ROYER"/>
    <s v="Benne"/>
    <s v="IMMB-AC-DEB-FR"/>
    <n v="23915400"/>
    <s v="Crédit bail"/>
    <s v="Oui"/>
    <n v="40840000"/>
    <s v="Capex"/>
    <s v="NA025"/>
    <s v="NEUF BENNES"/>
    <s v="F32C"/>
    <s v="Oui"/>
  </r>
  <r>
    <n v="113002061"/>
    <s v="1. Contenants"/>
    <s v="1. Contenants"/>
    <s v="1. Contenants"/>
    <s v="1. Contenants"/>
    <s v="Benne"/>
    <s v="Benne"/>
    <s v="Benne"/>
    <s v="Benne"/>
    <s v="BENNE FERMEE TOIT HYDRAULIQUE 10m3 PORTE BASCULANTE (OUVERTURE LATERALE)"/>
    <x v="119"/>
    <x v="15"/>
    <s v="Benne"/>
    <s v="Baptiste ROYER"/>
    <s v="Benne"/>
    <s v="IMMB-AC-DEB-FR"/>
    <n v="23915400"/>
    <s v="Crédit bail"/>
    <s v="Oui"/>
    <n v="40840000"/>
    <s v="Capex"/>
    <s v="NA025"/>
    <s v="NEUF BENNES"/>
    <s v="F32C"/>
    <s v="Oui"/>
  </r>
  <r>
    <n v="113002062"/>
    <s v="1. Contenants"/>
    <s v="1. Contenants"/>
    <s v="1. Contenants"/>
    <s v="1. Contenants"/>
    <s v="Benne"/>
    <s v="Benne"/>
    <s v="Benne"/>
    <s v="Benne"/>
    <s v="BENNE FERMEE TOIT HYDRAULIQUE 10m3 RENFORCEE PORTE BASCULANTE (OUVERTURE LATERALE)"/>
    <x v="119"/>
    <x v="15"/>
    <s v="Benne"/>
    <s v="Baptiste ROYER"/>
    <s v="Benne"/>
    <s v="IMMB-AC-DEB-FR"/>
    <n v="23915400"/>
    <s v="Crédit bail"/>
    <s v="Oui"/>
    <n v="40840000"/>
    <s v="Capex"/>
    <s v="NA025"/>
    <s v="NEUF BENNES"/>
    <s v="F32C"/>
    <s v="Oui"/>
  </r>
  <r>
    <n v="113002063"/>
    <s v="1. Contenants"/>
    <s v="1. Contenants"/>
    <s v="1. Contenants"/>
    <s v="1. Contenants"/>
    <s v="Benne"/>
    <s v="Benne"/>
    <s v="Benne"/>
    <s v="Benne"/>
    <s v="BENNE FERMEE TOIT HYDRAULIQUE 15m3"/>
    <x v="119"/>
    <x v="15"/>
    <s v="Benne"/>
    <s v="Baptiste ROYER"/>
    <s v="Benne"/>
    <s v="IMMB-AC-DEB-FR"/>
    <n v="23915400"/>
    <s v="Crédit bail"/>
    <s v="Oui"/>
    <n v="40840000"/>
    <s v="Capex"/>
    <s v="NA025"/>
    <s v="NEUF BENNES"/>
    <s v="F32C"/>
    <s v="Oui"/>
  </r>
  <r>
    <n v="113002064"/>
    <s v="1. Contenants"/>
    <s v="1. Contenants"/>
    <s v="1. Contenants"/>
    <s v="1. Contenants"/>
    <s v="Benne"/>
    <s v="Benne"/>
    <s v="Benne"/>
    <s v="Benne"/>
    <s v="BENNE FERMEE TOIT HYDRAULIQUE 15m3 PORTE BASCULANTE (OUVERTURE LATERALE)"/>
    <x v="119"/>
    <x v="15"/>
    <s v="Benne"/>
    <s v="Baptiste ROYER"/>
    <s v="Benne"/>
    <s v="IMMB-AC-DEB-FR"/>
    <n v="23915400"/>
    <s v="Crédit bail"/>
    <s v="Oui"/>
    <n v="40840000"/>
    <s v="Capex"/>
    <s v="NA025"/>
    <s v="NEUF BENNES"/>
    <s v="F32C"/>
    <s v="Oui"/>
  </r>
  <r>
    <n v="113002065"/>
    <s v="1. Contenants"/>
    <s v="1. Contenants"/>
    <s v="1. Contenants"/>
    <s v="1. Contenants"/>
    <s v="Benne"/>
    <s v="Benne"/>
    <s v="Benne"/>
    <s v="Benne"/>
    <s v="BENNE FERMEE TOIT HYDRAULIQUE 15m3 RENFORCEE PORTE BASCULANTE (OUVERTURE LATERALE)"/>
    <x v="119"/>
    <x v="15"/>
    <s v="Benne"/>
    <s v="Baptiste ROYER"/>
    <s v="Benne"/>
    <s v="IMMB-AC-DEB-FR"/>
    <n v="23915400"/>
    <s v="Crédit bail"/>
    <s v="Oui"/>
    <n v="40840000"/>
    <s v="Capex"/>
    <s v="NA025"/>
    <s v="NEUF BENNES"/>
    <s v="F32C"/>
    <s v="Oui"/>
  </r>
  <r>
    <n v="113002066"/>
    <s v="1. Contenants"/>
    <s v="1. Contenants"/>
    <s v="1. Contenants"/>
    <s v="1. Contenants"/>
    <s v="Benne"/>
    <s v="Benne"/>
    <s v="Benne"/>
    <s v="Benne"/>
    <s v="BENNE FERMEE TOIT HYDRAULIQUE 17m3"/>
    <x v="119"/>
    <x v="15"/>
    <s v="Benne"/>
    <s v="Baptiste ROYER"/>
    <s v="Benne"/>
    <s v="IMMB-AC-DEB-FR"/>
    <n v="23915400"/>
    <s v="Crédit bail"/>
    <s v="Oui"/>
    <n v="40840000"/>
    <s v="Capex"/>
    <s v="NA025"/>
    <s v="NEUF BENNES"/>
    <s v="F32C"/>
    <s v="Oui"/>
  </r>
  <r>
    <n v="113002067"/>
    <s v="1. Contenants"/>
    <s v="1. Contenants"/>
    <s v="1. Contenants"/>
    <s v="1. Contenants"/>
    <s v="Benne"/>
    <s v="Benne"/>
    <s v="Benne"/>
    <s v="Benne"/>
    <s v="BENNE FERMEE TOIT HYDRAULIQUE 17m3 PORTE BASCULANTE (OUVERTURE LATERALE)"/>
    <x v="119"/>
    <x v="15"/>
    <s v="Benne"/>
    <s v="Baptiste ROYER"/>
    <s v="Benne"/>
    <s v="IMMB-AC-DEB-FR"/>
    <n v="23915400"/>
    <s v="Crédit bail"/>
    <s v="Oui"/>
    <n v="40840000"/>
    <s v="Capex"/>
    <s v="NA025"/>
    <s v="NEUF BENNES"/>
    <s v="F32C"/>
    <s v="Oui"/>
  </r>
  <r>
    <n v="113002068"/>
    <s v="1. Contenants"/>
    <s v="1. Contenants"/>
    <s v="1. Contenants"/>
    <s v="1. Contenants"/>
    <s v="Benne"/>
    <s v="Benne"/>
    <s v="Benne"/>
    <s v="Benne"/>
    <s v="BENNE FERMEE TOIT HYDRAULIQUE 17m3 RENFORCEE PORTE BASCULANTE (OUVERTURE LATERALE)"/>
    <x v="119"/>
    <x v="15"/>
    <s v="Benne"/>
    <s v="Baptiste ROYER"/>
    <s v="Benne"/>
    <s v="IMMB-AC-DEB-FR"/>
    <n v="23915400"/>
    <s v="Crédit bail"/>
    <s v="Oui"/>
    <n v="40840000"/>
    <s v="Capex"/>
    <s v="NA025"/>
    <s v="NEUF BENNES"/>
    <s v="F32C"/>
    <s v="Oui"/>
  </r>
  <r>
    <n v="113002069"/>
    <s v="1. Contenants"/>
    <s v="1. Contenants"/>
    <s v="1. Contenants"/>
    <s v="1. Contenants"/>
    <s v="Benne"/>
    <s v="Benne"/>
    <s v="Benne"/>
    <s v="Benne"/>
    <s v="BENNE FERMEE TOIT HYDRAULIQUE 20m3"/>
    <x v="119"/>
    <x v="15"/>
    <s v="Benne"/>
    <s v="Baptiste ROYER"/>
    <s v="Benne"/>
    <s v="IMMB-AC-DEB-FR"/>
    <n v="23915400"/>
    <s v="Crédit bail"/>
    <s v="Oui"/>
    <n v="40840000"/>
    <s v="Capex"/>
    <s v="NA025"/>
    <s v="NEUF BENNES"/>
    <s v="F32C"/>
    <s v="Oui"/>
  </r>
  <r>
    <n v="113002070"/>
    <s v="1. Contenants"/>
    <s v="1. Contenants"/>
    <s v="1. Contenants"/>
    <s v="1. Contenants"/>
    <s v="Benne"/>
    <s v="Benne"/>
    <s v="Benne"/>
    <s v="Benne"/>
    <s v="BENNE FERMEE TOIT HYDRAULIQUE 20m3 PORTE BASCULANTE (OUVERTURE LATERALE)"/>
    <x v="119"/>
    <x v="15"/>
    <s v="Benne"/>
    <s v="Baptiste ROYER"/>
    <s v="Benne"/>
    <s v="IMMB-AC-DEB-FR"/>
    <n v="23915400"/>
    <s v="Crédit bail"/>
    <s v="Oui"/>
    <n v="40840000"/>
    <s v="Capex"/>
    <s v="NA025"/>
    <s v="NEUF BENNES"/>
    <s v="F32C"/>
    <s v="Oui"/>
  </r>
  <r>
    <n v="113002071"/>
    <s v="1. Contenants"/>
    <s v="1. Contenants"/>
    <s v="1. Contenants"/>
    <s v="1. Contenants"/>
    <s v="Benne"/>
    <s v="Benne"/>
    <s v="Benne"/>
    <s v="Benne"/>
    <s v="BENNE FERMEE TOIT HYDRAULIQUE 20m3 RENFORCEE PORTE BASCULANTE (OUVERTURE LATERALE)"/>
    <x v="119"/>
    <x v="15"/>
    <s v="Benne"/>
    <s v="Baptiste ROYER"/>
    <s v="Benne"/>
    <s v="IMMB-AC-DEB-FR"/>
    <n v="23915400"/>
    <s v="Crédit bail"/>
    <s v="Oui"/>
    <n v="40840000"/>
    <s v="Capex"/>
    <s v="NA025"/>
    <s v="NEUF BENNES"/>
    <s v="F32C"/>
    <s v="Oui"/>
  </r>
  <r>
    <n v="113002072"/>
    <s v="1. Contenants"/>
    <s v="1. Contenants"/>
    <s v="1. Contenants"/>
    <s v="1. Contenants"/>
    <s v="Benne"/>
    <s v="Benne"/>
    <s v="Benne"/>
    <s v="Benne"/>
    <s v="BENNE FERMEE TOIT HYDRAULIQUE 25m3"/>
    <x v="119"/>
    <x v="15"/>
    <s v="Benne"/>
    <s v="Baptiste ROYER"/>
    <s v="Benne"/>
    <s v="IMMB-AC-DEB-FR"/>
    <n v="23915400"/>
    <s v="Crédit bail"/>
    <s v="Oui"/>
    <n v="40840000"/>
    <s v="Capex"/>
    <s v="NA025"/>
    <s v="NEUF BENNES"/>
    <s v="F32C"/>
    <s v="Oui"/>
  </r>
  <r>
    <n v="113002073"/>
    <s v="1. Contenants"/>
    <s v="1. Contenants"/>
    <s v="1. Contenants"/>
    <s v="1. Contenants"/>
    <s v="Benne"/>
    <s v="Benne"/>
    <s v="Benne"/>
    <s v="Benne"/>
    <s v="BENNE FERMEE TOIT HYDRAULIQUE 25m3 PORTE BASCULANTE (OUVERTURE LATERALE)"/>
    <x v="119"/>
    <x v="15"/>
    <s v="Benne"/>
    <s v="Baptiste ROYER"/>
    <s v="Benne"/>
    <s v="IMMB-AC-DEB-FR"/>
    <n v="23915400"/>
    <s v="Crédit bail"/>
    <s v="Oui"/>
    <n v="40840000"/>
    <s v="Capex"/>
    <s v="NA025"/>
    <s v="NEUF BENNES"/>
    <s v="F32C"/>
    <s v="Oui"/>
  </r>
  <r>
    <n v="113002074"/>
    <s v="1. Contenants"/>
    <s v="1. Contenants"/>
    <s v="1. Contenants"/>
    <s v="1. Contenants"/>
    <s v="Benne"/>
    <s v="Benne"/>
    <s v="Benne"/>
    <s v="Benne"/>
    <s v="BENNE FERMEE TOIT HYDRAULIQUE 25m3 RENFORCEE PORTE BASCULANTE (OUVERTURE LATERALE)"/>
    <x v="119"/>
    <x v="15"/>
    <s v="Benne"/>
    <s v="Baptiste ROYER"/>
    <s v="Benne"/>
    <s v="IMMB-AC-DEB-FR"/>
    <n v="23915400"/>
    <s v="Crédit bail"/>
    <s v="Oui"/>
    <n v="40840000"/>
    <s v="Capex"/>
    <s v="NA025"/>
    <s v="NEUF BENNES"/>
    <s v="F32C"/>
    <s v="Oui"/>
  </r>
  <r>
    <n v="113002075"/>
    <s v="1. Contenants"/>
    <s v="1. Contenants"/>
    <s v="1. Contenants"/>
    <s v="1. Contenants"/>
    <s v="Benne"/>
    <s v="Benne"/>
    <s v="Benne"/>
    <s v="Benne"/>
    <s v="BENNE FERMEE TOIT HYDRAULIQUE 30m3"/>
    <x v="119"/>
    <x v="15"/>
    <s v="Benne"/>
    <s v="Baptiste ROYER"/>
    <s v="Benne"/>
    <s v="IMMB-AC-DEB-FR"/>
    <n v="23915400"/>
    <s v="Crédit bail"/>
    <s v="Oui"/>
    <n v="40840000"/>
    <s v="Capex"/>
    <s v="NA025"/>
    <s v="NEUF BENNES"/>
    <s v="F32C"/>
    <s v="Oui"/>
  </r>
  <r>
    <n v="113002076"/>
    <s v="1. Contenants"/>
    <s v="1. Contenants"/>
    <s v="1. Contenants"/>
    <s v="1. Contenants"/>
    <s v="Benne"/>
    <s v="Benne"/>
    <s v="Benne"/>
    <s v="Benne"/>
    <s v="BENNE FERMEE TOIT HYDRAULIQUE 30m3 PORTE BASCULANTE (OUVERTURE LATERALE)"/>
    <x v="119"/>
    <x v="15"/>
    <s v="Benne"/>
    <s v="Baptiste ROYER"/>
    <s v="Benne"/>
    <s v="IMMB-AC-DEB-FR"/>
    <n v="23915400"/>
    <s v="Crédit bail"/>
    <s v="Oui"/>
    <n v="40840000"/>
    <s v="Capex"/>
    <s v="NA025"/>
    <s v="NEUF BENNES"/>
    <s v="F32C"/>
    <s v="Oui"/>
  </r>
  <r>
    <n v="113002077"/>
    <s v="1. Contenants"/>
    <s v="1. Contenants"/>
    <s v="1. Contenants"/>
    <s v="1. Contenants"/>
    <s v="Benne"/>
    <s v="Benne"/>
    <s v="Benne"/>
    <s v="Benne"/>
    <s v="BENNE FERMEE TOIT HYDRAULIQUE 30m3 RENFORCEE PORTE BASCULANTE (OUVERTURE LATERALE)"/>
    <x v="119"/>
    <x v="15"/>
    <s v="Benne"/>
    <s v="Baptiste ROYER"/>
    <s v="Benne"/>
    <s v="IMMB-AC-DEB-FR"/>
    <n v="23915400"/>
    <s v="Crédit bail"/>
    <s v="Oui"/>
    <n v="40840000"/>
    <s v="Capex"/>
    <s v="NA025"/>
    <s v="NEUF BENNES"/>
    <s v="F32C"/>
    <s v="Oui"/>
  </r>
  <r>
    <n v="113002078"/>
    <s v="1. Contenants"/>
    <s v="1. Contenants"/>
    <s v="1. Contenants"/>
    <s v="1. Contenants"/>
    <s v="Benne"/>
    <s v="Benne"/>
    <s v="Benne"/>
    <s v="Benne"/>
    <s v="BENNE FERMEE TOIT HYDRAULIQUE 35m3"/>
    <x v="119"/>
    <x v="15"/>
    <s v="Benne"/>
    <s v="Baptiste ROYER"/>
    <s v="Benne"/>
    <s v="IMMB-AC-DEB-FR"/>
    <n v="23915400"/>
    <s v="Crédit bail"/>
    <s v="Oui"/>
    <n v="40840000"/>
    <s v="Capex"/>
    <s v="NA025"/>
    <s v="NEUF BENNES"/>
    <s v="F32C"/>
    <s v="Oui"/>
  </r>
  <r>
    <n v="113002079"/>
    <s v="1. Contenants"/>
    <s v="1. Contenants"/>
    <s v="1. Contenants"/>
    <s v="1. Contenants"/>
    <s v="Benne"/>
    <s v="Benne"/>
    <s v="Benne"/>
    <s v="Benne"/>
    <s v="BENNE FERMEE TOIT HYDRAULIQUE 35m3 PORTE BASCULANTE (OUVERTURE LATERALE)"/>
    <x v="119"/>
    <x v="15"/>
    <s v="Benne"/>
    <s v="Baptiste ROYER"/>
    <s v="Benne"/>
    <s v="IMMB-AC-DEB-FR"/>
    <n v="23915400"/>
    <s v="Crédit bail"/>
    <s v="Oui"/>
    <n v="40840000"/>
    <s v="Capex"/>
    <s v="NA025"/>
    <s v="NEUF BENNES"/>
    <s v="F32C"/>
    <s v="Oui"/>
  </r>
  <r>
    <n v="113002080"/>
    <s v="1. Contenants"/>
    <s v="1. Contenants"/>
    <s v="1. Contenants"/>
    <s v="1. Contenants"/>
    <s v="Benne"/>
    <s v="Benne"/>
    <s v="Benne"/>
    <s v="Benne"/>
    <s v="BENNE FERMEE TOIT HYDRAULIQUE 35m3 RENFORCEE PORTE BASCULANTE (OUVERTURE LATERALE)"/>
    <x v="119"/>
    <x v="15"/>
    <s v="Benne"/>
    <s v="Baptiste ROYER"/>
    <s v="Benne"/>
    <s v="IMMB-AC-DEB-FR"/>
    <n v="23915400"/>
    <s v="Crédit bail"/>
    <s v="Oui"/>
    <n v="40840000"/>
    <s v="Capex"/>
    <s v="NA025"/>
    <s v="NEUF BENNES"/>
    <s v="F32C"/>
    <s v="Oui"/>
  </r>
  <r>
    <n v="113002081"/>
    <s v="1. Contenants"/>
    <s v="1. Contenants"/>
    <s v="1. Contenants"/>
    <s v="1. Contenants"/>
    <s v="Benne"/>
    <s v="Benne"/>
    <s v="Benne"/>
    <s v="Benne"/>
    <s v="BENNE FERMEE TOIT HYDRAULIQUE RENFORCEE 15m3"/>
    <x v="119"/>
    <x v="15"/>
    <s v="Benne"/>
    <s v="Baptiste ROYER"/>
    <s v="Benne"/>
    <s v="IMMB-AC-DEB-FR"/>
    <n v="23915400"/>
    <s v="Crédit bail"/>
    <s v="Oui"/>
    <n v="40840000"/>
    <s v="Capex"/>
    <s v="NA025"/>
    <s v="NEUF BENNES"/>
    <s v="F32C"/>
    <s v="Oui"/>
  </r>
  <r>
    <n v="113002082"/>
    <s v="1. Contenants"/>
    <s v="1. Contenants"/>
    <s v="1. Contenants"/>
    <s v="1. Contenants"/>
    <s v="Benne"/>
    <s v="Benne"/>
    <s v="Benne"/>
    <s v="Benne"/>
    <s v="BENNE FERMEE TOIT HYDRAULIQUE RENFORCEE 17m3"/>
    <x v="119"/>
    <x v="15"/>
    <s v="Benne"/>
    <s v="Baptiste ROYER"/>
    <s v="Benne"/>
    <s v="IMMB-AC-DEB-FR"/>
    <n v="23915400"/>
    <s v="Crédit bail"/>
    <s v="Oui"/>
    <n v="40840000"/>
    <s v="Capex"/>
    <s v="NA025"/>
    <s v="NEUF BENNES"/>
    <s v="F32C"/>
    <s v="Oui"/>
  </r>
  <r>
    <n v="113002083"/>
    <s v="1. Contenants"/>
    <s v="1. Contenants"/>
    <s v="1. Contenants"/>
    <s v="1. Contenants"/>
    <s v="Benne"/>
    <s v="Benne"/>
    <s v="Benne"/>
    <s v="Benne"/>
    <s v="BENNE FERMEE TOIT HYDRAULIQUE RENFORCEE 20m3"/>
    <x v="119"/>
    <x v="15"/>
    <s v="Benne"/>
    <s v="Baptiste ROYER"/>
    <s v="Benne"/>
    <s v="IMMB-AC-DEB-FR"/>
    <n v="23915400"/>
    <s v="Crédit bail"/>
    <s v="Oui"/>
    <n v="40840000"/>
    <s v="Capex"/>
    <s v="NA025"/>
    <s v="NEUF BENNES"/>
    <s v="F32C"/>
    <s v="Oui"/>
  </r>
  <r>
    <n v="113002084"/>
    <s v="1. Contenants"/>
    <s v="1. Contenants"/>
    <s v="1. Contenants"/>
    <s v="1. Contenants"/>
    <s v="Benne"/>
    <s v="Benne"/>
    <s v="Benne"/>
    <s v="Benne"/>
    <s v="BENNE FERMEE TOIT HYDRAULIQUE RENFORCEE 25m3"/>
    <x v="119"/>
    <x v="15"/>
    <s v="Benne"/>
    <s v="Baptiste ROYER"/>
    <s v="Benne"/>
    <s v="IMMB-AC-DEB-FR"/>
    <n v="23915400"/>
    <s v="Crédit bail"/>
    <s v="Oui"/>
    <n v="40840000"/>
    <s v="Capex"/>
    <s v="NA025"/>
    <s v="NEUF BENNES"/>
    <s v="F32C"/>
    <s v="Oui"/>
  </r>
  <r>
    <n v="113002085"/>
    <s v="1. Contenants"/>
    <s v="1. Contenants"/>
    <s v="1. Contenants"/>
    <s v="1. Contenants"/>
    <s v="Benne"/>
    <s v="Benne"/>
    <s v="Benne"/>
    <s v="Benne"/>
    <s v="BENNE FERMEE TOIT HYDRAULIQUE RENFORCEE 30m3"/>
    <x v="119"/>
    <x v="15"/>
    <s v="Benne"/>
    <s v="Baptiste ROYER"/>
    <s v="Benne"/>
    <s v="IMMB-AC-DEB-FR"/>
    <n v="23915400"/>
    <s v="Crédit bail"/>
    <s v="Oui"/>
    <n v="40840000"/>
    <s v="Capex"/>
    <s v="NA025"/>
    <s v="NEUF BENNES"/>
    <s v="F32C"/>
    <s v="Oui"/>
  </r>
  <r>
    <n v="113002086"/>
    <s v="1. Contenants"/>
    <s v="1. Contenants"/>
    <s v="1. Contenants"/>
    <s v="1. Contenants"/>
    <s v="Benne"/>
    <s v="Benne"/>
    <s v="Benne"/>
    <s v="Benne"/>
    <s v="BENNE FERMEE TOIT HYDRAULIQUE RENFORCEE 35m3"/>
    <x v="119"/>
    <x v="15"/>
    <s v="Benne"/>
    <s v="Baptiste ROYER"/>
    <s v="Benne"/>
    <s v="IMMB-AC-DEB-FR"/>
    <n v="23915400"/>
    <s v="Crédit bail"/>
    <s v="Oui"/>
    <n v="40840000"/>
    <s v="Capex"/>
    <s v="NA025"/>
    <s v="NEUF BENNES"/>
    <s v="F32C"/>
    <s v="Oui"/>
  </r>
  <r>
    <n v="113002087"/>
    <s v="1. Contenants"/>
    <s v="1. Contenants"/>
    <s v="1. Contenants"/>
    <s v="1. Contenants"/>
    <s v="Benne"/>
    <s v="Benne"/>
    <s v="Benne"/>
    <s v="Benne"/>
    <s v="BENNE MULTI 10m3"/>
    <x v="119"/>
    <x v="15"/>
    <s v="Benne"/>
    <s v="Baptiste ROYER"/>
    <s v="Benne"/>
    <s v="IMMB-AC-DEB-FR"/>
    <n v="23915400"/>
    <s v="Crédit bail"/>
    <s v="Oui"/>
    <n v="40840000"/>
    <s v="Capex"/>
    <s v="NA025"/>
    <s v="NEUF BENNES"/>
    <s v="F32C"/>
    <s v="Oui"/>
  </r>
  <r>
    <n v="113002088"/>
    <s v="1. Contenants"/>
    <s v="1. Contenants"/>
    <s v="1. Contenants"/>
    <s v="1. Contenants"/>
    <s v="Benne"/>
    <s v="Benne"/>
    <s v="Benne"/>
    <s v="Benne"/>
    <s v="BENNE MULTI 10m3 FERMÉE"/>
    <x v="119"/>
    <x v="15"/>
    <s v="Benne"/>
    <s v="Baptiste ROYER"/>
    <s v="Benne"/>
    <s v="IMMB-AC-DEB-FR"/>
    <n v="23915400"/>
    <s v="Crédit bail"/>
    <s v="Oui"/>
    <n v="40840000"/>
    <s v="Capex"/>
    <s v="NA025"/>
    <s v="NEUF BENNES"/>
    <s v="F32C"/>
    <s v="Oui"/>
  </r>
  <r>
    <n v="113002089"/>
    <s v="1. Contenants"/>
    <s v="1. Contenants"/>
    <s v="1. Contenants"/>
    <s v="1. Contenants"/>
    <s v="Benne"/>
    <s v="Benne"/>
    <s v="Benne"/>
    <s v="Benne"/>
    <s v="BENNE MULTI 10m3 GRUTABLE"/>
    <x v="119"/>
    <x v="15"/>
    <s v="Benne"/>
    <s v="Baptiste ROYER"/>
    <s v="Benne"/>
    <s v="IMMB-AC-DEB-FR"/>
    <n v="23915400"/>
    <s v="Crédit bail"/>
    <s v="Oui"/>
    <n v="40840000"/>
    <s v="Capex"/>
    <s v="NA025"/>
    <s v="NEUF BENNES"/>
    <s v="F32C"/>
    <s v="Oui"/>
  </r>
  <r>
    <n v="113002090"/>
    <s v="1. Contenants"/>
    <s v="1. Contenants"/>
    <s v="1. Contenants"/>
    <s v="1. Contenants"/>
    <s v="Benne"/>
    <s v="Benne"/>
    <s v="Benne"/>
    <s v="Benne"/>
    <s v="BENNE MULTI 12m3"/>
    <x v="119"/>
    <x v="15"/>
    <s v="Benne"/>
    <s v="Baptiste ROYER"/>
    <s v="Benne"/>
    <s v="IMMB-AC-DEB-FR"/>
    <n v="23915400"/>
    <s v="Crédit bail"/>
    <s v="Oui"/>
    <n v="40840000"/>
    <s v="Capex"/>
    <s v="NA025"/>
    <s v="NEUF BENNES"/>
    <s v="F32C"/>
    <s v="Oui"/>
  </r>
  <r>
    <n v="113002091"/>
    <s v="1. Contenants"/>
    <s v="1. Contenants"/>
    <s v="1. Contenants"/>
    <s v="1. Contenants"/>
    <s v="Benne"/>
    <s v="Benne"/>
    <s v="Benne"/>
    <s v="Benne"/>
    <s v="BENNE MULTI 12m3 FERMÉE"/>
    <x v="119"/>
    <x v="15"/>
    <s v="Benne"/>
    <s v="Baptiste ROYER"/>
    <s v="Benne"/>
    <s v="IMMB-AC-DEB-FR"/>
    <n v="23915400"/>
    <s v="Crédit bail"/>
    <s v="Oui"/>
    <n v="40840000"/>
    <s v="Capex"/>
    <s v="NA025"/>
    <s v="NEUF BENNES"/>
    <s v="F32C"/>
    <s v="Oui"/>
  </r>
  <r>
    <n v="113002092"/>
    <s v="1. Contenants"/>
    <s v="1. Contenants"/>
    <s v="1. Contenants"/>
    <s v="1. Contenants"/>
    <s v="Benne"/>
    <s v="Benne"/>
    <s v="Benne"/>
    <s v="Benne"/>
    <s v="BENNE MULTI 12m3 GRUTABLE"/>
    <x v="119"/>
    <x v="15"/>
    <s v="Benne"/>
    <s v="Baptiste ROYER"/>
    <s v="Benne"/>
    <s v="IMMB-AC-DEB-FR"/>
    <n v="23915400"/>
    <s v="Crédit bail"/>
    <s v="Oui"/>
    <n v="40840000"/>
    <s v="Capex"/>
    <s v="NA025"/>
    <s v="NEUF BENNES"/>
    <s v="F32C"/>
    <s v="Oui"/>
  </r>
  <r>
    <n v="113002093"/>
    <s v="1. Contenants"/>
    <s v="1. Contenants"/>
    <s v="1. Contenants"/>
    <s v="1. Contenants"/>
    <s v="Benne"/>
    <s v="Benne"/>
    <s v="Benne"/>
    <s v="Benne"/>
    <s v="BENNE MULTI 14m3"/>
    <x v="119"/>
    <x v="15"/>
    <s v="Benne"/>
    <s v="Baptiste ROYER"/>
    <s v="Benne"/>
    <s v="IMMB-AC-DEB-FR"/>
    <n v="23915400"/>
    <s v="Crédit bail"/>
    <s v="Oui"/>
    <n v="40840000"/>
    <s v="Capex"/>
    <s v="NA025"/>
    <s v="NEUF BENNES"/>
    <s v="F32C"/>
    <s v="Oui"/>
  </r>
  <r>
    <n v="113002094"/>
    <s v="1. Contenants"/>
    <s v="1. Contenants"/>
    <s v="1. Contenants"/>
    <s v="1. Contenants"/>
    <s v="Benne"/>
    <s v="Benne"/>
    <s v="Benne"/>
    <s v="Benne"/>
    <s v="BENNE MULTI 14m3 FERMÉE"/>
    <x v="119"/>
    <x v="15"/>
    <s v="Benne"/>
    <s v="Baptiste ROYER"/>
    <s v="Benne"/>
    <s v="IMMB-AC-DEB-FR"/>
    <n v="23915400"/>
    <s v="Crédit bail"/>
    <s v="Oui"/>
    <n v="40840000"/>
    <s v="Capex"/>
    <s v="NA025"/>
    <s v="NEUF BENNES"/>
    <s v="F32C"/>
    <s v="Oui"/>
  </r>
  <r>
    <n v="113002095"/>
    <s v="1. Contenants"/>
    <s v="1. Contenants"/>
    <s v="1. Contenants"/>
    <s v="1. Contenants"/>
    <s v="Benne"/>
    <s v="Benne"/>
    <s v="Benne"/>
    <s v="Benne"/>
    <s v="BENNE MULTI 14m3 GRUTABLE"/>
    <x v="119"/>
    <x v="15"/>
    <s v="Benne"/>
    <s v="Baptiste ROYER"/>
    <s v="Benne"/>
    <s v="IMMB-AC-DEB-FR"/>
    <n v="23915400"/>
    <s v="Crédit bail"/>
    <s v="Oui"/>
    <n v="40840000"/>
    <s v="Capex"/>
    <s v="NA025"/>
    <s v="NEUF BENNES"/>
    <s v="F32C"/>
    <s v="Oui"/>
  </r>
  <r>
    <n v="113002096"/>
    <s v="1. Contenants"/>
    <s v="1. Contenants"/>
    <s v="1. Contenants"/>
    <s v="1. Contenants"/>
    <s v="Benne"/>
    <s v="Benne"/>
    <s v="Benne"/>
    <s v="Benne"/>
    <s v="BENNE MULTI 15m3"/>
    <x v="119"/>
    <x v="15"/>
    <s v="Benne"/>
    <s v="Baptiste ROYER"/>
    <s v="Benne"/>
    <s v="IMMB-AC-DEB-FR"/>
    <n v="23915400"/>
    <s v="Crédit bail"/>
    <s v="Oui"/>
    <n v="40840000"/>
    <s v="Capex"/>
    <s v="NA025"/>
    <s v="NEUF BENNES"/>
    <s v="F32C"/>
    <s v="Oui"/>
  </r>
  <r>
    <n v="113002097"/>
    <s v="1. Contenants"/>
    <s v="1. Contenants"/>
    <s v="1. Contenants"/>
    <s v="1. Contenants"/>
    <s v="Benne"/>
    <s v="Benne"/>
    <s v="Benne"/>
    <s v="Benne"/>
    <s v="BENNE MULTI 15m3 FERMÉE"/>
    <x v="119"/>
    <x v="15"/>
    <s v="Benne"/>
    <s v="Baptiste ROYER"/>
    <s v="Benne"/>
    <s v="IMMB-AC-DEB-FR"/>
    <n v="23915400"/>
    <s v="Crédit bail"/>
    <s v="Oui"/>
    <n v="40840000"/>
    <s v="Capex"/>
    <s v="NA025"/>
    <s v="NEUF BENNES"/>
    <s v="F32C"/>
    <s v="Oui"/>
  </r>
  <r>
    <n v="113002098"/>
    <s v="1. Contenants"/>
    <s v="1. Contenants"/>
    <s v="1. Contenants"/>
    <s v="1. Contenants"/>
    <s v="Benne"/>
    <s v="Benne"/>
    <s v="Benne"/>
    <s v="Benne"/>
    <s v="BENNE MULTI 15m3 GRUTABLE"/>
    <x v="119"/>
    <x v="15"/>
    <s v="Benne"/>
    <s v="Baptiste ROYER"/>
    <s v="Benne"/>
    <s v="IMMB-AC-DEB-FR"/>
    <n v="23915400"/>
    <s v="Crédit bail"/>
    <s v="Oui"/>
    <n v="40840000"/>
    <s v="Capex"/>
    <s v="NA025"/>
    <s v="NEUF BENNES"/>
    <s v="F32C"/>
    <s v="Oui"/>
  </r>
  <r>
    <n v="113002099"/>
    <s v="1. Contenants"/>
    <s v="1. Contenants"/>
    <s v="1. Contenants"/>
    <s v="1. Contenants"/>
    <s v="Benne"/>
    <s v="Benne"/>
    <s v="Benne"/>
    <s v="Benne"/>
    <s v="BENNE MULTI 6m3"/>
    <x v="119"/>
    <x v="15"/>
    <s v="Benne"/>
    <s v="Baptiste ROYER"/>
    <s v="Benne"/>
    <s v="IMMB-AC-DEB-FR"/>
    <n v="23915400"/>
    <s v="Crédit bail"/>
    <s v="Oui"/>
    <n v="40840000"/>
    <s v="Capex"/>
    <s v="NA025"/>
    <s v="NEUF BENNES"/>
    <s v="F32C"/>
    <s v="Oui"/>
  </r>
  <r>
    <n v="113002100"/>
    <s v="1. Contenants"/>
    <s v="1. Contenants"/>
    <s v="1. Contenants"/>
    <s v="1. Contenants"/>
    <s v="Benne"/>
    <s v="Benne"/>
    <s v="Benne"/>
    <s v="Benne"/>
    <s v="BENNE MULTI 6m3 FERMÉE"/>
    <x v="119"/>
    <x v="15"/>
    <s v="Benne"/>
    <s v="Baptiste ROYER"/>
    <s v="Benne"/>
    <s v="IMMB-AC-DEB-FR"/>
    <n v="23915400"/>
    <s v="Crédit bail"/>
    <s v="Oui"/>
    <n v="40840000"/>
    <s v="Capex"/>
    <s v="NA025"/>
    <s v="NEUF BENNES"/>
    <s v="F32C"/>
    <s v="Oui"/>
  </r>
  <r>
    <n v="113002101"/>
    <s v="1. Contenants"/>
    <s v="1. Contenants"/>
    <s v="1. Contenants"/>
    <s v="1. Contenants"/>
    <s v="Benne"/>
    <s v="Benne"/>
    <s v="Benne"/>
    <s v="Benne"/>
    <s v="BENNE MULTI 6m3 GRUTABLE"/>
    <x v="119"/>
    <x v="15"/>
    <s v="Benne"/>
    <s v="Baptiste ROYER"/>
    <s v="Benne"/>
    <s v="IMMB-AC-DEB-FR"/>
    <n v="23915400"/>
    <s v="Crédit bail"/>
    <s v="Oui"/>
    <n v="40840000"/>
    <s v="Capex"/>
    <s v="NA025"/>
    <s v="NEUF BENNES"/>
    <s v="F32C"/>
    <s v="Oui"/>
  </r>
  <r>
    <n v="113002102"/>
    <s v="1. Contenants"/>
    <s v="1. Contenants"/>
    <s v="1. Contenants"/>
    <s v="1. Contenants"/>
    <s v="Benne"/>
    <s v="Benne"/>
    <s v="Benne"/>
    <s v="Benne"/>
    <s v="BENNE MULTI 7m3"/>
    <x v="119"/>
    <x v="15"/>
    <s v="Benne"/>
    <s v="Baptiste ROYER"/>
    <s v="Benne"/>
    <s v="IMMB-AC-DEB-FR"/>
    <n v="23915400"/>
    <s v="Crédit bail"/>
    <s v="Oui"/>
    <n v="40840000"/>
    <s v="Capex"/>
    <s v="NA025"/>
    <s v="NEUF BENNES"/>
    <s v="F32C"/>
    <s v="Oui"/>
  </r>
  <r>
    <n v="113002103"/>
    <s v="1. Contenants"/>
    <s v="1. Contenants"/>
    <s v="1. Contenants"/>
    <s v="1. Contenants"/>
    <s v="Benne"/>
    <s v="Benne"/>
    <s v="Benne"/>
    <s v="Benne"/>
    <s v="BENNE MULTI 7m3 FERMÉE"/>
    <x v="119"/>
    <x v="15"/>
    <s v="Benne"/>
    <s v="Baptiste ROYER"/>
    <s v="Benne"/>
    <s v="IMMB-AC-DEB-FR"/>
    <n v="23915400"/>
    <s v="Crédit bail"/>
    <s v="Oui"/>
    <n v="40840000"/>
    <s v="Capex"/>
    <s v="NA025"/>
    <s v="NEUF BENNES"/>
    <s v="F32C"/>
    <s v="Oui"/>
  </r>
  <r>
    <n v="113002104"/>
    <s v="1. Contenants"/>
    <s v="1. Contenants"/>
    <s v="1. Contenants"/>
    <s v="1. Contenants"/>
    <s v="Benne"/>
    <s v="Benne"/>
    <s v="Benne"/>
    <s v="Benne"/>
    <s v="BENNE MULTI 7m3 GRUTABLE"/>
    <x v="119"/>
    <x v="15"/>
    <s v="Benne"/>
    <s v="Baptiste ROYER"/>
    <s v="Benne"/>
    <s v="IMMB-AC-DEB-FR"/>
    <n v="23915400"/>
    <s v="Crédit bail"/>
    <s v="Oui"/>
    <n v="40840000"/>
    <s v="Capex"/>
    <s v="NA025"/>
    <s v="NEUF BENNES"/>
    <s v="F32C"/>
    <s v="Oui"/>
  </r>
  <r>
    <n v="113002105"/>
    <s v="1. Contenants"/>
    <s v="1. Contenants"/>
    <s v="1. Contenants"/>
    <s v="1. Contenants"/>
    <s v="Benne"/>
    <s v="Benne"/>
    <s v="Benne"/>
    <s v="Benne"/>
    <s v="BENNE MULTI 8m3"/>
    <x v="119"/>
    <x v="15"/>
    <s v="Benne"/>
    <s v="Baptiste ROYER"/>
    <s v="Benne"/>
    <s v="IMMB-AC-DEB-FR"/>
    <n v="23915400"/>
    <s v="Crédit bail"/>
    <s v="Oui"/>
    <n v="40840000"/>
    <s v="Capex"/>
    <s v="NA025"/>
    <s v="NEUF BENNES"/>
    <s v="F32C"/>
    <s v="Oui"/>
  </r>
  <r>
    <n v="113002106"/>
    <s v="1. Contenants"/>
    <s v="1. Contenants"/>
    <s v="1. Contenants"/>
    <s v="1. Contenants"/>
    <s v="Benne"/>
    <s v="Benne"/>
    <s v="Benne"/>
    <s v="Benne"/>
    <s v="BENNE MULTI 8m3 FERMÉE"/>
    <x v="119"/>
    <x v="15"/>
    <s v="Benne"/>
    <s v="Baptiste ROYER"/>
    <s v="Benne"/>
    <s v="IMMB-AC-DEB-FR"/>
    <n v="23915400"/>
    <s v="Crédit bail"/>
    <s v="Oui"/>
    <n v="40840000"/>
    <s v="Capex"/>
    <s v="NA025"/>
    <s v="NEUF BENNES"/>
    <s v="F32C"/>
    <s v="Oui"/>
  </r>
  <r>
    <n v="113002107"/>
    <s v="1. Contenants"/>
    <s v="1. Contenants"/>
    <s v="1. Contenants"/>
    <s v="1. Contenants"/>
    <s v="Benne"/>
    <s v="Benne"/>
    <s v="Benne"/>
    <s v="Benne"/>
    <s v="BENNE MULTI 8m3 GRUTABLE"/>
    <x v="119"/>
    <x v="15"/>
    <s v="Benne"/>
    <s v="Baptiste ROYER"/>
    <s v="Benne"/>
    <s v="IMMB-AC-DEB-FR"/>
    <n v="23915400"/>
    <s v="Crédit bail"/>
    <s v="Oui"/>
    <n v="40840000"/>
    <s v="Capex"/>
    <s v="NA025"/>
    <s v="NEUF BENNES"/>
    <s v="F32C"/>
    <s v="Oui"/>
  </r>
  <r>
    <n v="113002108"/>
    <s v="1. Contenants"/>
    <s v="1. Contenants"/>
    <s v="1. Contenants"/>
    <s v="1. Contenants"/>
    <s v="Benne"/>
    <s v="Benne"/>
    <s v="Benne"/>
    <s v="Benne"/>
    <s v="BENNE MULTI RENFORCÉE 10m3"/>
    <x v="119"/>
    <x v="15"/>
    <s v="Benne"/>
    <s v="Baptiste ROYER"/>
    <s v="Benne"/>
    <s v="IMMB-AC-DEB-FR"/>
    <n v="23915400"/>
    <s v="Crédit bail"/>
    <s v="Oui"/>
    <n v="40840000"/>
    <s v="Capex"/>
    <s v="NA025"/>
    <s v="NEUF BENNES"/>
    <s v="F32C"/>
    <s v="Oui"/>
  </r>
  <r>
    <n v="113002109"/>
    <s v="1. Contenants"/>
    <s v="1. Contenants"/>
    <s v="1. Contenants"/>
    <s v="1. Contenants"/>
    <s v="Benne"/>
    <s v="Benne"/>
    <s v="Benne"/>
    <s v="Benne"/>
    <s v="BENNE MULTI RENFORCÉE 12m3"/>
    <x v="119"/>
    <x v="15"/>
    <s v="Benne"/>
    <s v="Baptiste ROYER"/>
    <s v="Benne"/>
    <s v="IMMB-AC-DEB-FR"/>
    <n v="23915400"/>
    <s v="Crédit bail"/>
    <s v="Oui"/>
    <n v="40840000"/>
    <s v="Capex"/>
    <s v="NA025"/>
    <s v="NEUF BENNES"/>
    <s v="F32C"/>
    <s v="Oui"/>
  </r>
  <r>
    <n v="113002110"/>
    <s v="1. Contenants"/>
    <s v="1. Contenants"/>
    <s v="1. Contenants"/>
    <s v="1. Contenants"/>
    <s v="Benne"/>
    <s v="Benne"/>
    <s v="Benne"/>
    <s v="Benne"/>
    <s v="BENNE MULTI RENFORCÉE 14m3"/>
    <x v="119"/>
    <x v="15"/>
    <s v="Benne"/>
    <s v="Baptiste ROYER"/>
    <s v="Benne"/>
    <s v="IMMB-AC-DEB-FR"/>
    <n v="23915400"/>
    <s v="Crédit bail"/>
    <s v="Oui"/>
    <n v="40840000"/>
    <s v="Capex"/>
    <s v="NA025"/>
    <s v="NEUF BENNES"/>
    <s v="F32C"/>
    <s v="Oui"/>
  </r>
  <r>
    <n v="113002111"/>
    <s v="1. Contenants"/>
    <s v="1. Contenants"/>
    <s v="1. Contenants"/>
    <s v="1. Contenants"/>
    <s v="Benne"/>
    <s v="Benne"/>
    <s v="Benne"/>
    <s v="Benne"/>
    <s v="BENNE MULTI RENFORCÉE 15m3"/>
    <x v="119"/>
    <x v="15"/>
    <s v="Benne"/>
    <s v="Baptiste ROYER"/>
    <s v="Benne"/>
    <s v="IMMB-AC-DEB-FR"/>
    <n v="23915400"/>
    <s v="Crédit bail"/>
    <s v="Oui"/>
    <n v="40840000"/>
    <s v="Capex"/>
    <s v="NA025"/>
    <s v="NEUF BENNES"/>
    <s v="F32C"/>
    <s v="Oui"/>
  </r>
  <r>
    <n v="113002112"/>
    <s v="1. Contenants"/>
    <s v="1. Contenants"/>
    <s v="1. Contenants"/>
    <s v="1. Contenants"/>
    <s v="Benne"/>
    <s v="Benne"/>
    <s v="Benne"/>
    <s v="Benne"/>
    <s v="BENNE MULTI RENFORCÉE 6m3"/>
    <x v="119"/>
    <x v="15"/>
    <s v="Benne"/>
    <s v="Baptiste ROYER"/>
    <s v="Benne"/>
    <s v="IMMB-AC-DEB-FR"/>
    <n v="23915400"/>
    <s v="Crédit bail"/>
    <s v="Oui"/>
    <n v="40840000"/>
    <s v="Capex"/>
    <s v="NA025"/>
    <s v="NEUF BENNES"/>
    <s v="F32C"/>
    <s v="Oui"/>
  </r>
  <r>
    <n v="113002113"/>
    <s v="1. Contenants"/>
    <s v="1. Contenants"/>
    <s v="1. Contenants"/>
    <s v="1. Contenants"/>
    <s v="Benne"/>
    <s v="Benne"/>
    <s v="Benne"/>
    <s v="Benne"/>
    <s v="BENNE MULTI RENFORCÉE 7m3"/>
    <x v="119"/>
    <x v="15"/>
    <s v="Benne"/>
    <s v="Baptiste ROYER"/>
    <s v="Benne"/>
    <s v="IMMB-AC-DEB-FR"/>
    <n v="23915400"/>
    <s v="Crédit bail"/>
    <s v="Oui"/>
    <n v="40840000"/>
    <s v="Capex"/>
    <s v="NA025"/>
    <s v="NEUF BENNES"/>
    <s v="F32C"/>
    <s v="Oui"/>
  </r>
  <r>
    <n v="113002114"/>
    <s v="1. Contenants"/>
    <s v="1. Contenants"/>
    <s v="1. Contenants"/>
    <s v="1. Contenants"/>
    <s v="Benne"/>
    <s v="Benne"/>
    <s v="Benne"/>
    <s v="Benne"/>
    <s v="BENNE MULTI RENFORCÉE 8m3"/>
    <x v="119"/>
    <x v="15"/>
    <s v="Benne"/>
    <s v="Baptiste ROYER"/>
    <s v="Benne"/>
    <s v="IMMB-AC-DEB-FR"/>
    <n v="23915400"/>
    <s v="Crédit bail"/>
    <s v="Oui"/>
    <n v="40840000"/>
    <s v="Capex"/>
    <s v="NA025"/>
    <s v="NEUF BENNES"/>
    <s v="F32C"/>
    <s v="Oui"/>
  </r>
  <r>
    <n v="113002115"/>
    <s v="1. Contenants"/>
    <s v="1. Contenants"/>
    <s v="1. Contenants"/>
    <s v="1. Contenants"/>
    <s v="Benne"/>
    <s v="Benne"/>
    <s v="Benne"/>
    <s v="Benne"/>
    <s v="BENNE OUVERTE 10M3"/>
    <x v="119"/>
    <x v="15"/>
    <s v="Benne"/>
    <s v="Baptiste ROYER"/>
    <s v="Benne"/>
    <s v="IMMB-AC-DEB-FR"/>
    <n v="23915400"/>
    <s v="Crédit bail"/>
    <s v="Oui"/>
    <n v="40840000"/>
    <s v="Capex"/>
    <s v="NA025"/>
    <s v="NEUF BENNES"/>
    <s v="F32C"/>
    <s v="Oui"/>
  </r>
  <r>
    <n v="113002116"/>
    <s v="1. Contenants"/>
    <s v="1. Contenants"/>
    <s v="1. Contenants"/>
    <s v="1. Contenants"/>
    <s v="Benne"/>
    <s v="Benne"/>
    <s v="Benne"/>
    <s v="Benne"/>
    <s v="Benne OUVERTE 10m3 CADRE FILET"/>
    <x v="119"/>
    <x v="15"/>
    <s v="Benne"/>
    <s v="Baptiste ROYER"/>
    <s v="Benne"/>
    <s v="IMMB-AC-DEB-FR"/>
    <n v="23915400"/>
    <s v="Crédit bail"/>
    <s v="Oui"/>
    <n v="40840000"/>
    <s v="Capex"/>
    <s v="NA025"/>
    <s v="NEUF BENNES"/>
    <s v="F32C"/>
    <s v="Oui"/>
  </r>
  <r>
    <n v="113002117"/>
    <s v="1. Contenants"/>
    <s v="1. Contenants"/>
    <s v="1. Contenants"/>
    <s v="1. Contenants"/>
    <s v="Benne"/>
    <s v="Benne"/>
    <s v="Benne"/>
    <s v="Benne"/>
    <s v="Benne OUVERTE 10m3 CLOISON"/>
    <x v="119"/>
    <x v="15"/>
    <s v="Benne"/>
    <s v="Baptiste ROYER"/>
    <s v="Benne"/>
    <s v="IMMB-AC-DEB-FR"/>
    <n v="23915400"/>
    <s v="Crédit bail"/>
    <s v="Oui"/>
    <n v="40840000"/>
    <s v="Capex"/>
    <s v="NA025"/>
    <s v="NEUF BENNES"/>
    <s v="F32C"/>
    <s v="Oui"/>
  </r>
  <r>
    <n v="113002118"/>
    <s v="1. Contenants"/>
    <s v="1. Contenants"/>
    <s v="1. Contenants"/>
    <s v="1. Contenants"/>
    <s v="Benne"/>
    <s v="Benne"/>
    <s v="Benne"/>
    <s v="Benne"/>
    <s v="Benne OUVERTE 10m3 PASSAGE GRUE"/>
    <x v="119"/>
    <x v="15"/>
    <s v="Benne"/>
    <s v="Baptiste ROYER"/>
    <s v="Benne"/>
    <s v="IMMB-AC-DEB-FR"/>
    <n v="23915400"/>
    <s v="Crédit bail"/>
    <s v="Oui"/>
    <n v="40840000"/>
    <s v="Capex"/>
    <s v="NA025"/>
    <s v="NEUF BENNES"/>
    <s v="F32C"/>
    <s v="Oui"/>
  </r>
  <r>
    <n v="113002119"/>
    <s v="1. Contenants"/>
    <s v="1. Contenants"/>
    <s v="1. Contenants"/>
    <s v="1. Contenants"/>
    <s v="Benne"/>
    <s v="Benne"/>
    <s v="Benne"/>
    <s v="Benne"/>
    <s v="Benne OUVERTE 10m3 PORTE BACULANTE (OUVERTURE LATERALE)"/>
    <x v="119"/>
    <x v="15"/>
    <s v="Benne"/>
    <s v="Baptiste ROYER"/>
    <s v="Benne"/>
    <s v="IMMB-AC-DEB-FR"/>
    <n v="23915400"/>
    <s v="Crédit bail"/>
    <s v="Oui"/>
    <n v="40840000"/>
    <s v="Capex"/>
    <s v="NA025"/>
    <s v="NEUF BENNES"/>
    <s v="F32C"/>
    <s v="Oui"/>
  </r>
  <r>
    <n v="113002120"/>
    <s v="1. Contenants"/>
    <s v="1. Contenants"/>
    <s v="1. Contenants"/>
    <s v="1. Contenants"/>
    <s v="Benne"/>
    <s v="Benne"/>
    <s v="Benne"/>
    <s v="Benne"/>
    <s v="BENNE OUVERTE 15M3"/>
    <x v="119"/>
    <x v="15"/>
    <s v="Benne"/>
    <s v="Baptiste ROYER"/>
    <s v="Benne"/>
    <s v="IMMB-AC-DEB-FR"/>
    <n v="23915400"/>
    <s v="Crédit bail"/>
    <s v="Oui"/>
    <n v="40840000"/>
    <s v="Capex"/>
    <s v="NA025"/>
    <s v="NEUF BENNES"/>
    <s v="F32C"/>
    <s v="Oui"/>
  </r>
  <r>
    <n v="113002121"/>
    <s v="1. Contenants"/>
    <s v="1. Contenants"/>
    <s v="1. Contenants"/>
    <s v="1. Contenants"/>
    <s v="Benne"/>
    <s v="Benne"/>
    <s v="Benne"/>
    <s v="Benne"/>
    <s v="Benne OUVERTE 15m3 CADRE FILET"/>
    <x v="119"/>
    <x v="15"/>
    <s v="Benne"/>
    <s v="Baptiste ROYER"/>
    <s v="Benne"/>
    <s v="IMMB-AC-DEB-FR"/>
    <n v="23915400"/>
    <s v="Crédit bail"/>
    <s v="Oui"/>
    <n v="40840000"/>
    <s v="Capex"/>
    <s v="NA025"/>
    <s v="NEUF BENNES"/>
    <s v="F32C"/>
    <s v="Oui"/>
  </r>
  <r>
    <n v="113002122"/>
    <s v="1. Contenants"/>
    <s v="1. Contenants"/>
    <s v="1. Contenants"/>
    <s v="1. Contenants"/>
    <s v="Benne"/>
    <s v="Benne"/>
    <s v="Benne"/>
    <s v="Benne"/>
    <s v="Benne OUVERTE 15m3 CLOISON"/>
    <x v="119"/>
    <x v="15"/>
    <s v="Benne"/>
    <s v="Baptiste ROYER"/>
    <s v="Benne"/>
    <s v="IMMB-AC-DEB-FR"/>
    <n v="23915400"/>
    <s v="Crédit bail"/>
    <s v="Oui"/>
    <n v="40840000"/>
    <s v="Capex"/>
    <s v="NA025"/>
    <s v="NEUF BENNES"/>
    <s v="F32C"/>
    <s v="Oui"/>
  </r>
  <r>
    <n v="113002123"/>
    <s v="1. Contenants"/>
    <s v="1. Contenants"/>
    <s v="1. Contenants"/>
    <s v="1. Contenants"/>
    <s v="Benne"/>
    <s v="Benne"/>
    <s v="Benne"/>
    <s v="Benne"/>
    <s v="Benne OUVERTE 15m3 PASSAGE GRUE"/>
    <x v="119"/>
    <x v="15"/>
    <s v="Benne"/>
    <s v="Baptiste ROYER"/>
    <s v="Benne"/>
    <s v="IMMB-AC-DEB-FR"/>
    <n v="23915400"/>
    <s v="Crédit bail"/>
    <s v="Oui"/>
    <n v="40840000"/>
    <s v="Capex"/>
    <s v="NA025"/>
    <s v="NEUF BENNES"/>
    <s v="F32C"/>
    <s v="Oui"/>
  </r>
  <r>
    <n v="113002124"/>
    <s v="1. Contenants"/>
    <s v="1. Contenants"/>
    <s v="1. Contenants"/>
    <s v="1. Contenants"/>
    <s v="Benne"/>
    <s v="Benne"/>
    <s v="Benne"/>
    <s v="Benne"/>
    <s v="Benne OUVERTE 15m3 PORTE BACULANTE (OUVERTURE LATERALE)"/>
    <x v="119"/>
    <x v="15"/>
    <s v="Benne"/>
    <s v="Baptiste ROYER"/>
    <s v="Benne"/>
    <s v="IMMB-AC-DEB-FR"/>
    <n v="23915400"/>
    <s v="Crédit bail"/>
    <s v="Oui"/>
    <n v="40840000"/>
    <s v="Capex"/>
    <s v="NA025"/>
    <s v="NEUF BENNES"/>
    <s v="F32C"/>
    <s v="Oui"/>
  </r>
  <r>
    <n v="113002125"/>
    <s v="1. Contenants"/>
    <s v="1. Contenants"/>
    <s v="1. Contenants"/>
    <s v="1. Contenants"/>
    <s v="Benne"/>
    <s v="Benne"/>
    <s v="Benne"/>
    <s v="Benne"/>
    <s v="BENNE OUVERTE 17M3"/>
    <x v="119"/>
    <x v="15"/>
    <s v="Benne"/>
    <s v="Baptiste ROYER"/>
    <s v="Benne"/>
    <s v="IMMB-AC-DEB-FR"/>
    <n v="23915400"/>
    <s v="Crédit bail"/>
    <s v="Oui"/>
    <n v="40840000"/>
    <s v="Capex"/>
    <s v="NA025"/>
    <s v="NEUF BENNES"/>
    <s v="F32C"/>
    <s v="Oui"/>
  </r>
  <r>
    <n v="113002126"/>
    <s v="1. Contenants"/>
    <s v="1. Contenants"/>
    <s v="1. Contenants"/>
    <s v="1. Contenants"/>
    <s v="Benne"/>
    <s v="Benne"/>
    <s v="Benne"/>
    <s v="Benne"/>
    <s v="Benne OUVERTE 17m3 CADRE FILET"/>
    <x v="119"/>
    <x v="15"/>
    <s v="Benne"/>
    <s v="Baptiste ROYER"/>
    <s v="Benne"/>
    <s v="IMMB-AC-DEB-FR"/>
    <n v="23915400"/>
    <s v="Crédit bail"/>
    <s v="Oui"/>
    <n v="40840000"/>
    <s v="Capex"/>
    <s v="NA025"/>
    <s v="NEUF BENNES"/>
    <s v="F32C"/>
    <s v="Oui"/>
  </r>
  <r>
    <n v="113002127"/>
    <s v="1. Contenants"/>
    <s v="1. Contenants"/>
    <s v="1. Contenants"/>
    <s v="1. Contenants"/>
    <s v="Benne"/>
    <s v="Benne"/>
    <s v="Benne"/>
    <s v="Benne"/>
    <s v="Benne OUVERTE 17m3 CLOISON"/>
    <x v="119"/>
    <x v="15"/>
    <s v="Benne"/>
    <s v="Baptiste ROYER"/>
    <s v="Benne"/>
    <s v="IMMB-AC-DEB-FR"/>
    <n v="23915400"/>
    <s v="Crédit bail"/>
    <s v="Oui"/>
    <n v="40840000"/>
    <s v="Capex"/>
    <s v="NA025"/>
    <s v="NEUF BENNES"/>
    <s v="F32C"/>
    <s v="Oui"/>
  </r>
  <r>
    <n v="113002128"/>
    <s v="1. Contenants"/>
    <s v="1. Contenants"/>
    <s v="1. Contenants"/>
    <s v="1. Contenants"/>
    <s v="Benne"/>
    <s v="Benne"/>
    <s v="Benne"/>
    <s v="Benne"/>
    <s v="Benne OUVERTE 17m3 PASSAGE GRUE"/>
    <x v="119"/>
    <x v="15"/>
    <s v="Benne"/>
    <s v="Baptiste ROYER"/>
    <s v="Benne"/>
    <s v="IMMB-AC-DEB-FR"/>
    <n v="23915400"/>
    <s v="Crédit bail"/>
    <s v="Oui"/>
    <n v="40840000"/>
    <s v="Capex"/>
    <s v="NA025"/>
    <s v="NEUF BENNES"/>
    <s v="F32C"/>
    <s v="Oui"/>
  </r>
  <r>
    <n v="113002129"/>
    <s v="1. Contenants"/>
    <s v="1. Contenants"/>
    <s v="1. Contenants"/>
    <s v="1. Contenants"/>
    <s v="Benne"/>
    <s v="Benne"/>
    <s v="Benne"/>
    <s v="Benne"/>
    <s v="Benne OUVERTE 17m3 PORTE BACULANTE (OUVERTURE LATERALE)"/>
    <x v="119"/>
    <x v="15"/>
    <s v="Benne"/>
    <s v="Baptiste ROYER"/>
    <s v="Benne"/>
    <s v="IMMB-AC-DEB-FR"/>
    <n v="23915400"/>
    <s v="Crédit bail"/>
    <s v="Oui"/>
    <n v="40840000"/>
    <s v="Capex"/>
    <s v="NA025"/>
    <s v="NEUF BENNES"/>
    <s v="F32C"/>
    <s v="Oui"/>
  </r>
  <r>
    <n v="113002130"/>
    <s v="1. Contenants"/>
    <s v="1. Contenants"/>
    <s v="1. Contenants"/>
    <s v="1. Contenants"/>
    <s v="Benne"/>
    <s v="Benne"/>
    <s v="Benne"/>
    <s v="Benne"/>
    <s v="BENNE OUVERTE 20M3"/>
    <x v="119"/>
    <x v="15"/>
    <s v="Benne"/>
    <s v="Baptiste ROYER"/>
    <s v="Benne"/>
    <s v="IMMB-AC-DEB-FR"/>
    <n v="23915400"/>
    <s v="Crédit bail"/>
    <s v="Oui"/>
    <n v="40840000"/>
    <s v="Capex"/>
    <s v="NA025"/>
    <s v="NEUF BENNES"/>
    <s v="F32C"/>
    <s v="Oui"/>
  </r>
  <r>
    <n v="113002131"/>
    <s v="1. Contenants"/>
    <s v="1. Contenants"/>
    <s v="1. Contenants"/>
    <s v="1. Contenants"/>
    <s v="Benne"/>
    <s v="Benne"/>
    <s v="Benne"/>
    <s v="Benne"/>
    <s v="Benne OUVERTE 20m3 CADRE FILET"/>
    <x v="119"/>
    <x v="15"/>
    <s v="Benne"/>
    <s v="Baptiste ROYER"/>
    <s v="Benne"/>
    <s v="IMMB-AC-DEB-FR"/>
    <n v="23915400"/>
    <s v="Crédit bail"/>
    <s v="Oui"/>
    <n v="40840000"/>
    <s v="Capex"/>
    <s v="NA025"/>
    <s v="NEUF BENNES"/>
    <s v="F32C"/>
    <s v="Oui"/>
  </r>
  <r>
    <n v="113002132"/>
    <s v="1. Contenants"/>
    <s v="1. Contenants"/>
    <s v="1. Contenants"/>
    <s v="1. Contenants"/>
    <s v="Benne"/>
    <s v="Benne"/>
    <s v="Benne"/>
    <s v="Benne"/>
    <s v="Benne OUVERTE 20m3 CLOISON"/>
    <x v="119"/>
    <x v="15"/>
    <s v="Benne"/>
    <s v="Baptiste ROYER"/>
    <s v="Benne"/>
    <s v="IMMB-AC-DEB-FR"/>
    <n v="23915400"/>
    <s v="Crédit bail"/>
    <s v="Oui"/>
    <n v="40840000"/>
    <s v="Capex"/>
    <s v="NA025"/>
    <s v="NEUF BENNES"/>
    <s v="F32C"/>
    <s v="Oui"/>
  </r>
  <r>
    <n v="113002133"/>
    <s v="1. Contenants"/>
    <s v="1. Contenants"/>
    <s v="1. Contenants"/>
    <s v="1. Contenants"/>
    <s v="Benne"/>
    <s v="Benne"/>
    <s v="Benne"/>
    <s v="Benne"/>
    <s v="Benne OUVERTE 20m3 PASSAGE GRUE"/>
    <x v="119"/>
    <x v="15"/>
    <s v="Benne"/>
    <s v="Baptiste ROYER"/>
    <s v="Benne"/>
    <s v="IMMB-AC-DEB-FR"/>
    <n v="23915400"/>
    <s v="Crédit bail"/>
    <s v="Oui"/>
    <n v="40840000"/>
    <s v="Capex"/>
    <s v="NA025"/>
    <s v="NEUF BENNES"/>
    <s v="F32C"/>
    <s v="Oui"/>
  </r>
  <r>
    <n v="113002134"/>
    <s v="1. Contenants"/>
    <s v="1. Contenants"/>
    <s v="1. Contenants"/>
    <s v="1. Contenants"/>
    <s v="Benne"/>
    <s v="Benne"/>
    <s v="Benne"/>
    <s v="Benne"/>
    <s v="Benne OUVERTE 20m3 PORTE BACULANTE (OUVERTURE LATERALE)"/>
    <x v="119"/>
    <x v="15"/>
    <s v="Benne"/>
    <s v="Baptiste ROYER"/>
    <s v="Benne"/>
    <s v="IMMB-AC-DEB-FR"/>
    <n v="23915400"/>
    <s v="Crédit bail"/>
    <s v="Oui"/>
    <n v="40840000"/>
    <s v="Capex"/>
    <s v="NA025"/>
    <s v="NEUF BENNES"/>
    <s v="F32C"/>
    <s v="Oui"/>
  </r>
  <r>
    <n v="113002135"/>
    <s v="1. Contenants"/>
    <s v="1. Contenants"/>
    <s v="1. Contenants"/>
    <s v="1. Contenants"/>
    <s v="Benne"/>
    <s v="Benne"/>
    <s v="Benne"/>
    <s v="Benne"/>
    <s v="BENNE OUVERTE 25M3"/>
    <x v="119"/>
    <x v="15"/>
    <s v="Benne"/>
    <s v="Baptiste ROYER"/>
    <s v="Benne"/>
    <s v="IMMB-AC-DEB-FR"/>
    <n v="23915400"/>
    <s v="Crédit bail"/>
    <s v="Oui"/>
    <n v="40840000"/>
    <s v="Capex"/>
    <s v="NA025"/>
    <s v="NEUF BENNES"/>
    <s v="F32C"/>
    <s v="Oui"/>
  </r>
  <r>
    <n v="113002136"/>
    <s v="1. Contenants"/>
    <s v="1. Contenants"/>
    <s v="1. Contenants"/>
    <s v="1. Contenants"/>
    <s v="Benne"/>
    <s v="Benne"/>
    <s v="Benne"/>
    <s v="Benne"/>
    <s v="Benne OUVERTE 25m3 CLOISON"/>
    <x v="119"/>
    <x v="15"/>
    <s v="Benne"/>
    <s v="Baptiste ROYER"/>
    <s v="Benne"/>
    <s v="IMMB-AC-DEB-FR"/>
    <n v="23915400"/>
    <s v="Crédit bail"/>
    <s v="Oui"/>
    <n v="40840000"/>
    <s v="Capex"/>
    <s v="NA025"/>
    <s v="NEUF BENNES"/>
    <s v="F32C"/>
    <s v="Oui"/>
  </r>
  <r>
    <n v="113002137"/>
    <s v="1. Contenants"/>
    <s v="1. Contenants"/>
    <s v="1. Contenants"/>
    <s v="1. Contenants"/>
    <s v="Benne"/>
    <s v="Benne"/>
    <s v="Benne"/>
    <s v="Benne"/>
    <s v="Benne OUVERTE 25m3 PASSAGE GRUE"/>
    <x v="119"/>
    <x v="15"/>
    <s v="Benne"/>
    <s v="Baptiste ROYER"/>
    <s v="Benne"/>
    <s v="IMMB-AC-DEB-FR"/>
    <n v="23915400"/>
    <s v="Crédit bail"/>
    <s v="Oui"/>
    <n v="40840000"/>
    <s v="Capex"/>
    <s v="NA025"/>
    <s v="NEUF BENNES"/>
    <s v="F32C"/>
    <s v="Oui"/>
  </r>
  <r>
    <n v="113002138"/>
    <s v="1. Contenants"/>
    <s v="1. Contenants"/>
    <s v="1. Contenants"/>
    <s v="1. Contenants"/>
    <s v="Benne"/>
    <s v="Benne"/>
    <s v="Benne"/>
    <s v="Benne"/>
    <s v="Benne OUVERTE 25m3 PORTE BACULANTE (OUVERTURE LATERALE)"/>
    <x v="119"/>
    <x v="15"/>
    <s v="Benne"/>
    <s v="Baptiste ROYER"/>
    <s v="Benne"/>
    <s v="IMMB-AC-DEB-FR"/>
    <n v="23915400"/>
    <s v="Crédit bail"/>
    <s v="Oui"/>
    <n v="40840000"/>
    <s v="Capex"/>
    <s v="NA025"/>
    <s v="NEUF BENNES"/>
    <s v="F32C"/>
    <s v="Oui"/>
  </r>
  <r>
    <n v="113002139"/>
    <s v="1. Contenants"/>
    <s v="1. Contenants"/>
    <s v="1. Contenants"/>
    <s v="1. Contenants"/>
    <s v="Benne"/>
    <s v="Benne"/>
    <s v="Benne"/>
    <s v="Benne"/>
    <s v="BENNE OUVERTE 30M3"/>
    <x v="119"/>
    <x v="15"/>
    <s v="Benne"/>
    <s v="Baptiste ROYER"/>
    <s v="Benne"/>
    <s v="IMMB-AC-DEB-FR"/>
    <n v="23915400"/>
    <s v="Crédit bail"/>
    <s v="Oui"/>
    <n v="40840000"/>
    <s v="Capex"/>
    <s v="NA025"/>
    <s v="NEUF BENNES"/>
    <s v="F32C"/>
    <s v="Oui"/>
  </r>
  <r>
    <n v="113002140"/>
    <s v="1. Contenants"/>
    <s v="1. Contenants"/>
    <s v="1. Contenants"/>
    <s v="1. Contenants"/>
    <s v="Benne"/>
    <s v="Benne"/>
    <s v="Benne"/>
    <s v="Benne"/>
    <s v="Benne OUVERTE 30m3 CADRE FILET"/>
    <x v="119"/>
    <x v="15"/>
    <s v="Benne"/>
    <s v="Baptiste ROYER"/>
    <s v="Benne"/>
    <s v="IMMB-AC-DEB-FR"/>
    <n v="23915400"/>
    <s v="Crédit bail"/>
    <s v="Oui"/>
    <n v="40840000"/>
    <s v="Capex"/>
    <s v="NA025"/>
    <s v="NEUF BENNES"/>
    <s v="F32C"/>
    <s v="Oui"/>
  </r>
  <r>
    <n v="113002141"/>
    <s v="1. Contenants"/>
    <s v="1. Contenants"/>
    <s v="1. Contenants"/>
    <s v="1. Contenants"/>
    <s v="Benne"/>
    <s v="Benne"/>
    <s v="Benne"/>
    <s v="Benne"/>
    <s v="Benne OUVERTE 30m3 CLOISON"/>
    <x v="119"/>
    <x v="15"/>
    <s v="Benne"/>
    <s v="Baptiste ROYER"/>
    <s v="Benne"/>
    <s v="IMMB-AC-DEB-FR"/>
    <n v="23915400"/>
    <s v="Crédit bail"/>
    <s v="Oui"/>
    <n v="40840000"/>
    <s v="Capex"/>
    <s v="NA025"/>
    <s v="NEUF BENNES"/>
    <s v="F32C"/>
    <s v="Oui"/>
  </r>
  <r>
    <n v="113002142"/>
    <s v="1. Contenants"/>
    <s v="1. Contenants"/>
    <s v="1. Contenants"/>
    <s v="1. Contenants"/>
    <s v="Benne"/>
    <s v="Benne"/>
    <s v="Benne"/>
    <s v="Benne"/>
    <s v="Benne OUVERTE 30m3 PASSAGE GRUE"/>
    <x v="119"/>
    <x v="15"/>
    <s v="Benne"/>
    <s v="Baptiste ROYER"/>
    <s v="Benne"/>
    <s v="IMMB-AC-DEB-FR"/>
    <n v="23915400"/>
    <s v="Crédit bail"/>
    <s v="Oui"/>
    <n v="40840000"/>
    <s v="Capex"/>
    <s v="NA025"/>
    <s v="NEUF BENNES"/>
    <s v="F32C"/>
    <s v="Oui"/>
  </r>
  <r>
    <n v="113002143"/>
    <s v="1. Contenants"/>
    <s v="1. Contenants"/>
    <s v="1. Contenants"/>
    <s v="1. Contenants"/>
    <s v="Benne"/>
    <s v="Benne"/>
    <s v="Benne"/>
    <s v="Benne"/>
    <s v="Benne OUVERTE 30m3 PORTE BACULANTE (OUVERTURE LATERALE)"/>
    <x v="119"/>
    <x v="15"/>
    <s v="Benne"/>
    <s v="Baptiste ROYER"/>
    <s v="Benne"/>
    <s v="IMMB-AC-DEB-FR"/>
    <n v="23915400"/>
    <s v="Crédit bail"/>
    <s v="Oui"/>
    <n v="40840000"/>
    <s v="Capex"/>
    <s v="NA025"/>
    <s v="NEUF BENNES"/>
    <s v="F32C"/>
    <s v="Oui"/>
  </r>
  <r>
    <n v="113002144"/>
    <s v="1. Contenants"/>
    <s v="1. Contenants"/>
    <s v="1. Contenants"/>
    <s v="1. Contenants"/>
    <s v="Benne"/>
    <s v="Benne"/>
    <s v="Benne"/>
    <s v="Benne"/>
    <s v="BENNE OUVERTE 35M3"/>
    <x v="119"/>
    <x v="15"/>
    <s v="Benne"/>
    <s v="Baptiste ROYER"/>
    <s v="Benne"/>
    <s v="IMMB-AC-DEB-FR"/>
    <n v="23915400"/>
    <s v="Crédit bail"/>
    <s v="Oui"/>
    <n v="40840000"/>
    <s v="Capex"/>
    <s v="NA025"/>
    <s v="NEUF BENNES"/>
    <s v="F32C"/>
    <s v="Oui"/>
  </r>
  <r>
    <n v="113002145"/>
    <s v="1. Contenants"/>
    <s v="1. Contenants"/>
    <s v="1. Contenants"/>
    <s v="1. Contenants"/>
    <s v="Benne"/>
    <s v="Benne"/>
    <s v="Benne"/>
    <s v="Benne"/>
    <s v="Benne OUVERTE 35m3 CADRE FILET"/>
    <x v="119"/>
    <x v="15"/>
    <s v="Benne"/>
    <s v="Baptiste ROYER"/>
    <s v="Benne"/>
    <s v="IMMB-AC-DEB-FR"/>
    <n v="23915400"/>
    <s v="Crédit bail"/>
    <s v="Oui"/>
    <n v="40840000"/>
    <s v="Capex"/>
    <s v="NA025"/>
    <s v="NEUF BENNES"/>
    <s v="F32C"/>
    <s v="Oui"/>
  </r>
  <r>
    <n v="113002146"/>
    <s v="1. Contenants"/>
    <s v="1. Contenants"/>
    <s v="1. Contenants"/>
    <s v="1. Contenants"/>
    <s v="Benne"/>
    <s v="Benne"/>
    <s v="Benne"/>
    <s v="Benne"/>
    <s v="Benne OUVERTE 35m3 CLOISON"/>
    <x v="119"/>
    <x v="15"/>
    <s v="Benne"/>
    <s v="Baptiste ROYER"/>
    <s v="Benne"/>
    <s v="IMMB-AC-DEB-FR"/>
    <n v="23915400"/>
    <s v="Crédit bail"/>
    <s v="Oui"/>
    <n v="40840000"/>
    <s v="Capex"/>
    <s v="NA025"/>
    <s v="NEUF BENNES"/>
    <s v="F32C"/>
    <s v="Oui"/>
  </r>
  <r>
    <n v="113002147"/>
    <s v="1. Contenants"/>
    <s v="1. Contenants"/>
    <s v="1. Contenants"/>
    <s v="1. Contenants"/>
    <s v="Benne"/>
    <s v="Benne"/>
    <s v="Benne"/>
    <s v="Benne"/>
    <s v="Benne OUVERTE 35m3 PASSAGE GRUE"/>
    <x v="119"/>
    <x v="15"/>
    <s v="Benne"/>
    <s v="Baptiste ROYER"/>
    <s v="Benne"/>
    <s v="IMMB-AC-DEB-FR"/>
    <n v="23915400"/>
    <s v="Crédit bail"/>
    <s v="Oui"/>
    <n v="40840000"/>
    <s v="Capex"/>
    <s v="NA025"/>
    <s v="NEUF BENNES"/>
    <s v="F32C"/>
    <s v="Oui"/>
  </r>
  <r>
    <n v="113002148"/>
    <s v="1. Contenants"/>
    <s v="1. Contenants"/>
    <s v="1. Contenants"/>
    <s v="1. Contenants"/>
    <s v="Benne"/>
    <s v="Benne"/>
    <s v="Benne"/>
    <s v="Benne"/>
    <s v="Benne OUVERTE 35m3 PORTE BACULANTE (OUVERTURE LATERALE)"/>
    <x v="119"/>
    <x v="15"/>
    <s v="Benne"/>
    <s v="Baptiste ROYER"/>
    <s v="Benne"/>
    <s v="IMMB-AC-DEB-FR"/>
    <n v="23915400"/>
    <s v="Crédit bail"/>
    <s v="Oui"/>
    <n v="40840000"/>
    <s v="Capex"/>
    <s v="NA025"/>
    <s v="NEUF BENNES"/>
    <s v="F32C"/>
    <s v="Oui"/>
  </r>
  <r>
    <n v="113002149"/>
    <s v="1. Contenants"/>
    <s v="1. Contenants"/>
    <s v="1. Contenants"/>
    <s v="1. Contenants"/>
    <s v="Benne"/>
    <s v="Benne"/>
    <s v="Benne"/>
    <s v="Benne"/>
    <s v="BENNE OUVERTE 40M3"/>
    <x v="119"/>
    <x v="15"/>
    <s v="Benne"/>
    <s v="Baptiste ROYER"/>
    <s v="Benne"/>
    <s v="IMMB-AC-DEB-FR"/>
    <n v="23915400"/>
    <s v="Crédit bail"/>
    <s v="Oui"/>
    <n v="40840000"/>
    <s v="Capex"/>
    <s v="NA025"/>
    <s v="NEUF BENNES"/>
    <s v="F32C"/>
    <s v="Oui"/>
  </r>
  <r>
    <n v="113002150"/>
    <s v="1. Contenants"/>
    <s v="1. Contenants"/>
    <s v="1. Contenants"/>
    <s v="1. Contenants"/>
    <s v="Benne"/>
    <s v="Benne"/>
    <s v="Benne"/>
    <s v="Benne"/>
    <s v="Benne OUVERTE 40m3 CADRE FILET"/>
    <x v="119"/>
    <x v="15"/>
    <s v="Benne"/>
    <s v="Baptiste ROYER"/>
    <s v="Benne"/>
    <s v="IMMB-AC-DEB-FR"/>
    <n v="23915400"/>
    <s v="Crédit bail"/>
    <s v="Oui"/>
    <n v="40840000"/>
    <s v="Capex"/>
    <s v="NA025"/>
    <s v="NEUF BENNES"/>
    <s v="F32C"/>
    <s v="Oui"/>
  </r>
  <r>
    <n v="113002151"/>
    <s v="1. Contenants"/>
    <s v="1. Contenants"/>
    <s v="1. Contenants"/>
    <s v="1. Contenants"/>
    <s v="Benne"/>
    <s v="Benne"/>
    <s v="Benne"/>
    <s v="Benne"/>
    <s v="Benne OUVERTE 40m3 CLOISON"/>
    <x v="119"/>
    <x v="15"/>
    <s v="Benne"/>
    <s v="Baptiste ROYER"/>
    <s v="Benne"/>
    <s v="IMMB-AC-DEB-FR"/>
    <n v="23915400"/>
    <s v="Crédit bail"/>
    <s v="Oui"/>
    <n v="40840000"/>
    <s v="Capex"/>
    <s v="NA025"/>
    <s v="NEUF BENNES"/>
    <s v="F32C"/>
    <s v="Oui"/>
  </r>
  <r>
    <n v="113002152"/>
    <s v="1. Contenants"/>
    <s v="1. Contenants"/>
    <s v="1. Contenants"/>
    <s v="1. Contenants"/>
    <s v="Benne"/>
    <s v="Benne"/>
    <s v="Benne"/>
    <s v="Benne"/>
    <s v="Benne OUVERTE 40m3 PASSAGE GRUE"/>
    <x v="119"/>
    <x v="15"/>
    <s v="Benne"/>
    <s v="Baptiste ROYER"/>
    <s v="Benne"/>
    <s v="IMMB-AC-DEB-FR"/>
    <n v="23915400"/>
    <s v="Crédit bail"/>
    <s v="Oui"/>
    <n v="40840000"/>
    <s v="Capex"/>
    <s v="NA025"/>
    <s v="NEUF BENNES"/>
    <s v="F32C"/>
    <s v="Oui"/>
  </r>
  <r>
    <n v="113002153"/>
    <s v="1. Contenants"/>
    <s v="1. Contenants"/>
    <s v="1. Contenants"/>
    <s v="1. Contenants"/>
    <s v="Benne"/>
    <s v="Benne"/>
    <s v="Benne"/>
    <s v="Benne"/>
    <s v="Benne OUVERTE 40m3 PORTE BACULANTE (OUVERTURE LATERALE)"/>
    <x v="119"/>
    <x v="15"/>
    <s v="Benne"/>
    <s v="Baptiste ROYER"/>
    <s v="Benne"/>
    <s v="IMMB-AC-DEB-FR"/>
    <n v="23915400"/>
    <s v="Crédit bail"/>
    <s v="Oui"/>
    <n v="40840000"/>
    <s v="Capex"/>
    <s v="NA025"/>
    <s v="NEUF BENNES"/>
    <s v="F32C"/>
    <s v="Oui"/>
  </r>
  <r>
    <n v="113002154"/>
    <s v="1. Contenants"/>
    <s v="1. Contenants"/>
    <s v="1. Contenants"/>
    <s v="1. Contenants"/>
    <s v="Benne"/>
    <s v="Benne"/>
    <s v="Benne"/>
    <s v="Benne"/>
    <s v="BENNE OUVERTE BACHÉE 10M3"/>
    <x v="119"/>
    <x v="15"/>
    <s v="Benne"/>
    <s v="Baptiste ROYER"/>
    <s v="Benne"/>
    <s v="IMMB-AC-DEB-FR"/>
    <n v="23915400"/>
    <s v="Crédit bail"/>
    <s v="Oui"/>
    <n v="40840000"/>
    <s v="Capex"/>
    <s v="NA025"/>
    <s v="NEUF BENNES"/>
    <s v="F32C"/>
    <s v="Oui"/>
  </r>
  <r>
    <n v="113002155"/>
    <s v="1. Contenants"/>
    <s v="1. Contenants"/>
    <s v="1. Contenants"/>
    <s v="1. Contenants"/>
    <s v="Benne"/>
    <s v="Benne"/>
    <s v="Benne"/>
    <s v="Benne"/>
    <s v="BENNE OUVERTE BACHÉE 15M3"/>
    <x v="119"/>
    <x v="15"/>
    <s v="Benne"/>
    <s v="Baptiste ROYER"/>
    <s v="Benne"/>
    <s v="IMMB-AC-DEB-FR"/>
    <n v="23915400"/>
    <s v="Crédit bail"/>
    <s v="Oui"/>
    <n v="40840000"/>
    <s v="Capex"/>
    <s v="NA025"/>
    <s v="NEUF BENNES"/>
    <s v="F32C"/>
    <s v="Oui"/>
  </r>
  <r>
    <n v="113002156"/>
    <s v="1. Contenants"/>
    <s v="1. Contenants"/>
    <s v="1. Contenants"/>
    <s v="1. Contenants"/>
    <s v="Benne"/>
    <s v="Benne"/>
    <s v="Benne"/>
    <s v="Benne"/>
    <s v="BENNE OUVERTE BACHÉE 17M3"/>
    <x v="119"/>
    <x v="15"/>
    <s v="Benne"/>
    <s v="Baptiste ROYER"/>
    <s v="Benne"/>
    <s v="IMMB-AC-DEB-FR"/>
    <n v="23915400"/>
    <s v="Crédit bail"/>
    <s v="Oui"/>
    <n v="40840000"/>
    <s v="Capex"/>
    <s v="NA025"/>
    <s v="NEUF BENNES"/>
    <s v="F32C"/>
    <s v="Oui"/>
  </r>
  <r>
    <n v="113002157"/>
    <s v="1. Contenants"/>
    <s v="1. Contenants"/>
    <s v="1. Contenants"/>
    <s v="1. Contenants"/>
    <s v="Benne"/>
    <s v="Benne"/>
    <s v="Benne"/>
    <s v="Benne"/>
    <s v="BENNE OUVERTE BACHÉE 20M3"/>
    <x v="119"/>
    <x v="15"/>
    <s v="Benne"/>
    <s v="Baptiste ROYER"/>
    <s v="Benne"/>
    <s v="IMMB-AC-DEB-FR"/>
    <n v="23915400"/>
    <s v="Crédit bail"/>
    <s v="Oui"/>
    <n v="40840000"/>
    <s v="Capex"/>
    <s v="NA025"/>
    <s v="NEUF BENNES"/>
    <s v="F32C"/>
    <s v="Oui"/>
  </r>
  <r>
    <n v="113002158"/>
    <s v="1. Contenants"/>
    <s v="1. Contenants"/>
    <s v="1. Contenants"/>
    <s v="1. Contenants"/>
    <s v="Benne"/>
    <s v="Benne"/>
    <s v="Benne"/>
    <s v="Benne"/>
    <s v="BENNE OUVERTE BACHÉE 25M3"/>
    <x v="119"/>
    <x v="15"/>
    <s v="Benne"/>
    <s v="Baptiste ROYER"/>
    <s v="Benne"/>
    <s v="IMMB-AC-DEB-FR"/>
    <n v="23915400"/>
    <s v="Crédit bail"/>
    <s v="Oui"/>
    <n v="40840000"/>
    <s v="Capex"/>
    <s v="NA025"/>
    <s v="NEUF BENNES"/>
    <s v="F32C"/>
    <s v="Oui"/>
  </r>
  <r>
    <n v="113002159"/>
    <s v="1. Contenants"/>
    <s v="1. Contenants"/>
    <s v="1. Contenants"/>
    <s v="1. Contenants"/>
    <s v="Benne"/>
    <s v="Benne"/>
    <s v="Benne"/>
    <s v="Benne"/>
    <s v="BENNE OUVERTE BACHÉE 30M3"/>
    <x v="119"/>
    <x v="15"/>
    <s v="Benne"/>
    <s v="Baptiste ROYER"/>
    <s v="Benne"/>
    <s v="IMMB-AC-DEB-FR"/>
    <n v="23915400"/>
    <s v="Crédit bail"/>
    <s v="Oui"/>
    <n v="40840000"/>
    <s v="Capex"/>
    <s v="NA025"/>
    <s v="NEUF BENNES"/>
    <s v="F32C"/>
    <s v="Oui"/>
  </r>
  <r>
    <n v="113002160"/>
    <s v="1. Contenants"/>
    <s v="1. Contenants"/>
    <s v="1. Contenants"/>
    <s v="1. Contenants"/>
    <s v="Benne"/>
    <s v="Benne"/>
    <s v="Benne"/>
    <s v="Benne"/>
    <s v="BENNE OUVERTE BACHÉE 35M3"/>
    <x v="119"/>
    <x v="15"/>
    <s v="Benne"/>
    <s v="Baptiste ROYER"/>
    <s v="Benne"/>
    <s v="IMMB-AC-DEB-FR"/>
    <n v="23915400"/>
    <s v="Crédit bail"/>
    <s v="Oui"/>
    <n v="40840000"/>
    <s v="Capex"/>
    <s v="NA025"/>
    <s v="NEUF BENNES"/>
    <s v="F32C"/>
    <s v="Oui"/>
  </r>
  <r>
    <n v="113002161"/>
    <s v="1. Contenants"/>
    <s v="1. Contenants"/>
    <s v="1. Contenants"/>
    <s v="1. Contenants"/>
    <s v="Benne"/>
    <s v="Benne"/>
    <s v="Benne"/>
    <s v="Benne"/>
    <s v="BENNE OUVERTE BACHÉE 40M3"/>
    <x v="119"/>
    <x v="15"/>
    <s v="Benne"/>
    <s v="Baptiste ROYER"/>
    <s v="Benne"/>
    <s v="IMMB-AC-DEB-FR"/>
    <n v="23915400"/>
    <s v="Crédit bail"/>
    <s v="Oui"/>
    <n v="40840000"/>
    <s v="Capex"/>
    <s v="NA025"/>
    <s v="NEUF BENNES"/>
    <s v="F32C"/>
    <s v="Oui"/>
  </r>
  <r>
    <n v="113002162"/>
    <s v="1. Contenants"/>
    <s v="1. Contenants"/>
    <s v="1. Contenants"/>
    <s v="1. Contenants"/>
    <s v="Benne"/>
    <s v="Benne"/>
    <s v="Benne"/>
    <s v="Benne"/>
    <s v="BENNE OUVERTE ETANCHE 10m3"/>
    <x v="119"/>
    <x v="15"/>
    <s v="Benne"/>
    <s v="Baptiste ROYER"/>
    <s v="Benne"/>
    <s v="IMMB-AC-DEB-FR"/>
    <n v="23915400"/>
    <s v="Crédit bail"/>
    <s v="Oui"/>
    <n v="40840000"/>
    <s v="Capex"/>
    <s v="NA025"/>
    <s v="NEUF BENNES"/>
    <s v="F32C"/>
    <s v="Oui"/>
  </r>
  <r>
    <n v="113002163"/>
    <s v="1. Contenants"/>
    <s v="1. Contenants"/>
    <s v="1. Contenants"/>
    <s v="1. Contenants"/>
    <s v="Benne"/>
    <s v="Benne"/>
    <s v="Benne"/>
    <s v="Benne"/>
    <s v="BENNE OUVERTE ETANCHE 10m3 SYTÈME CRAMARO"/>
    <x v="119"/>
    <x v="15"/>
    <s v="Benne"/>
    <s v="Baptiste ROYER"/>
    <s v="Benne"/>
    <s v="IMMB-AC-DEB-FR"/>
    <n v="23915400"/>
    <s v="Crédit bail"/>
    <s v="Oui"/>
    <n v="40840000"/>
    <s v="Capex"/>
    <s v="NA025"/>
    <s v="NEUF BENNES"/>
    <s v="F32C"/>
    <s v="Oui"/>
  </r>
  <r>
    <n v="113002164"/>
    <s v="1. Contenants"/>
    <s v="1. Contenants"/>
    <s v="1. Contenants"/>
    <s v="1. Contenants"/>
    <s v="Benne"/>
    <s v="Benne"/>
    <s v="Benne"/>
    <s v="Benne"/>
    <s v="BENNE OUVERTE ETANCHE 15m3"/>
    <x v="119"/>
    <x v="15"/>
    <s v="Benne"/>
    <s v="Baptiste ROYER"/>
    <s v="Benne"/>
    <s v="IMMB-AC-DEB-FR"/>
    <n v="23915400"/>
    <s v="Crédit bail"/>
    <s v="Oui"/>
    <n v="40840000"/>
    <s v="Capex"/>
    <s v="NA025"/>
    <s v="NEUF BENNES"/>
    <s v="F32C"/>
    <s v="Oui"/>
  </r>
  <r>
    <n v="113002165"/>
    <s v="1. Contenants"/>
    <s v="1. Contenants"/>
    <s v="1. Contenants"/>
    <s v="1. Contenants"/>
    <s v="Benne"/>
    <s v="Benne"/>
    <s v="Benne"/>
    <s v="Benne"/>
    <s v="BENNE OUVERTE ETANCHE 15m3 PORTE BACULANTE (OUVERTURE LATERALE)"/>
    <x v="119"/>
    <x v="15"/>
    <s v="Benne"/>
    <s v="Baptiste ROYER"/>
    <s v="Benne"/>
    <s v="IMMB-AC-DEB-FR"/>
    <n v="23915400"/>
    <s v="Crédit bail"/>
    <s v="Oui"/>
    <n v="40840000"/>
    <s v="Capex"/>
    <s v="NA025"/>
    <s v="NEUF BENNES"/>
    <s v="F32C"/>
    <s v="Oui"/>
  </r>
  <r>
    <n v="113002166"/>
    <s v="1. Contenants"/>
    <s v="1. Contenants"/>
    <s v="1. Contenants"/>
    <s v="1. Contenants"/>
    <s v="Benne"/>
    <s v="Benne"/>
    <s v="Benne"/>
    <s v="Benne"/>
    <s v="BENNE OUVERTE ETANCHE 15m3 SYTÈME CRAMARO"/>
    <x v="119"/>
    <x v="15"/>
    <s v="Benne"/>
    <s v="Baptiste ROYER"/>
    <s v="Benne"/>
    <s v="IMMB-AC-DEB-FR"/>
    <n v="23915400"/>
    <s v="Crédit bail"/>
    <s v="Oui"/>
    <n v="40840000"/>
    <s v="Capex"/>
    <s v="NA025"/>
    <s v="NEUF BENNES"/>
    <s v="F32C"/>
    <s v="Oui"/>
  </r>
  <r>
    <n v="113002167"/>
    <s v="1. Contenants"/>
    <s v="1. Contenants"/>
    <s v="1. Contenants"/>
    <s v="1. Contenants"/>
    <s v="Benne"/>
    <s v="Benne"/>
    <s v="Benne"/>
    <s v="Benne"/>
    <s v="BENNE OUVERTE ETANCHE 17m3"/>
    <x v="119"/>
    <x v="15"/>
    <s v="Benne"/>
    <s v="Baptiste ROYER"/>
    <s v="Benne"/>
    <s v="IMMB-AC-DEB-FR"/>
    <n v="23915400"/>
    <s v="Crédit bail"/>
    <s v="Oui"/>
    <n v="40840000"/>
    <s v="Capex"/>
    <s v="NA025"/>
    <s v="NEUF BENNES"/>
    <s v="F32C"/>
    <s v="Oui"/>
  </r>
  <r>
    <n v="113002168"/>
    <s v="1. Contenants"/>
    <s v="1. Contenants"/>
    <s v="1. Contenants"/>
    <s v="1. Contenants"/>
    <s v="Benne"/>
    <s v="Benne"/>
    <s v="Benne"/>
    <s v="Benne"/>
    <s v="BENNE OUVERTE ETANCHE 17m3 SYTÈME CRAMARO"/>
    <x v="119"/>
    <x v="15"/>
    <s v="Benne"/>
    <s v="Baptiste ROYER"/>
    <s v="Benne"/>
    <s v="IMMB-AC-DEB-FR"/>
    <n v="23915400"/>
    <s v="Crédit bail"/>
    <s v="Oui"/>
    <n v="40840000"/>
    <s v="Capex"/>
    <s v="NA025"/>
    <s v="NEUF BENNES"/>
    <s v="F32C"/>
    <s v="Oui"/>
  </r>
  <r>
    <n v="113002169"/>
    <s v="1. Contenants"/>
    <s v="1. Contenants"/>
    <s v="1. Contenants"/>
    <s v="1. Contenants"/>
    <s v="Benne"/>
    <s v="Benne"/>
    <s v="Benne"/>
    <s v="Benne"/>
    <s v="BENNE OUVERTE ETANCHE 20m3"/>
    <x v="119"/>
    <x v="15"/>
    <s v="Benne"/>
    <s v="Baptiste ROYER"/>
    <s v="Benne"/>
    <s v="IMMB-AC-DEB-FR"/>
    <n v="23915400"/>
    <s v="Crédit bail"/>
    <s v="Oui"/>
    <n v="40840000"/>
    <s v="Capex"/>
    <s v="NA025"/>
    <s v="NEUF BENNES"/>
    <s v="F32C"/>
    <s v="Oui"/>
  </r>
  <r>
    <n v="113002170"/>
    <s v="1. Contenants"/>
    <s v="1. Contenants"/>
    <s v="1. Contenants"/>
    <s v="1. Contenants"/>
    <s v="Benne"/>
    <s v="Benne"/>
    <s v="Benne"/>
    <s v="Benne"/>
    <s v="BENNE OUVERTE ETANCHE 20m3 PORTE BACULANTE (OUVERTURE LATERALE)"/>
    <x v="119"/>
    <x v="15"/>
    <s v="Benne"/>
    <s v="Baptiste ROYER"/>
    <s v="Benne"/>
    <s v="IMMB-AC-DEB-FR"/>
    <n v="23915400"/>
    <s v="Crédit bail"/>
    <s v="Oui"/>
    <n v="40840000"/>
    <s v="Capex"/>
    <s v="NA025"/>
    <s v="NEUF BENNES"/>
    <s v="F32C"/>
    <s v="Oui"/>
  </r>
  <r>
    <n v="113002171"/>
    <s v="1. Contenants"/>
    <s v="1. Contenants"/>
    <s v="1. Contenants"/>
    <s v="1. Contenants"/>
    <s v="Benne"/>
    <s v="Benne"/>
    <s v="Benne"/>
    <s v="Benne"/>
    <s v="BENNE OUVERTE ETANCHE 20m3 SYTÈME CRAMARO"/>
    <x v="119"/>
    <x v="15"/>
    <s v="Benne"/>
    <s v="Baptiste ROYER"/>
    <s v="Benne"/>
    <s v="IMMB-AC-DEB-FR"/>
    <n v="23915400"/>
    <s v="Crédit bail"/>
    <s v="Oui"/>
    <n v="40840000"/>
    <s v="Capex"/>
    <s v="NA025"/>
    <s v="NEUF BENNES"/>
    <s v="F32C"/>
    <s v="Oui"/>
  </r>
  <r>
    <n v="113002172"/>
    <s v="1. Contenants"/>
    <s v="1. Contenants"/>
    <s v="1. Contenants"/>
    <s v="1. Contenants"/>
    <s v="Benne"/>
    <s v="Benne"/>
    <s v="Benne"/>
    <s v="Benne"/>
    <s v="BENNE OUVERTE ETANCHE 25m3"/>
    <x v="119"/>
    <x v="15"/>
    <s v="Benne"/>
    <s v="Baptiste ROYER"/>
    <s v="Benne"/>
    <s v="IMMB-AC-DEB-FR"/>
    <n v="23915400"/>
    <s v="Crédit bail"/>
    <s v="Oui"/>
    <n v="40840000"/>
    <s v="Capex"/>
    <s v="NA025"/>
    <s v="NEUF BENNES"/>
    <s v="F32C"/>
    <s v="Oui"/>
  </r>
  <r>
    <n v="113002173"/>
    <s v="1. Contenants"/>
    <s v="1. Contenants"/>
    <s v="1. Contenants"/>
    <s v="1. Contenants"/>
    <s v="Benne"/>
    <s v="Benne"/>
    <s v="Benne"/>
    <s v="Benne"/>
    <s v="BENNE OUVERTE ETANCHE 25m3 PORTE BACULANTE (OUVERTURE LATERALE)"/>
    <x v="119"/>
    <x v="15"/>
    <s v="Benne"/>
    <s v="Baptiste ROYER"/>
    <s v="Benne"/>
    <s v="IMMB-AC-DEB-FR"/>
    <n v="23915400"/>
    <s v="Crédit bail"/>
    <s v="Oui"/>
    <n v="40840000"/>
    <s v="Capex"/>
    <s v="NA025"/>
    <s v="NEUF BENNES"/>
    <s v="F32C"/>
    <s v="Oui"/>
  </r>
  <r>
    <n v="113002174"/>
    <s v="1. Contenants"/>
    <s v="1. Contenants"/>
    <s v="1. Contenants"/>
    <s v="1. Contenants"/>
    <s v="Benne"/>
    <s v="Benne"/>
    <s v="Benne"/>
    <s v="Benne"/>
    <s v="BENNE OUVERTE ETANCHE 25m3 SYTÈME CRAMARO"/>
    <x v="119"/>
    <x v="15"/>
    <s v="Benne"/>
    <s v="Baptiste ROYER"/>
    <s v="Benne"/>
    <s v="IMMB-AC-DEB-FR"/>
    <n v="23915400"/>
    <s v="Crédit bail"/>
    <s v="Oui"/>
    <n v="40840000"/>
    <s v="Capex"/>
    <s v="NA025"/>
    <s v="NEUF BENNES"/>
    <s v="F32C"/>
    <s v="Oui"/>
  </r>
  <r>
    <n v="113002175"/>
    <s v="1. Contenants"/>
    <s v="1. Contenants"/>
    <s v="1. Contenants"/>
    <s v="1. Contenants"/>
    <s v="Benne"/>
    <s v="Benne"/>
    <s v="Benne"/>
    <s v="Benne"/>
    <s v="BENNE OUVERTE ETANCHE 30m3"/>
    <x v="119"/>
    <x v="15"/>
    <s v="Benne"/>
    <s v="Baptiste ROYER"/>
    <s v="Benne"/>
    <s v="IMMB-AC-DEB-FR"/>
    <n v="23915400"/>
    <s v="Crédit bail"/>
    <s v="Oui"/>
    <n v="40840000"/>
    <s v="Capex"/>
    <s v="NA025"/>
    <s v="NEUF BENNES"/>
    <s v="F32C"/>
    <s v="Oui"/>
  </r>
  <r>
    <n v="113002176"/>
    <s v="1. Contenants"/>
    <s v="1. Contenants"/>
    <s v="1. Contenants"/>
    <s v="1. Contenants"/>
    <s v="Benne"/>
    <s v="Benne"/>
    <s v="Benne"/>
    <s v="Benne"/>
    <s v="BENNE OUVERTE ETANCHE 30m3 PORTE BACULANTE (OUVERTURE LATERALE)"/>
    <x v="119"/>
    <x v="15"/>
    <s v="Benne"/>
    <s v="Baptiste ROYER"/>
    <s v="Benne"/>
    <s v="IMMB-AC-DEB-FR"/>
    <n v="23915400"/>
    <s v="Crédit bail"/>
    <s v="Oui"/>
    <n v="40840000"/>
    <s v="Capex"/>
    <s v="NA025"/>
    <s v="NEUF BENNES"/>
    <s v="F32C"/>
    <s v="Oui"/>
  </r>
  <r>
    <n v="113002177"/>
    <s v="1. Contenants"/>
    <s v="1. Contenants"/>
    <s v="1. Contenants"/>
    <s v="1. Contenants"/>
    <s v="Benne"/>
    <s v="Benne"/>
    <s v="Benne"/>
    <s v="Benne"/>
    <s v="BENNE OUVERTE ETANCHE 30m3 SYTÈME CRAMARO"/>
    <x v="119"/>
    <x v="15"/>
    <s v="Benne"/>
    <s v="Baptiste ROYER"/>
    <s v="Benne"/>
    <s v="IMMB-AC-DEB-FR"/>
    <n v="23915400"/>
    <s v="Crédit bail"/>
    <s v="Oui"/>
    <n v="40840000"/>
    <s v="Capex"/>
    <s v="NA025"/>
    <s v="NEUF BENNES"/>
    <s v="F32C"/>
    <s v="Oui"/>
  </r>
  <r>
    <n v="113002178"/>
    <s v="1. Contenants"/>
    <s v="1. Contenants"/>
    <s v="1. Contenants"/>
    <s v="1. Contenants"/>
    <s v="Benne"/>
    <s v="Benne"/>
    <s v="Benne"/>
    <s v="Benne"/>
    <s v="BENNE OUVERTE ETANCHE 35m3"/>
    <x v="119"/>
    <x v="15"/>
    <s v="Benne"/>
    <s v="Baptiste ROYER"/>
    <s v="Benne"/>
    <s v="IMMB-AC-DEB-FR"/>
    <n v="23915400"/>
    <s v="Crédit bail"/>
    <s v="Oui"/>
    <n v="40840000"/>
    <s v="Capex"/>
    <s v="NA025"/>
    <s v="NEUF BENNES"/>
    <s v="F32C"/>
    <s v="Oui"/>
  </r>
  <r>
    <n v="113002179"/>
    <s v="1. Contenants"/>
    <s v="1. Contenants"/>
    <s v="1. Contenants"/>
    <s v="1. Contenants"/>
    <s v="Benne"/>
    <s v="Benne"/>
    <s v="Benne"/>
    <s v="Benne"/>
    <s v="BENNE OUVERTE ETANCHE 35m3 SYTÈME CRAMARO"/>
    <x v="119"/>
    <x v="15"/>
    <s v="Benne"/>
    <s v="Baptiste ROYER"/>
    <s v="Benne"/>
    <s v="IMMB-AC-DEB-FR"/>
    <n v="23915400"/>
    <s v="Crédit bail"/>
    <s v="Oui"/>
    <n v="40840000"/>
    <s v="Capex"/>
    <s v="NA025"/>
    <s v="NEUF BENNES"/>
    <s v="F32C"/>
    <s v="Oui"/>
  </r>
  <r>
    <n v="113002180"/>
    <s v="1. Contenants"/>
    <s v="1. Contenants"/>
    <s v="1. Contenants"/>
    <s v="1. Contenants"/>
    <s v="Benne"/>
    <s v="Benne"/>
    <s v="Benne"/>
    <s v="Benne"/>
    <s v="BENNE OUVERTE ETANCHE 40m3"/>
    <x v="119"/>
    <x v="15"/>
    <s v="Benne"/>
    <s v="Baptiste ROYER"/>
    <s v="Benne"/>
    <s v="IMMB-AC-DEB-FR"/>
    <n v="23915400"/>
    <s v="Crédit bail"/>
    <s v="Oui"/>
    <n v="40840000"/>
    <s v="Capex"/>
    <s v="NA025"/>
    <s v="NEUF BENNES"/>
    <s v="F32C"/>
    <s v="Oui"/>
  </r>
  <r>
    <n v="113002181"/>
    <s v="1. Contenants"/>
    <s v="1. Contenants"/>
    <s v="1. Contenants"/>
    <s v="1. Contenants"/>
    <s v="Benne"/>
    <s v="Benne"/>
    <s v="Benne"/>
    <s v="Benne"/>
    <s v="BENNE OUVERTE ETANCHE 40m3 SYTÈME CRAMARO"/>
    <x v="119"/>
    <x v="15"/>
    <s v="Benne"/>
    <s v="Baptiste ROYER"/>
    <s v="Benne"/>
    <s v="IMMB-AC-DEB-FR"/>
    <n v="23915400"/>
    <s v="Crédit bail"/>
    <s v="Oui"/>
    <n v="40840000"/>
    <s v="Capex"/>
    <s v="NA025"/>
    <s v="NEUF BENNES"/>
    <s v="F32C"/>
    <s v="Oui"/>
  </r>
  <r>
    <n v="113002182"/>
    <s v="1. Contenants"/>
    <s v="1. Contenants"/>
    <s v="1. Contenants"/>
    <s v="1. Contenants"/>
    <s v="Benne"/>
    <s v="Benne"/>
    <s v="Benne"/>
    <s v="Benne"/>
    <s v="BENNE OUVERTE ETANCHE BACHÉE 10M3"/>
    <x v="119"/>
    <x v="15"/>
    <s v="Benne"/>
    <s v="Baptiste ROYER"/>
    <s v="Benne"/>
    <s v="IMMB-AC-DEB-FR"/>
    <n v="23915400"/>
    <s v="Crédit bail"/>
    <s v="Oui"/>
    <n v="40840000"/>
    <s v="Capex"/>
    <s v="NA025"/>
    <s v="NEUF BENNES"/>
    <s v="F32C"/>
    <s v="Oui"/>
  </r>
  <r>
    <n v="113002183"/>
    <s v="1. Contenants"/>
    <s v="1. Contenants"/>
    <s v="1. Contenants"/>
    <s v="1. Contenants"/>
    <s v="Benne"/>
    <s v="Benne"/>
    <s v="Benne"/>
    <s v="Benne"/>
    <s v="BENNE OUVERTE ETANCHE BACHÉE 15M3"/>
    <x v="119"/>
    <x v="15"/>
    <s v="Benne"/>
    <s v="Baptiste ROYER"/>
    <s v="Benne"/>
    <s v="IMMB-AC-DEB-FR"/>
    <n v="23915400"/>
    <s v="Crédit bail"/>
    <s v="Oui"/>
    <n v="40840000"/>
    <s v="Capex"/>
    <s v="NA025"/>
    <s v="NEUF BENNES"/>
    <s v="F32C"/>
    <s v="Oui"/>
  </r>
  <r>
    <n v="113002184"/>
    <s v="1. Contenants"/>
    <s v="1. Contenants"/>
    <s v="1. Contenants"/>
    <s v="1. Contenants"/>
    <s v="Benne"/>
    <s v="Benne"/>
    <s v="Benne"/>
    <s v="Benne"/>
    <s v="BENNE OUVERTE ETANCHE BACHÉE 17M3"/>
    <x v="119"/>
    <x v="15"/>
    <s v="Benne"/>
    <s v="Baptiste ROYER"/>
    <s v="Benne"/>
    <s v="IMMB-AC-DEB-FR"/>
    <n v="23915400"/>
    <s v="Crédit bail"/>
    <s v="Oui"/>
    <n v="40840000"/>
    <s v="Capex"/>
    <s v="NA025"/>
    <s v="NEUF BENNES"/>
    <s v="F32C"/>
    <s v="Oui"/>
  </r>
  <r>
    <n v="113002185"/>
    <s v="1. Contenants"/>
    <s v="1. Contenants"/>
    <s v="1. Contenants"/>
    <s v="1. Contenants"/>
    <s v="Benne"/>
    <s v="Benne"/>
    <s v="Benne"/>
    <s v="Benne"/>
    <s v="BENNE OUVERTE ETANCHE BACHÉE 20M3"/>
    <x v="119"/>
    <x v="15"/>
    <s v="Benne"/>
    <s v="Baptiste ROYER"/>
    <s v="Benne"/>
    <s v="IMMB-AC-DEB-FR"/>
    <n v="23915400"/>
    <s v="Crédit bail"/>
    <s v="Oui"/>
    <n v="40840000"/>
    <s v="Capex"/>
    <s v="NA025"/>
    <s v="NEUF BENNES"/>
    <s v="F32C"/>
    <s v="Oui"/>
  </r>
  <r>
    <n v="113002186"/>
    <s v="1. Contenants"/>
    <s v="1. Contenants"/>
    <s v="1. Contenants"/>
    <s v="1. Contenants"/>
    <s v="Benne"/>
    <s v="Benne"/>
    <s v="Benne"/>
    <s v="Benne"/>
    <s v="BENNE OUVERTE ETANCHE BACHÉE 25M3"/>
    <x v="119"/>
    <x v="15"/>
    <s v="Benne"/>
    <s v="Baptiste ROYER"/>
    <s v="Benne"/>
    <s v="IMMB-AC-DEB-FR"/>
    <n v="23915400"/>
    <s v="Crédit bail"/>
    <s v="Oui"/>
    <n v="40840000"/>
    <s v="Capex"/>
    <s v="NA025"/>
    <s v="NEUF BENNES"/>
    <s v="F32C"/>
    <s v="Oui"/>
  </r>
  <r>
    <n v="113002187"/>
    <s v="1. Contenants"/>
    <s v="1. Contenants"/>
    <s v="1. Contenants"/>
    <s v="1. Contenants"/>
    <s v="Benne"/>
    <s v="Benne"/>
    <s v="Benne"/>
    <s v="Benne"/>
    <s v="BENNE OUVERTE ETANCHE BACHÉE 30M3"/>
    <x v="119"/>
    <x v="15"/>
    <s v="Benne"/>
    <s v="Baptiste ROYER"/>
    <s v="Benne"/>
    <s v="IMMB-AC-DEB-FR"/>
    <n v="23915400"/>
    <s v="Crédit bail"/>
    <s v="Oui"/>
    <n v="40840000"/>
    <s v="Capex"/>
    <s v="NA025"/>
    <s v="NEUF BENNES"/>
    <s v="F32C"/>
    <s v="Oui"/>
  </r>
  <r>
    <n v="113002188"/>
    <s v="1. Contenants"/>
    <s v="1. Contenants"/>
    <s v="1. Contenants"/>
    <s v="1. Contenants"/>
    <s v="Benne"/>
    <s v="Benne"/>
    <s v="Benne"/>
    <s v="Benne"/>
    <s v="BENNE OUVERTE ETANCHE BACHÉE 35M3"/>
    <x v="119"/>
    <x v="15"/>
    <s v="Benne"/>
    <s v="Baptiste ROYER"/>
    <s v="Benne"/>
    <s v="IMMB-AC-DEB-FR"/>
    <n v="23915400"/>
    <s v="Crédit bail"/>
    <s v="Oui"/>
    <n v="40840000"/>
    <s v="Capex"/>
    <s v="NA025"/>
    <s v="NEUF BENNES"/>
    <s v="F32C"/>
    <s v="Oui"/>
  </r>
  <r>
    <n v="113002189"/>
    <s v="1. Contenants"/>
    <s v="1. Contenants"/>
    <s v="1. Contenants"/>
    <s v="1. Contenants"/>
    <s v="Benne"/>
    <s v="Benne"/>
    <s v="Benne"/>
    <s v="Benne"/>
    <s v="BENNE OUVERTE ETANCHE BACHÉE 40M3"/>
    <x v="119"/>
    <x v="15"/>
    <s v="Benne"/>
    <s v="Baptiste ROYER"/>
    <s v="Benne"/>
    <s v="IMMB-AC-DEB-FR"/>
    <n v="23915400"/>
    <s v="Crédit bail"/>
    <s v="Oui"/>
    <n v="40840000"/>
    <s v="Capex"/>
    <s v="NA025"/>
    <s v="NEUF BENNES"/>
    <s v="F32C"/>
    <s v="Oui"/>
  </r>
  <r>
    <n v="113002190"/>
    <s v="1. Contenants"/>
    <s v="1. Contenants"/>
    <s v="1. Contenants"/>
    <s v="1. Contenants"/>
    <s v="Benne"/>
    <s v="Benne"/>
    <s v="Benne"/>
    <s v="Benne"/>
    <s v="BENNE OUVERTE ETANCHE BACHÉE CADRE FILET 10M3"/>
    <x v="119"/>
    <x v="15"/>
    <s v="Benne"/>
    <s v="Baptiste ROYER"/>
    <s v="Benne"/>
    <s v="IMMB-AC-DEB-FR"/>
    <n v="23915400"/>
    <s v="Crédit bail"/>
    <s v="Oui"/>
    <n v="40840000"/>
    <s v="Capex"/>
    <s v="NA025"/>
    <s v="NEUF BENNES"/>
    <s v="F32C"/>
    <s v="Oui"/>
  </r>
  <r>
    <n v="113002191"/>
    <s v="1. Contenants"/>
    <s v="1. Contenants"/>
    <s v="1. Contenants"/>
    <s v="1. Contenants"/>
    <s v="Benne"/>
    <s v="Benne"/>
    <s v="Benne"/>
    <s v="Benne"/>
    <s v="BENNE OUVERTE ETANCHE BACHÉE CADRE FILET 15M3"/>
    <x v="119"/>
    <x v="15"/>
    <s v="Benne"/>
    <s v="Baptiste ROYER"/>
    <s v="Benne"/>
    <s v="IMMB-AC-DEB-FR"/>
    <n v="23915400"/>
    <s v="Crédit bail"/>
    <s v="Oui"/>
    <n v="40840000"/>
    <s v="Capex"/>
    <s v="NA025"/>
    <s v="NEUF BENNES"/>
    <s v="F32C"/>
    <s v="Oui"/>
  </r>
  <r>
    <n v="113002192"/>
    <s v="1. Contenants"/>
    <s v="1. Contenants"/>
    <s v="1. Contenants"/>
    <s v="1. Contenants"/>
    <s v="Benne"/>
    <s v="Benne"/>
    <s v="Benne"/>
    <s v="Benne"/>
    <s v="BENNE OUVERTE ETANCHE BACHÉE CADRE FILET 17M3"/>
    <x v="119"/>
    <x v="15"/>
    <s v="Benne"/>
    <s v="Baptiste ROYER"/>
    <s v="Benne"/>
    <s v="IMMB-AC-DEB-FR"/>
    <n v="23915400"/>
    <s v="Crédit bail"/>
    <s v="Oui"/>
    <n v="40840000"/>
    <s v="Capex"/>
    <s v="NA025"/>
    <s v="NEUF BENNES"/>
    <s v="F32C"/>
    <s v="Oui"/>
  </r>
  <r>
    <n v="113002193"/>
    <s v="1. Contenants"/>
    <s v="1. Contenants"/>
    <s v="1. Contenants"/>
    <s v="1. Contenants"/>
    <s v="Benne"/>
    <s v="Benne"/>
    <s v="Benne"/>
    <s v="Benne"/>
    <s v="BENNE OUVERTE ETANCHE BACHÉE CADRE FILET 20M3"/>
    <x v="119"/>
    <x v="15"/>
    <s v="Benne"/>
    <s v="Baptiste ROYER"/>
    <s v="Benne"/>
    <s v="IMMB-AC-DEB-FR"/>
    <n v="23915400"/>
    <s v="Crédit bail"/>
    <s v="Oui"/>
    <n v="40840000"/>
    <s v="Capex"/>
    <s v="NA025"/>
    <s v="NEUF BENNES"/>
    <s v="F32C"/>
    <s v="Oui"/>
  </r>
  <r>
    <n v="113002194"/>
    <s v="1. Contenants"/>
    <s v="1. Contenants"/>
    <s v="1. Contenants"/>
    <s v="1. Contenants"/>
    <s v="Benne"/>
    <s v="Benne"/>
    <s v="Benne"/>
    <s v="Benne"/>
    <s v="BENNE OUVERTE ETANCHE BACHÉE CADRE FILET 25M3"/>
    <x v="119"/>
    <x v="15"/>
    <s v="Benne"/>
    <s v="Baptiste ROYER"/>
    <s v="Benne"/>
    <s v="IMMB-AC-DEB-FR"/>
    <n v="23915400"/>
    <s v="Crédit bail"/>
    <s v="Oui"/>
    <n v="40840000"/>
    <s v="Capex"/>
    <s v="NA025"/>
    <s v="NEUF BENNES"/>
    <s v="F32C"/>
    <s v="Oui"/>
  </r>
  <r>
    <n v="113002195"/>
    <s v="1. Contenants"/>
    <s v="1. Contenants"/>
    <s v="1. Contenants"/>
    <s v="1. Contenants"/>
    <s v="Benne"/>
    <s v="Benne"/>
    <s v="Benne"/>
    <s v="Benne"/>
    <s v="BENNE OUVERTE ETANCHE BACHÉE CADRE FILET 30M3"/>
    <x v="119"/>
    <x v="15"/>
    <s v="Benne"/>
    <s v="Baptiste ROYER"/>
    <s v="Benne"/>
    <s v="IMMB-AC-DEB-FR"/>
    <n v="23915400"/>
    <s v="Crédit bail"/>
    <s v="Oui"/>
    <n v="40840000"/>
    <s v="Capex"/>
    <s v="NA025"/>
    <s v="NEUF BENNES"/>
    <s v="F32C"/>
    <s v="Oui"/>
  </r>
  <r>
    <n v="113002196"/>
    <s v="1. Contenants"/>
    <s v="1. Contenants"/>
    <s v="1. Contenants"/>
    <s v="1. Contenants"/>
    <s v="Benne"/>
    <s v="Benne"/>
    <s v="Benne"/>
    <s v="Benne"/>
    <s v="BENNE OUVERTE ETANCHE BACHÉE CADRE FILET 35M3"/>
    <x v="119"/>
    <x v="15"/>
    <s v="Benne"/>
    <s v="Baptiste ROYER"/>
    <s v="Benne"/>
    <s v="IMMB-AC-DEB-FR"/>
    <n v="23915400"/>
    <s v="Crédit bail"/>
    <s v="Oui"/>
    <n v="40840000"/>
    <s v="Capex"/>
    <s v="NA025"/>
    <s v="NEUF BENNES"/>
    <s v="F32C"/>
    <s v="Oui"/>
  </r>
  <r>
    <n v="113002197"/>
    <s v="1. Contenants"/>
    <s v="1. Contenants"/>
    <s v="1. Contenants"/>
    <s v="1. Contenants"/>
    <s v="Benne"/>
    <s v="Benne"/>
    <s v="Benne"/>
    <s v="Benne"/>
    <s v="BENNE OUVERTE ETANCHE BACHÉE CADRE FILET 40M3"/>
    <x v="119"/>
    <x v="15"/>
    <s v="Benne"/>
    <s v="Baptiste ROYER"/>
    <s v="Benne"/>
    <s v="IMMB-AC-DEB-FR"/>
    <n v="23915400"/>
    <s v="Crédit bail"/>
    <s v="Oui"/>
    <n v="40840000"/>
    <s v="Capex"/>
    <s v="NA025"/>
    <s v="NEUF BENNES"/>
    <s v="F32C"/>
    <s v="Oui"/>
  </r>
  <r>
    <n v="113002198"/>
    <s v="1. Contenants"/>
    <s v="1. Contenants"/>
    <s v="1. Contenants"/>
    <s v="1. Contenants"/>
    <s v="Benne"/>
    <s v="Benne"/>
    <s v="Benne"/>
    <s v="Benne"/>
    <s v="Benne OUVERTE RENFORCÉE 10m3"/>
    <x v="119"/>
    <x v="15"/>
    <s v="Benne"/>
    <s v="Baptiste ROYER"/>
    <s v="Benne"/>
    <s v="IMMB-AC-DEB-FR"/>
    <n v="23915400"/>
    <s v="Crédit bail"/>
    <s v="Oui"/>
    <n v="40840000"/>
    <s v="Capex"/>
    <s v="NA025"/>
    <s v="NEUF BENNES"/>
    <s v="F32C"/>
    <s v="Oui"/>
  </r>
  <r>
    <n v="113002199"/>
    <s v="1. Contenants"/>
    <s v="1. Contenants"/>
    <s v="1. Contenants"/>
    <s v="1. Contenants"/>
    <s v="Benne"/>
    <s v="Benne"/>
    <s v="Benne"/>
    <s v="Benne"/>
    <s v="Benne OUVERTE RENFORCÉE 15m3"/>
    <x v="119"/>
    <x v="15"/>
    <s v="Benne"/>
    <s v="Baptiste ROYER"/>
    <s v="Benne"/>
    <s v="IMMB-AC-DEB-FR"/>
    <n v="23915400"/>
    <s v="Crédit bail"/>
    <s v="Oui"/>
    <n v="40840000"/>
    <s v="Capex"/>
    <s v="NA025"/>
    <s v="NEUF BENNES"/>
    <s v="F32C"/>
    <s v="Oui"/>
  </r>
  <r>
    <n v="113002200"/>
    <s v="1. Contenants"/>
    <s v="1. Contenants"/>
    <s v="1. Contenants"/>
    <s v="1. Contenants"/>
    <s v="Benne"/>
    <s v="Benne"/>
    <s v="Benne"/>
    <s v="Benne"/>
    <s v="Benne OUVERTE RENFORCÉE 17m3"/>
    <x v="119"/>
    <x v="15"/>
    <s v="Benne"/>
    <s v="Baptiste ROYER"/>
    <s v="Benne"/>
    <s v="IMMB-AC-DEB-FR"/>
    <n v="23915400"/>
    <s v="Crédit bail"/>
    <s v="Oui"/>
    <n v="40840000"/>
    <s v="Capex"/>
    <s v="NA025"/>
    <s v="NEUF BENNES"/>
    <s v="F32C"/>
    <s v="Oui"/>
  </r>
  <r>
    <n v="113002201"/>
    <s v="1. Contenants"/>
    <s v="1. Contenants"/>
    <s v="1. Contenants"/>
    <s v="1. Contenants"/>
    <s v="Benne"/>
    <s v="Benne"/>
    <s v="Benne"/>
    <s v="Benne"/>
    <s v="Benne OUVERTE RENFORCÉE 20m3"/>
    <x v="119"/>
    <x v="15"/>
    <s v="Benne"/>
    <s v="Baptiste ROYER"/>
    <s v="Benne"/>
    <s v="IMMB-AC-DEB-FR"/>
    <n v="23915400"/>
    <s v="Crédit bail"/>
    <s v="Oui"/>
    <n v="40840000"/>
    <s v="Capex"/>
    <s v="NA025"/>
    <s v="NEUF BENNES"/>
    <s v="F32C"/>
    <s v="Oui"/>
  </r>
  <r>
    <n v="113002202"/>
    <s v="1. Contenants"/>
    <s v="1. Contenants"/>
    <s v="1. Contenants"/>
    <s v="1. Contenants"/>
    <s v="Benne"/>
    <s v="Benne"/>
    <s v="Benne"/>
    <s v="Benne"/>
    <s v="Benne OUVERTE RENFORCÉE 25m3"/>
    <x v="119"/>
    <x v="15"/>
    <s v="Benne"/>
    <s v="Baptiste ROYER"/>
    <s v="Benne"/>
    <s v="IMMB-AC-DEB-FR"/>
    <n v="23915400"/>
    <s v="Crédit bail"/>
    <s v="Oui"/>
    <n v="40840000"/>
    <s v="Capex"/>
    <s v="NA025"/>
    <s v="NEUF BENNES"/>
    <s v="F32C"/>
    <s v="Oui"/>
  </r>
  <r>
    <n v="113002203"/>
    <s v="1. Contenants"/>
    <s v="1. Contenants"/>
    <s v="1. Contenants"/>
    <s v="1. Contenants"/>
    <s v="Benne"/>
    <s v="Benne"/>
    <s v="Benne"/>
    <s v="Benne"/>
    <s v="Benne OUVERTE RENFORCÉE 30m3"/>
    <x v="119"/>
    <x v="15"/>
    <s v="Benne"/>
    <s v="Baptiste ROYER"/>
    <s v="Benne"/>
    <s v="IMMB-AC-DEB-FR"/>
    <n v="23915400"/>
    <s v="Crédit bail"/>
    <s v="Oui"/>
    <n v="40840000"/>
    <s v="Capex"/>
    <s v="NA025"/>
    <s v="NEUF BENNES"/>
    <s v="F32C"/>
    <s v="Oui"/>
  </r>
  <r>
    <n v="113002204"/>
    <s v="1. Contenants"/>
    <s v="1. Contenants"/>
    <s v="1. Contenants"/>
    <s v="1. Contenants"/>
    <s v="Benne"/>
    <s v="Benne"/>
    <s v="Benne"/>
    <s v="Benne"/>
    <s v="Benne OUVERTE RENFORCÉE 35m3"/>
    <x v="119"/>
    <x v="15"/>
    <s v="Benne"/>
    <s v="Baptiste ROYER"/>
    <s v="Benne"/>
    <s v="IMMB-AC-DEB-FR"/>
    <n v="23915400"/>
    <s v="Crédit bail"/>
    <s v="Oui"/>
    <n v="40840000"/>
    <s v="Capex"/>
    <s v="NA025"/>
    <s v="NEUF BENNES"/>
    <s v="F32C"/>
    <s v="Oui"/>
  </r>
  <r>
    <n v="113002205"/>
    <s v="1. Contenants"/>
    <s v="1. Contenants"/>
    <s v="1. Contenants"/>
    <s v="1. Contenants"/>
    <s v="Benne"/>
    <s v="Benne"/>
    <s v="Benne"/>
    <s v="Benne"/>
    <s v="Benne OUVERTE RENFORCÉE 40m3"/>
    <x v="119"/>
    <x v="15"/>
    <s v="Benne"/>
    <s v="Baptiste ROYER"/>
    <s v="Benne"/>
    <s v="IMMB-AC-DEB-FR"/>
    <n v="23915400"/>
    <s v="Crédit bail"/>
    <s v="Oui"/>
    <n v="40840000"/>
    <s v="Capex"/>
    <s v="NA025"/>
    <s v="NEUF BENNES"/>
    <s v="F32C"/>
    <s v="Oui"/>
  </r>
  <r>
    <n v="113002206"/>
    <s v="1. Contenants"/>
    <s v="1. Contenants"/>
    <s v="1. Contenants"/>
    <s v="1. Contenants"/>
    <s v="Benne"/>
    <s v="Benne"/>
    <s v="Benne"/>
    <s v="Benne"/>
    <s v="Benne OUVERTE SYTÈME CRAMARO 10m3"/>
    <x v="119"/>
    <x v="15"/>
    <s v="Benne"/>
    <s v="Baptiste ROYER"/>
    <s v="Benne"/>
    <s v="IMMB-AC-DEB-FR"/>
    <n v="23915400"/>
    <s v="Crédit bail"/>
    <s v="Oui"/>
    <n v="40840000"/>
    <s v="Capex"/>
    <s v="NA025"/>
    <s v="NEUF BENNES"/>
    <s v="F32C"/>
    <s v="Oui"/>
  </r>
  <r>
    <n v="113002207"/>
    <s v="1. Contenants"/>
    <s v="1. Contenants"/>
    <s v="1. Contenants"/>
    <s v="1. Contenants"/>
    <s v="Benne"/>
    <s v="Benne"/>
    <s v="Benne"/>
    <s v="Benne"/>
    <s v="Benne OUVERTE SYTÈME CRAMARO 15m3"/>
    <x v="119"/>
    <x v="15"/>
    <s v="Benne"/>
    <s v="Baptiste ROYER"/>
    <s v="Benne"/>
    <s v="IMMB-AC-DEB-FR"/>
    <n v="23915400"/>
    <s v="Crédit bail"/>
    <s v="Oui"/>
    <n v="40840000"/>
    <s v="Capex"/>
    <s v="NA025"/>
    <s v="NEUF BENNES"/>
    <s v="F32C"/>
    <s v="Oui"/>
  </r>
  <r>
    <n v="113002208"/>
    <s v="1. Contenants"/>
    <s v="1. Contenants"/>
    <s v="1. Contenants"/>
    <s v="1. Contenants"/>
    <s v="Benne"/>
    <s v="Benne"/>
    <s v="Benne"/>
    <s v="Benne"/>
    <s v="Benne OUVERTE SYTÈME CRAMARO 17m3"/>
    <x v="119"/>
    <x v="15"/>
    <s v="Benne"/>
    <s v="Baptiste ROYER"/>
    <s v="Benne"/>
    <s v="IMMB-AC-DEB-FR"/>
    <n v="23915400"/>
    <s v="Crédit bail"/>
    <s v="Oui"/>
    <n v="40840000"/>
    <s v="Capex"/>
    <s v="NA025"/>
    <s v="NEUF BENNES"/>
    <s v="F32C"/>
    <s v="Oui"/>
  </r>
  <r>
    <n v="113002209"/>
    <s v="1. Contenants"/>
    <s v="1. Contenants"/>
    <s v="1. Contenants"/>
    <s v="1. Contenants"/>
    <s v="Benne"/>
    <s v="Benne"/>
    <s v="Benne"/>
    <s v="Benne"/>
    <s v="Benne OUVERTE SYTÈME CRAMARO 20m3"/>
    <x v="119"/>
    <x v="15"/>
    <s v="Benne"/>
    <s v="Baptiste ROYER"/>
    <s v="Benne"/>
    <s v="IMMB-AC-DEB-FR"/>
    <n v="23915400"/>
    <s v="Crédit bail"/>
    <s v="Oui"/>
    <n v="40840000"/>
    <s v="Capex"/>
    <s v="NA025"/>
    <s v="NEUF BENNES"/>
    <s v="F32C"/>
    <s v="Oui"/>
  </r>
  <r>
    <n v="113002210"/>
    <s v="1. Contenants"/>
    <s v="1. Contenants"/>
    <s v="1. Contenants"/>
    <s v="1. Contenants"/>
    <s v="Benne"/>
    <s v="Benne"/>
    <s v="Benne"/>
    <s v="Benne"/>
    <s v="Benne OUVERTE SYTÈME CRAMARO 25m3"/>
    <x v="119"/>
    <x v="15"/>
    <s v="Benne"/>
    <s v="Baptiste ROYER"/>
    <s v="Benne"/>
    <s v="IMMB-AC-DEB-FR"/>
    <n v="23915400"/>
    <s v="Crédit bail"/>
    <s v="Oui"/>
    <n v="40840000"/>
    <s v="Capex"/>
    <s v="NA025"/>
    <s v="NEUF BENNES"/>
    <s v="F32C"/>
    <s v="Oui"/>
  </r>
  <r>
    <n v="113002211"/>
    <s v="1. Contenants"/>
    <s v="1. Contenants"/>
    <s v="1. Contenants"/>
    <s v="1. Contenants"/>
    <s v="Benne"/>
    <s v="Benne"/>
    <s v="Benne"/>
    <s v="Benne"/>
    <s v="Benne OUVERTE SYTÈME CRAMARO 30m3"/>
    <x v="119"/>
    <x v="15"/>
    <s v="Benne"/>
    <s v="Baptiste ROYER"/>
    <s v="Benne"/>
    <s v="IMMB-AC-DEB-FR"/>
    <n v="23915400"/>
    <s v="Crédit bail"/>
    <s v="Oui"/>
    <n v="40840000"/>
    <s v="Capex"/>
    <s v="NA025"/>
    <s v="NEUF BENNES"/>
    <s v="F32C"/>
    <s v="Oui"/>
  </r>
  <r>
    <n v="113002212"/>
    <s v="1. Contenants"/>
    <s v="1. Contenants"/>
    <s v="1. Contenants"/>
    <s v="1. Contenants"/>
    <s v="Benne"/>
    <s v="Benne"/>
    <s v="Benne"/>
    <s v="Benne"/>
    <s v="Benne OUVERTE SYTÈME CRAMARO 35m3"/>
    <x v="119"/>
    <x v="15"/>
    <s v="Benne"/>
    <s v="Baptiste ROYER"/>
    <s v="Benne"/>
    <s v="IMMB-AC-DEB-FR"/>
    <n v="23915400"/>
    <s v="Crédit bail"/>
    <s v="Oui"/>
    <n v="40840000"/>
    <s v="Capex"/>
    <s v="NA025"/>
    <s v="NEUF BENNES"/>
    <s v="F32C"/>
    <s v="Oui"/>
  </r>
  <r>
    <n v="113002213"/>
    <s v="1. Contenants"/>
    <s v="1. Contenants"/>
    <s v="1. Contenants"/>
    <s v="1. Contenants"/>
    <s v="Benne"/>
    <s v="Benne"/>
    <s v="Benne"/>
    <s v="Benne"/>
    <s v="Benne OUVERTE SYTÈME CRAMARO 40m3"/>
    <x v="119"/>
    <x v="15"/>
    <s v="Benne"/>
    <s v="Baptiste ROYER"/>
    <s v="Benne"/>
    <s v="IMMB-AC-DEB-FR"/>
    <n v="23915400"/>
    <s v="Crédit bail"/>
    <s v="Oui"/>
    <n v="40840000"/>
    <s v="Capex"/>
    <s v="NA025"/>
    <s v="NEUF BENNES"/>
    <s v="F32C"/>
    <s v="Oui"/>
  </r>
  <r>
    <n v="113002214"/>
    <s v="1. Contenants"/>
    <s v="1. Contenants"/>
    <s v="1. Contenants"/>
    <s v="1. Contenants"/>
    <s v="Benne"/>
    <s v="Benne"/>
    <s v="Benne"/>
    <s v="Benne"/>
    <s v="BENNE TP 10m3"/>
    <x v="119"/>
    <x v="15"/>
    <s v="Benne"/>
    <s v="Baptiste ROYER"/>
    <s v="Benne"/>
    <s v="IMMB-AC-DEB-FR"/>
    <n v="23915400"/>
    <s v="Crédit bail"/>
    <s v="Oui"/>
    <n v="40840000"/>
    <s v="Capex"/>
    <s v="NA025"/>
    <s v="NEUF BENNES"/>
    <s v="F32C"/>
    <s v="Oui"/>
  </r>
  <r>
    <n v="113002215"/>
    <s v="1. Contenants"/>
    <s v="1. Contenants"/>
    <s v="1. Contenants"/>
    <s v="1. Contenants"/>
    <s v="Benne"/>
    <s v="Benne"/>
    <s v="Benne"/>
    <s v="Benne"/>
    <s v="BENNE TP 12m3"/>
    <x v="119"/>
    <x v="15"/>
    <s v="Benne"/>
    <s v="Baptiste ROYER"/>
    <s v="Benne"/>
    <s v="IMMB-AC-DEB-FR"/>
    <n v="23915400"/>
    <s v="Crédit bail"/>
    <s v="Oui"/>
    <n v="40840000"/>
    <s v="Capex"/>
    <s v="NA025"/>
    <s v="NEUF BENNES"/>
    <s v="F32C"/>
    <s v="Oui"/>
  </r>
  <r>
    <n v="113002216"/>
    <s v="1. Contenants"/>
    <s v="1. Contenants"/>
    <s v="1. Contenants"/>
    <s v="1. Contenants"/>
    <s v="Benne"/>
    <s v="Benne"/>
    <s v="Benne"/>
    <s v="Benne"/>
    <s v="BENNE TP 8m3"/>
    <x v="119"/>
    <x v="15"/>
    <s v="Benne"/>
    <s v="Baptiste ROYER"/>
    <s v="Benne"/>
    <s v="IMMB-AC-DEB-FR"/>
    <n v="23915400"/>
    <s v="Crédit bail"/>
    <s v="Oui"/>
    <n v="40840000"/>
    <s v="Capex"/>
    <s v="NA025"/>
    <s v="NEUF BENNES"/>
    <s v="F32C"/>
    <s v="Oui"/>
  </r>
  <r>
    <n v="113002217"/>
    <s v="1. Contenants"/>
    <s v="1. Contenants"/>
    <s v="1. Contenants"/>
    <s v="1. Contenants"/>
    <s v="Benne"/>
    <s v="Benne"/>
    <s v="Benne"/>
    <s v="Benne"/>
    <s v="BENNE TP BACHÉE 10m3"/>
    <x v="119"/>
    <x v="15"/>
    <s v="Benne"/>
    <s v="Baptiste ROYER"/>
    <s v="Benne"/>
    <s v="IMMB-AC-DEB-FR"/>
    <n v="23915400"/>
    <s v="Crédit bail"/>
    <s v="Oui"/>
    <n v="40840000"/>
    <s v="Capex"/>
    <s v="NA025"/>
    <s v="NEUF BENNES"/>
    <s v="F32C"/>
    <s v="Oui"/>
  </r>
  <r>
    <n v="113002218"/>
    <s v="1. Contenants"/>
    <s v="1. Contenants"/>
    <s v="1. Contenants"/>
    <s v="1. Contenants"/>
    <s v="Benne"/>
    <s v="Benne"/>
    <s v="Benne"/>
    <s v="Benne"/>
    <s v="BENNE TP BACHÉE 12m3"/>
    <x v="119"/>
    <x v="15"/>
    <s v="Benne"/>
    <s v="Baptiste ROYER"/>
    <s v="Benne"/>
    <s v="IMMB-AC-DEB-FR"/>
    <n v="23915400"/>
    <s v="Crédit bail"/>
    <s v="Oui"/>
    <n v="40840000"/>
    <s v="Capex"/>
    <s v="NA025"/>
    <s v="NEUF BENNES"/>
    <s v="F32C"/>
    <s v="Oui"/>
  </r>
  <r>
    <n v="113002219"/>
    <s v="1. Contenants"/>
    <s v="1. Contenants"/>
    <s v="1. Contenants"/>
    <s v="1. Contenants"/>
    <s v="Benne"/>
    <s v="Benne"/>
    <s v="Benne"/>
    <s v="Benne"/>
    <s v="BENNE TP BACHÉE 8m3"/>
    <x v="119"/>
    <x v="15"/>
    <s v="Benne"/>
    <s v="Baptiste ROYER"/>
    <s v="Benne"/>
    <s v="IMMB-AC-DEB-FR"/>
    <n v="23915400"/>
    <s v="Crédit bail"/>
    <s v="Oui"/>
    <n v="40840000"/>
    <s v="Capex"/>
    <s v="NA025"/>
    <s v="NEUF BENNES"/>
    <s v="F32C"/>
    <s v="Oui"/>
  </r>
  <r>
    <n v="113002220"/>
    <s v="1. Contenants"/>
    <s v="1. Contenants"/>
    <s v="1. Contenants"/>
    <s v="1. Contenants"/>
    <s v="Benne"/>
    <s v="Benne"/>
    <s v="Benne"/>
    <s v="Benne"/>
    <s v="BENNE TP SYTÈME CRAMARO 10m3"/>
    <x v="119"/>
    <x v="15"/>
    <s v="Benne"/>
    <s v="Baptiste ROYER"/>
    <s v="Benne"/>
    <s v="IMMB-AC-DEB-FR"/>
    <n v="23915400"/>
    <s v="Crédit bail"/>
    <s v="Oui"/>
    <n v="40840000"/>
    <s v="Capex"/>
    <s v="NA025"/>
    <s v="NEUF BENNES"/>
    <s v="F32C"/>
    <s v="Oui"/>
  </r>
  <r>
    <n v="113002221"/>
    <s v="1. Contenants"/>
    <s v="1. Contenants"/>
    <s v="1. Contenants"/>
    <s v="1. Contenants"/>
    <s v="Benne"/>
    <s v="Benne"/>
    <s v="Benne"/>
    <s v="Benne"/>
    <s v="BENNE TP SYTÈME CRAMARO 12m3"/>
    <x v="119"/>
    <x v="15"/>
    <s v="Benne"/>
    <s v="Baptiste ROYER"/>
    <s v="Benne"/>
    <s v="IMMB-AC-DEB-FR"/>
    <n v="23915400"/>
    <s v="Crédit bail"/>
    <s v="Oui"/>
    <n v="40840000"/>
    <s v="Capex"/>
    <s v="NA025"/>
    <s v="NEUF BENNES"/>
    <s v="F32C"/>
    <s v="Oui"/>
  </r>
  <r>
    <n v="113002222"/>
    <s v="1. Contenants"/>
    <s v="1. Contenants"/>
    <s v="1. Contenants"/>
    <s v="1. Contenants"/>
    <s v="Benne"/>
    <s v="Benne"/>
    <s v="Benne"/>
    <s v="Benne"/>
    <s v="BENNE TP SYTÈME CRAMARO 8m3"/>
    <x v="119"/>
    <x v="15"/>
    <s v="Benne"/>
    <s v="Baptiste ROYER"/>
    <s v="Benne"/>
    <s v="IMMB-AC-DEB-FR"/>
    <n v="23915400"/>
    <s v="Crédit bail"/>
    <s v="Oui"/>
    <n v="40840000"/>
    <s v="Capex"/>
    <s v="NA025"/>
    <s v="NEUF BENNES"/>
    <s v="F32C"/>
    <s v="Oui"/>
  </r>
  <r>
    <n v="132001010"/>
    <s v="1. Produits chimiques"/>
    <s v="1. Produits chimiques"/>
    <s v="1. Produits Chimiques"/>
    <s v="1. Produits Chimiques"/>
    <s v="Réactifs - Produits chimiques"/>
    <s v="Reactifs - Produits chimiques"/>
    <s v="Reactifs - Produits Chimiques"/>
    <s v="Reactifs - Produits Chimiques"/>
    <s v="Bicarbonate de sodium"/>
    <x v="94"/>
    <x v="19"/>
    <s v="Reactifs - Produits Chimiques"/>
    <s v="Jennifer LALLEMENT"/>
    <s v="Produit chimique"/>
    <s v="NORB-AC-DEB-FR"/>
    <n v="60270000"/>
    <s v="Fond propre"/>
    <s v="Non"/>
    <n v="40810000"/>
    <s v="Opex "/>
    <m/>
    <m/>
    <m/>
    <s v="Oui"/>
  </r>
  <r>
    <n v="113003001"/>
    <s v="1. Contenants"/>
    <s v="1. Contenants"/>
    <s v="1. Contenants"/>
    <s v="1. Contenants"/>
    <s v="Big bags"/>
    <s v="Big bags"/>
    <s v="Big Bags"/>
    <s v="Big Bags"/>
    <s v="Big bags - 93 x 93 x 160"/>
    <x v="120"/>
    <x v="15"/>
    <s v="Big Bags"/>
    <s v="Baptiste ROYER"/>
    <m/>
    <s v="NORB-AC-DEB-FR"/>
    <n v="60210000"/>
    <s v="Fond propre"/>
    <s v="Non"/>
    <n v="40810000"/>
    <s v="Opex "/>
    <m/>
    <m/>
    <m/>
    <s v="Oui"/>
  </r>
  <r>
    <n v="113003002"/>
    <s v="1. Contenants"/>
    <s v="1. Contenants"/>
    <s v="1. Contenants"/>
    <s v="1. Contenants"/>
    <s v="Big bags"/>
    <s v="Big bags"/>
    <s v="Big Bags"/>
    <s v="Big Bags"/>
    <s v="Big bags - 93 x 93 x 185"/>
    <x v="120"/>
    <x v="15"/>
    <s v="Big Bags"/>
    <s v="Baptiste ROYER"/>
    <m/>
    <s v="NORB-AC-DEB-FR"/>
    <n v="60210000"/>
    <s v="Fond propre"/>
    <s v="Non"/>
    <n v="40810000"/>
    <s v="Opex "/>
    <m/>
    <m/>
    <m/>
    <s v="Oui"/>
  </r>
  <r>
    <n v="113003003"/>
    <s v="1. Contenants"/>
    <s v="1. Contenants"/>
    <s v="1. Contenants"/>
    <s v="1. Contenants"/>
    <s v="Big bags"/>
    <s v="Big bags"/>
    <s v="Big Bags"/>
    <s v="Big Bags"/>
    <s v="Big bags - 93 x 93 x 200"/>
    <x v="120"/>
    <x v="15"/>
    <s v="Big Bags"/>
    <s v="Baptiste ROYER"/>
    <m/>
    <s v="NORB-AC-DEB-FR"/>
    <n v="60210000"/>
    <s v="Fond propre"/>
    <s v="Non"/>
    <n v="40810000"/>
    <s v="Opex "/>
    <m/>
    <m/>
    <m/>
    <s v="Oui"/>
  </r>
  <r>
    <n v="113003004"/>
    <s v="1. Contenants"/>
    <s v="1. Contenants"/>
    <s v="1. Contenants"/>
    <s v="1. Contenants"/>
    <s v="Big bags"/>
    <s v="Big bags"/>
    <s v="Big Bags"/>
    <s v="Big Bags"/>
    <s v="Big bags - 93 x 93 x 210"/>
    <x v="120"/>
    <x v="15"/>
    <s v="Big Bags"/>
    <s v="Baptiste ROYER"/>
    <m/>
    <s v="NORB-AC-DEB-FR"/>
    <n v="60210000"/>
    <s v="Fond propre"/>
    <s v="Non"/>
    <n v="40810000"/>
    <s v="Opex "/>
    <m/>
    <m/>
    <m/>
    <s v="Oui"/>
  </r>
  <r>
    <n v="113003005"/>
    <s v="1. Contenants"/>
    <s v="1. Contenants"/>
    <s v="1. Contenants"/>
    <s v="1. Contenants"/>
    <s v="Big bags"/>
    <s v="Big bags"/>
    <s v="Big Bags"/>
    <s v="Big Bags"/>
    <s v="Big bags - 93 x 93 x 220"/>
    <x v="120"/>
    <x v="15"/>
    <s v="Big Bags"/>
    <s v="Baptiste ROYER"/>
    <m/>
    <s v="NORB-AC-DEB-FR"/>
    <n v="60210000"/>
    <s v="Fond propre"/>
    <s v="Non"/>
    <n v="40810000"/>
    <s v="Opex "/>
    <m/>
    <m/>
    <m/>
    <s v="Oui"/>
  </r>
  <r>
    <n v="113003006"/>
    <s v="1. Contenants"/>
    <s v="1. Contenants"/>
    <s v="1. Contenants"/>
    <s v="1. Contenants"/>
    <s v="Big bags"/>
    <s v="Big bags"/>
    <s v="Big Bags"/>
    <s v="Big Bags"/>
    <s v="Big bags - 94 x 94 x 190"/>
    <x v="120"/>
    <x v="15"/>
    <s v="Big Bags"/>
    <s v="Baptiste ROYER"/>
    <m/>
    <s v="NORB-AC-DEB-FR"/>
    <n v="60210000"/>
    <s v="Fond propre"/>
    <s v="Non"/>
    <n v="40810000"/>
    <s v="Opex "/>
    <m/>
    <m/>
    <m/>
    <s v="Oui"/>
  </r>
  <r>
    <n v="113003007"/>
    <s v="1. Contenants"/>
    <s v="1. Contenants"/>
    <s v="1. Contenants"/>
    <s v="1. Contenants"/>
    <s v="Big bags"/>
    <s v="Big bags"/>
    <s v="Big Bags"/>
    <s v="Big Bags"/>
    <s v="Big bags - 95 x 95 x 140"/>
    <x v="120"/>
    <x v="15"/>
    <s v="Big Bags"/>
    <s v="Baptiste ROYER"/>
    <m/>
    <s v="NORB-AC-DEB-FR"/>
    <n v="60210000"/>
    <s v="Fond propre"/>
    <s v="Non"/>
    <n v="40810000"/>
    <s v="Opex "/>
    <m/>
    <m/>
    <m/>
    <s v="Oui"/>
  </r>
  <r>
    <n v="113003008"/>
    <s v="1. Contenants"/>
    <s v="1. Contenants"/>
    <s v="1. Contenants"/>
    <s v="1. Contenants"/>
    <s v="Big bags"/>
    <s v="Big bags"/>
    <s v="Big Bags"/>
    <s v="Big Bags"/>
    <s v="Big bags - 97 x 97 x 110"/>
    <x v="120"/>
    <x v="15"/>
    <s v="Big Bags"/>
    <s v="Baptiste ROYER"/>
    <m/>
    <s v="NORB-AC-DEB-FR"/>
    <n v="60210000"/>
    <s v="Fond propre"/>
    <s v="Non"/>
    <n v="40810000"/>
    <s v="Opex "/>
    <m/>
    <m/>
    <m/>
    <s v="Oui"/>
  </r>
  <r>
    <n v="138008001"/>
    <s v="1. Sous traitance"/>
    <s v="1. Sous traitance"/>
    <s v="1. Sous Traitance"/>
    <s v="1. Sous Traitance"/>
    <s v="Sous traitance mise en décharge - BOUES"/>
    <s v="Sous traitance mise en decharge - BOUES"/>
    <s v="Sous Traitance Mise En Decharge - Boues"/>
    <s v="Sous Traitance Mise En Decharge - Boues"/>
    <m/>
    <x v="121"/>
    <x v="22"/>
    <s v="Sous Traitance Mise En Decharge - Boues"/>
    <m/>
    <m/>
    <s v="NORS-AC-ENC-FR"/>
    <n v="60415000"/>
    <s v="Fond propre"/>
    <s v="Non"/>
    <n v="40810000"/>
    <s v="Opex "/>
    <m/>
    <m/>
    <m/>
    <s v="Oui"/>
  </r>
  <r>
    <n v="117007002"/>
    <s v="1. Energie"/>
    <s v="1. Energie"/>
    <s v="1. Energie"/>
    <s v="1. Energie"/>
    <s v="Gaz comprimés"/>
    <s v="Gaz comprimes"/>
    <s v="Gaz Comprimes"/>
    <s v="Gaz Comprimes"/>
    <s v="Bouteille CO/N2 (10ppm de CO)1m3 200bar"/>
    <x v="107"/>
    <x v="23"/>
    <s v="Gaz Comprimes"/>
    <s v="Camille BONNAVE"/>
    <m/>
    <s v="NORB-AC-DEB-FR"/>
    <n v="60610050"/>
    <s v="Fond propre"/>
    <s v="Non"/>
    <n v="40810000"/>
    <s v="Opex "/>
    <m/>
    <m/>
    <m/>
    <s v="Oui"/>
  </r>
  <r>
    <n v="117007003"/>
    <s v="1. Energie"/>
    <s v="1. Energie"/>
    <s v="1. Energie"/>
    <s v="1. Energie"/>
    <s v="Gaz comprimés"/>
    <s v="Gaz comprimes"/>
    <s v="Gaz Comprimes"/>
    <s v="Gaz Comprimes"/>
    <s v="Bouteille d'acétylène"/>
    <x v="107"/>
    <x v="23"/>
    <s v="Gaz Comprimes"/>
    <s v="Camille BONNAVE"/>
    <m/>
    <s v="NORB-AC-DEB-FR"/>
    <n v="60610050"/>
    <s v="Fond propre"/>
    <s v="Non"/>
    <n v="40810000"/>
    <s v="Opex "/>
    <m/>
    <m/>
    <m/>
    <s v="Oui"/>
  </r>
  <r>
    <n v="117007004"/>
    <s v="1. Energie"/>
    <s v="1. Energie"/>
    <s v="1. Energie"/>
    <s v="1. Energie"/>
    <s v="Gaz comprimés"/>
    <s v="Gaz comprimes"/>
    <s v="Gaz Comprimes"/>
    <s v="Gaz Comprimes"/>
    <s v="Bouteille d'acétylène 0.8 m3"/>
    <x v="107"/>
    <x v="23"/>
    <s v="Gaz Comprimes"/>
    <s v="Camille BONNAVE"/>
    <m/>
    <s v="NORB-AC-DEB-FR"/>
    <n v="60610050"/>
    <s v="Fond propre"/>
    <s v="Non"/>
    <n v="40810000"/>
    <s v="Opex "/>
    <m/>
    <m/>
    <m/>
    <s v="Oui"/>
  </r>
  <r>
    <n v="117007005"/>
    <s v="1. Energie"/>
    <s v="1. Energie"/>
    <s v="1. Energie"/>
    <s v="1. Energie"/>
    <s v="Gaz comprimés"/>
    <s v="Gaz comprimes"/>
    <s v="Gaz Comprimes"/>
    <s v="Gaz Comprimes"/>
    <s v="Bouteille d'acétylène 4m3"/>
    <x v="107"/>
    <x v="23"/>
    <s v="Gaz Comprimes"/>
    <s v="Camille BONNAVE"/>
    <m/>
    <s v="NORB-AC-DEB-FR"/>
    <n v="60610050"/>
    <s v="Fond propre"/>
    <s v="Non"/>
    <n v="40810000"/>
    <s v="Opex "/>
    <m/>
    <m/>
    <m/>
    <s v="Oui"/>
  </r>
  <r>
    <n v="117007006"/>
    <s v="1. Energie"/>
    <s v="1. Energie"/>
    <s v="1. Energie"/>
    <s v="1. Energie"/>
    <s v="Gaz comprimés"/>
    <s v="Gaz comprimes"/>
    <s v="Gaz Comprimes"/>
    <s v="Gaz Comprimes"/>
    <s v="Bouteille d'acétylène 6m3"/>
    <x v="107"/>
    <x v="23"/>
    <s v="Gaz Comprimes"/>
    <s v="Camille BONNAVE"/>
    <m/>
    <s v="NORB-AC-DEB-FR"/>
    <n v="60610050"/>
    <s v="Fond propre"/>
    <s v="Non"/>
    <n v="40810000"/>
    <s v="Opex "/>
    <m/>
    <m/>
    <m/>
    <s v="Oui"/>
  </r>
  <r>
    <n v="117007007"/>
    <s v="1. Energie"/>
    <s v="1. Energie"/>
    <s v="1. Energie"/>
    <s v="1. Energie"/>
    <s v="Gaz comprimés"/>
    <s v="Gaz comprimes"/>
    <s v="Gaz Comprimes"/>
    <s v="Gaz Comprimes"/>
    <s v="Bouteille d'ammoniac 44kg"/>
    <x v="107"/>
    <x v="23"/>
    <s v="Gaz Comprimes"/>
    <s v="Camille BONNAVE"/>
    <m/>
    <s v="NORB-AC-DEB-FR"/>
    <n v="60610050"/>
    <s v="Fond propre"/>
    <s v="Non"/>
    <n v="40810000"/>
    <s v="Opex "/>
    <m/>
    <m/>
    <m/>
    <s v="Oui"/>
  </r>
  <r>
    <n v="117007008"/>
    <s v="1. Energie"/>
    <s v="1. Energie"/>
    <s v="1. Energie"/>
    <s v="1. Energie"/>
    <s v="Gaz comprimés"/>
    <s v="Gaz comprimes"/>
    <s v="Gaz Comprimes"/>
    <s v="Gaz Comprimes"/>
    <s v="Bouteille d'ARCAL 1 - 10.5 m3"/>
    <x v="107"/>
    <x v="23"/>
    <s v="Gaz Comprimes"/>
    <s v="Camille BONNAVE"/>
    <m/>
    <s v="NORB-AC-DEB-FR"/>
    <n v="60610050"/>
    <s v="Fond propre"/>
    <s v="Non"/>
    <n v="40810000"/>
    <s v="Opex "/>
    <m/>
    <m/>
    <m/>
    <s v="Oui"/>
  </r>
  <r>
    <n v="117007009"/>
    <s v="1. Energie"/>
    <s v="1. Energie"/>
    <s v="1. Energie"/>
    <s v="1. Energie"/>
    <s v="Gaz comprimés"/>
    <s v="Gaz comprimes"/>
    <s v="Gaz Comprimes"/>
    <s v="Gaz Comprimes"/>
    <s v="Bouteille d'Arcal 1 10.5 m3 200 bar"/>
    <x v="107"/>
    <x v="23"/>
    <s v="Gaz Comprimes"/>
    <s v="Camille BONNAVE"/>
    <m/>
    <s v="NORB-AC-DEB-FR"/>
    <n v="60610050"/>
    <s v="Fond propre"/>
    <s v="Non"/>
    <n v="40810000"/>
    <s v="Opex "/>
    <m/>
    <m/>
    <m/>
    <s v="Oui"/>
  </r>
  <r>
    <n v="117007010"/>
    <s v="1. Energie"/>
    <s v="1. Energie"/>
    <s v="1. Energie"/>
    <s v="1. Energie"/>
    <s v="Gaz comprimés"/>
    <s v="Gaz comprimes"/>
    <s v="Gaz Comprimes"/>
    <s v="Gaz Comprimes"/>
    <s v="Bouteille d'argon"/>
    <x v="107"/>
    <x v="23"/>
    <s v="Gaz Comprimes"/>
    <s v="Camille BONNAVE"/>
    <m/>
    <s v="NORB-AC-DEB-FR"/>
    <n v="60610050"/>
    <s v="Fond propre"/>
    <s v="Non"/>
    <n v="40810000"/>
    <s v="Opex "/>
    <m/>
    <m/>
    <m/>
    <s v="Oui"/>
  </r>
  <r>
    <n v="117007011"/>
    <s v="1. Energie"/>
    <s v="1. Energie"/>
    <s v="1. Energie"/>
    <s v="1. Energie"/>
    <s v="Gaz comprimés"/>
    <s v="Gaz comprimes"/>
    <s v="Gaz Comprimes"/>
    <s v="Gaz Comprimes"/>
    <s v="Bouteille d'argon 10.5m3 200bar"/>
    <x v="107"/>
    <x v="23"/>
    <s v="Gaz Comprimes"/>
    <s v="Camille BONNAVE"/>
    <m/>
    <s v="NORB-AC-DEB-FR"/>
    <n v="60610050"/>
    <s v="Fond propre"/>
    <s v="Non"/>
    <n v="40810000"/>
    <s v="Opex "/>
    <m/>
    <m/>
    <m/>
    <s v="Oui"/>
  </r>
  <r>
    <n v="117007012"/>
    <s v="1. Energie"/>
    <s v="1. Energie"/>
    <s v="1. Energie"/>
    <s v="1. Energie"/>
    <s v="Gaz comprimés"/>
    <s v="Gaz comprimes"/>
    <s v="Gaz Comprimes"/>
    <s v="Gaz Comprimes"/>
    <s v="Bouteille d'argon HP 45 1.2 m3 200 bar"/>
    <x v="107"/>
    <x v="23"/>
    <s v="Gaz Comprimes"/>
    <s v="Camille BONNAVE"/>
    <m/>
    <s v="NORB-AC-DEB-FR"/>
    <n v="60610050"/>
    <s v="Fond propre"/>
    <s v="Non"/>
    <n v="40810000"/>
    <s v="Opex "/>
    <m/>
    <m/>
    <m/>
    <s v="Oui"/>
  </r>
  <r>
    <n v="117007013"/>
    <s v="1. Energie"/>
    <s v="1. Energie"/>
    <s v="1. Energie"/>
    <s v="1. Energie"/>
    <s v="Gaz comprimés"/>
    <s v="Gaz comprimes"/>
    <s v="Gaz Comprimes"/>
    <s v="Gaz Comprimes"/>
    <s v="Bouteille d'argon HP 45 10.5 m3 200 bar"/>
    <x v="107"/>
    <x v="23"/>
    <s v="Gaz Comprimes"/>
    <s v="Camille BONNAVE"/>
    <m/>
    <s v="NORB-AC-DEB-FR"/>
    <n v="60610050"/>
    <s v="Fond propre"/>
    <s v="Non"/>
    <n v="40810000"/>
    <s v="Opex "/>
    <m/>
    <m/>
    <m/>
    <s v="Oui"/>
  </r>
  <r>
    <n v="117007014"/>
    <s v="1. Energie"/>
    <s v="1. Energie"/>
    <s v="1. Energie"/>
    <s v="1. Energie"/>
    <s v="Gaz comprimés"/>
    <s v="Gaz comprimes"/>
    <s v="Gaz Comprimes"/>
    <s v="Gaz Comprimes"/>
    <s v="Bouteille d'argon standard 1.2m3 200 bar"/>
    <x v="107"/>
    <x v="23"/>
    <s v="Gaz Comprimes"/>
    <s v="Camille BONNAVE"/>
    <m/>
    <s v="NORB-AC-DEB-FR"/>
    <n v="60610050"/>
    <s v="Fond propre"/>
    <s v="Non"/>
    <n v="40810000"/>
    <s v="Opex "/>
    <m/>
    <m/>
    <m/>
    <s v="Oui"/>
  </r>
  <r>
    <n v="117007015"/>
    <s v="1. Energie"/>
    <s v="1. Energie"/>
    <s v="1. Energie"/>
    <s v="1. Energie"/>
    <s v="Gaz comprimés"/>
    <s v="Gaz comprimes"/>
    <s v="Gaz Comprimes"/>
    <s v="Gaz Comprimes"/>
    <s v="Bouteille d'Atal 5 11.9 m3 200 bar"/>
    <x v="107"/>
    <x v="23"/>
    <s v="Gaz Comprimes"/>
    <s v="Camille BONNAVE"/>
    <m/>
    <s v="NORB-AC-DEB-FR"/>
    <n v="60610050"/>
    <s v="Fond propre"/>
    <s v="Non"/>
    <n v="40810000"/>
    <s v="Opex "/>
    <m/>
    <m/>
    <m/>
    <s v="Oui"/>
  </r>
  <r>
    <n v="117007016"/>
    <s v="1. Energie"/>
    <s v="1. Energie"/>
    <s v="1. Energie"/>
    <s v="1. Energie"/>
    <s v="Gaz comprimés"/>
    <s v="Gaz comprimes"/>
    <s v="Gaz Comprimes"/>
    <s v="Gaz Comprimes"/>
    <s v="Bouteille d'ATAL 5A - 11.6 m3"/>
    <x v="107"/>
    <x v="23"/>
    <s v="Gaz Comprimes"/>
    <s v="Camille BONNAVE"/>
    <m/>
    <s v="NORB-AC-DEB-FR"/>
    <n v="60610050"/>
    <s v="Fond propre"/>
    <s v="Non"/>
    <n v="40810000"/>
    <s v="Opex "/>
    <m/>
    <m/>
    <m/>
    <s v="Oui"/>
  </r>
  <r>
    <n v="117007017"/>
    <s v="1. Energie"/>
    <s v="1. Energie"/>
    <s v="1. Energie"/>
    <s v="1. Energie"/>
    <s v="Gaz comprimés"/>
    <s v="Gaz comprimes"/>
    <s v="Gaz Comprimes"/>
    <s v="Gaz Comprimes"/>
    <s v="Bouteille d'Azote - 0.9 m3 - 200 bars -"/>
    <x v="107"/>
    <x v="23"/>
    <s v="Gaz Comprimes"/>
    <s v="Camille BONNAVE"/>
    <m/>
    <s v="NORB-AC-DEB-FR"/>
    <n v="60610050"/>
    <s v="Fond propre"/>
    <s v="Non"/>
    <n v="40810000"/>
    <s v="Opex "/>
    <m/>
    <m/>
    <m/>
    <s v="Oui"/>
  </r>
  <r>
    <n v="117007018"/>
    <s v="1. Energie"/>
    <s v="1. Energie"/>
    <s v="1. Energie"/>
    <s v="1. Energie"/>
    <s v="Gaz comprimés"/>
    <s v="Gaz comprimes"/>
    <s v="Gaz Comprimes"/>
    <s v="Gaz Comprimes"/>
    <s v="Bouteille de carboxar 5 4.2 m3 200 bar"/>
    <x v="107"/>
    <x v="23"/>
    <s v="Gaz Comprimes"/>
    <s v="Camille BONNAVE"/>
    <m/>
    <s v="NORB-AC-DEB-FR"/>
    <n v="60610050"/>
    <s v="Fond propre"/>
    <s v="Non"/>
    <n v="40810000"/>
    <s v="Opex "/>
    <m/>
    <m/>
    <m/>
    <s v="Oui"/>
  </r>
  <r>
    <n v="117007019"/>
    <s v="1. Energie"/>
    <s v="1. Energie"/>
    <s v="1. Energie"/>
    <s v="1. Energie"/>
    <s v="Gaz comprimés"/>
    <s v="Gaz comprimes"/>
    <s v="Gaz Comprimes"/>
    <s v="Gaz Comprimes"/>
    <s v="Bouteille de Carboxar 45 11.3 m3 200 bar"/>
    <x v="107"/>
    <x v="23"/>
    <s v="Gaz Comprimes"/>
    <s v="Camille BONNAVE"/>
    <m/>
    <s v="NORB-AC-DEB-FR"/>
    <n v="60610050"/>
    <s v="Fond propre"/>
    <s v="Non"/>
    <n v="40810000"/>
    <s v="Opex "/>
    <m/>
    <m/>
    <m/>
    <s v="Oui"/>
  </r>
  <r>
    <n v="117007020"/>
    <s v="1. Energie"/>
    <s v="1. Energie"/>
    <s v="1. Energie"/>
    <s v="1. Energie"/>
    <s v="Gaz comprimés"/>
    <s v="Gaz comprimes"/>
    <s v="Gaz Comprimes"/>
    <s v="Gaz Comprimes"/>
    <s v="Bouteille de CO2/N2 (7.2% de CO2)"/>
    <x v="107"/>
    <x v="23"/>
    <s v="Gaz Comprimes"/>
    <s v="Camille BONNAVE"/>
    <m/>
    <s v="NORB-AC-DEB-FR"/>
    <n v="60610050"/>
    <s v="Fond propre"/>
    <s v="Non"/>
    <n v="40810000"/>
    <s v="Opex "/>
    <m/>
    <m/>
    <m/>
    <s v="Oui"/>
  </r>
  <r>
    <n v="117007022"/>
    <s v="1. Energie"/>
    <s v="1. Energie"/>
    <s v="1. Energie"/>
    <s v="1. Energie"/>
    <s v="Gaz comprimés"/>
    <s v="Gaz comprimes"/>
    <s v="Gaz Comprimes"/>
    <s v="Gaz Comprimes"/>
    <s v="Bouteille de gaz carburation 13 kg"/>
    <x v="107"/>
    <x v="23"/>
    <s v="Gaz Comprimes"/>
    <s v="Camille BONNAVE"/>
    <m/>
    <s v="NORB-AC-DEB-FR"/>
    <n v="60610050"/>
    <s v="Fond propre"/>
    <s v="Non"/>
    <n v="40810000"/>
    <s v="Opex "/>
    <m/>
    <m/>
    <m/>
    <s v="Oui"/>
  </r>
  <r>
    <n v="117007023"/>
    <s v="1. Energie"/>
    <s v="1. Energie"/>
    <s v="1. Energie"/>
    <s v="1. Energie"/>
    <s v="Gaz comprimés"/>
    <s v="Gaz comprimes"/>
    <s v="Gaz Comprimes"/>
    <s v="Gaz Comprimes"/>
    <s v="Bouteille de NOXALIC 12 - 10.7 m3"/>
    <x v="107"/>
    <x v="23"/>
    <s v="Gaz Comprimes"/>
    <s v="Camille BONNAVE"/>
    <m/>
    <s v="NORB-AC-DEB-FR"/>
    <n v="60610050"/>
    <s v="Fond propre"/>
    <s v="Non"/>
    <n v="40810000"/>
    <s v="Opex "/>
    <m/>
    <m/>
    <m/>
    <s v="Oui"/>
  </r>
  <r>
    <n v="117007024"/>
    <s v="1. Energie"/>
    <s v="1. Energie"/>
    <s v="1. Energie"/>
    <s v="1. Energie"/>
    <s v="Gaz comprimés"/>
    <s v="Gaz comprimes"/>
    <s v="Gaz Comprimes"/>
    <s v="Gaz Comprimes"/>
    <s v="Bouteille de propane 35 kg"/>
    <x v="107"/>
    <x v="23"/>
    <s v="Gaz Comprimes"/>
    <s v="Camille BONNAVE"/>
    <m/>
    <s v="NORB-AC-DEB-FR"/>
    <n v="60610050"/>
    <s v="Fond propre"/>
    <s v="Non"/>
    <n v="40810000"/>
    <s v="Opex "/>
    <m/>
    <m/>
    <m/>
    <s v="Oui"/>
  </r>
  <r>
    <n v="117007025"/>
    <s v="1. Energie"/>
    <s v="1. Energie"/>
    <s v="1. Energie"/>
    <s v="1. Energie"/>
    <s v="Gaz comprimés"/>
    <s v="Gaz comprimes"/>
    <s v="Gaz Comprimes"/>
    <s v="Gaz Comprimes"/>
    <s v="Bouteille d'oxygène"/>
    <x v="107"/>
    <x v="23"/>
    <s v="Gaz Comprimes"/>
    <s v="Camille BONNAVE"/>
    <m/>
    <s v="NORB-AC-DEB-FR"/>
    <n v="60610050"/>
    <s v="Fond propre"/>
    <s v="Non"/>
    <n v="40810000"/>
    <s v="Opex "/>
    <m/>
    <m/>
    <m/>
    <s v="Oui"/>
  </r>
  <r>
    <n v="117007026"/>
    <s v="1. Energie"/>
    <s v="1. Energie"/>
    <s v="1. Energie"/>
    <s v="1. Energie"/>
    <s v="Gaz comprimés"/>
    <s v="Gaz comprimes"/>
    <s v="Gaz Comprimes"/>
    <s v="Gaz Comprimes"/>
    <s v="Bouteille d'OXYGENE 10.6m3 200 bar"/>
    <x v="107"/>
    <x v="23"/>
    <s v="Gaz Comprimes"/>
    <s v="Camille BONNAVE"/>
    <m/>
    <s v="NORB-AC-DEB-FR"/>
    <n v="60610050"/>
    <s v="Fond propre"/>
    <s v="Non"/>
    <n v="40810000"/>
    <s v="Opex "/>
    <m/>
    <m/>
    <m/>
    <s v="Oui"/>
  </r>
  <r>
    <n v="117007027"/>
    <s v="1. Energie"/>
    <s v="1. Energie"/>
    <s v="1. Energie"/>
    <s v="1. Energie"/>
    <s v="Gaz comprimés"/>
    <s v="Gaz comprimes"/>
    <s v="Gaz Comprimes"/>
    <s v="Gaz Comprimes"/>
    <s v="Bouteille HC1/N2 (9ppm d'HCl) 1m3 200bar"/>
    <x v="107"/>
    <x v="23"/>
    <s v="Gaz Comprimes"/>
    <s v="Camille BONNAVE"/>
    <m/>
    <s v="NORB-AC-DEB-FR"/>
    <n v="60610050"/>
    <s v="Fond propre"/>
    <s v="Non"/>
    <n v="40810000"/>
    <s v="Opex "/>
    <m/>
    <m/>
    <m/>
    <s v="Oui"/>
  </r>
  <r>
    <n v="117007028"/>
    <s v="1. Energie"/>
    <s v="1. Energie"/>
    <s v="1. Energie"/>
    <s v="1. Energie"/>
    <s v="Gaz comprimés"/>
    <s v="Gaz comprimes"/>
    <s v="Gaz Comprimes"/>
    <s v="Gaz Comprimes"/>
    <s v="Bouteille NO/N2(160ppm de NO)1m3 200bar"/>
    <x v="107"/>
    <x v="23"/>
    <s v="Gaz Comprimes"/>
    <s v="Camille BONNAVE"/>
    <m/>
    <s v="NORB-AC-DEB-FR"/>
    <n v="60610050"/>
    <s v="Fond propre"/>
    <s v="Non"/>
    <n v="40810000"/>
    <s v="Opex "/>
    <m/>
    <m/>
    <m/>
    <s v="Oui"/>
  </r>
  <r>
    <n v="117007029"/>
    <s v="1. Energie"/>
    <s v="1. Energie"/>
    <s v="1. Energie"/>
    <s v="1. Energie"/>
    <s v="Gaz comprimés"/>
    <s v="Gaz comprimes"/>
    <s v="Gaz Comprimes"/>
    <s v="Gaz Comprimes"/>
    <s v="Bouteille SO2/N2(45ppm SO2)0.75m3 150bar"/>
    <x v="107"/>
    <x v="23"/>
    <s v="Gaz Comprimes"/>
    <s v="Camille BONNAVE"/>
    <m/>
    <s v="NORB-AC-DEB-FR"/>
    <n v="60610050"/>
    <s v="Fond propre"/>
    <s v="Non"/>
    <n v="40810000"/>
    <s v="Opex "/>
    <m/>
    <m/>
    <m/>
    <s v="Oui"/>
  </r>
  <r>
    <n v="105005011"/>
    <s v="1. Poids lourds"/>
    <s v="1. Poids lourds"/>
    <s v="1. Poids Lourds"/>
    <s v="1. Poids Lourds"/>
    <s v="Carrossage - Bras"/>
    <s v="Carrossage - Bras"/>
    <s v="Carrossage - Bras"/>
    <s v="Carrossage - Bras"/>
    <s v="Bras - Bras option - Bachage Palcover H-E"/>
    <x v="118"/>
    <x v="17"/>
    <s v="Bras"/>
    <s v="Camille BONNAVE"/>
    <s v="Poids lourds"/>
    <s v="IMMB-AC-DEB-FR"/>
    <n v="23918200"/>
    <s v="Crédit bail"/>
    <s v="Oui"/>
    <n v="40840000"/>
    <s v="Capex"/>
    <s v="NA038"/>
    <s v="NEUF CAMIONS"/>
    <s v="F32C"/>
    <s v="Oui"/>
  </r>
  <r>
    <n v="105005012"/>
    <s v="1. Poids lourds"/>
    <s v="1. Poids lourds"/>
    <s v="1. Poids Lourds"/>
    <s v="1. Poids Lourds"/>
    <s v="Carrossage - Bras"/>
    <s v="Carrossage - Bras"/>
    <s v="Carrossage - Bras"/>
    <s v="Carrossage - Bras"/>
    <s v="Bras - Bras option - Camera de recul couleur"/>
    <x v="118"/>
    <x v="17"/>
    <s v="Bras"/>
    <s v="Camille BONNAVE"/>
    <s v="Poids lourds"/>
    <s v="IMMB-AC-DEB-FR"/>
    <n v="23918200"/>
    <s v="Crédit bail"/>
    <s v="Oui"/>
    <n v="40840000"/>
    <s v="Capex"/>
    <s v="NA038"/>
    <s v="NEUF CAMIONS"/>
    <s v="F32C"/>
    <s v="Oui"/>
  </r>
  <r>
    <n v="105005013"/>
    <s v="1. Poids lourds"/>
    <s v="1. Poids lourds"/>
    <s v="1. Poids Lourds"/>
    <s v="1. Poids Lourds"/>
    <s v="Carrossage - Bras"/>
    <s v="Carrossage - Bras"/>
    <s v="Carrossage - Bras"/>
    <s v="Carrossage - Bras"/>
    <s v="Bras - Bras option - crochet démontable"/>
    <x v="118"/>
    <x v="17"/>
    <s v="Bras"/>
    <s v="Camille BONNAVE"/>
    <s v="Poids lourds"/>
    <s v="IMMB-AC-DEB-FR"/>
    <n v="23918200"/>
    <s v="Crédit bail"/>
    <s v="Oui"/>
    <n v="40840000"/>
    <s v="Capex"/>
    <s v="NA038"/>
    <s v="NEUF CAMIONS"/>
    <s v="F32C"/>
    <s v="Oui"/>
  </r>
  <r>
    <n v="105005014"/>
    <s v="1. Poids lourds"/>
    <s v="1. Poids lourds"/>
    <s v="1. Poids Lourds"/>
    <s v="1. Poids Lourds"/>
    <s v="Carrossage - Bras"/>
    <s v="Carrossage - Bras"/>
    <s v="Carrossage - Bras"/>
    <s v="Carrossage - Bras"/>
    <s v="Bras - Bras option - Cycle automatique"/>
    <x v="118"/>
    <x v="17"/>
    <s v="Bras"/>
    <s v="Camille BONNAVE"/>
    <s v="Poids lourds"/>
    <s v="IMMB-AC-DEB-FR"/>
    <n v="23918200"/>
    <s v="Crédit bail"/>
    <s v="Oui"/>
    <n v="40840000"/>
    <s v="Capex"/>
    <s v="NA038"/>
    <s v="NEUF CAMIONS"/>
    <s v="F32C"/>
    <s v="Oui"/>
  </r>
  <r>
    <n v="105005015"/>
    <s v="1. Poids lourds"/>
    <s v="1. Poids lourds"/>
    <s v="1. Poids Lourds"/>
    <s v="1. Poids Lourds"/>
    <s v="Carrossage - Bras"/>
    <s v="Carrossage - Bras"/>
    <s v="Carrossage - Bras"/>
    <s v="Carrossage - Bras"/>
    <s v="Bras - Bras option - Echelle d'accès"/>
    <x v="118"/>
    <x v="17"/>
    <s v="Bras"/>
    <s v="Camille BONNAVE"/>
    <s v="Poids lourds"/>
    <s v="IMMB-AC-DEB-FR"/>
    <n v="23918200"/>
    <s v="Crédit bail"/>
    <s v="Oui"/>
    <n v="40840000"/>
    <s v="Capex"/>
    <s v="NA038"/>
    <s v="NEUF CAMIONS"/>
    <s v="F32C"/>
    <s v="Oui"/>
  </r>
  <r>
    <n v="105005016"/>
    <s v="1. Poids lourds"/>
    <s v="1. Poids lourds"/>
    <s v="1. Poids Lourds"/>
    <s v="1. Poids Lourds"/>
    <s v="Carrossage - Bras"/>
    <s v="Carrossage - Bras"/>
    <s v="Carrossage - Bras"/>
    <s v="Carrossage - Bras"/>
    <s v="Bras - Bras option - Fourniture et pose 2 feux à éclats dans PAF arrière"/>
    <x v="118"/>
    <x v="17"/>
    <s v="Bras"/>
    <s v="Camille BONNAVE"/>
    <s v="Poids lourds"/>
    <s v="IMMB-AC-DEB-FR"/>
    <n v="23918200"/>
    <s v="Crédit bail"/>
    <s v="Oui"/>
    <n v="40840000"/>
    <s v="Capex"/>
    <s v="NA038"/>
    <s v="NEUF CAMIONS"/>
    <s v="F32C"/>
    <s v="Oui"/>
  </r>
  <r>
    <n v="105005017"/>
    <s v="1. Poids lourds"/>
    <s v="1. Poids lourds"/>
    <s v="1. Poids Lourds"/>
    <s v="1. Poids Lourds"/>
    <s v="Carrossage - Bras"/>
    <s v="Carrossage - Bras"/>
    <s v="Carrossage - Bras"/>
    <s v="Carrossage - Bras"/>
    <s v="Bras - Bras option - Fourniture et pose pesée embarquée VISHAY sur bras + grue "/>
    <x v="118"/>
    <x v="17"/>
    <s v="Bras"/>
    <s v="Camille BONNAVE"/>
    <s v="Poids lourds"/>
    <s v="IMMB-AC-DEB-FR"/>
    <n v="23918200"/>
    <s v="Crédit bail"/>
    <s v="Oui"/>
    <n v="40840000"/>
    <s v="Capex"/>
    <s v="NA038"/>
    <s v="NEUF CAMIONS"/>
    <s v="F32C"/>
    <s v="Oui"/>
  </r>
  <r>
    <n v="105005018"/>
    <s v="1. Poids lourds"/>
    <s v="1. Poids lourds"/>
    <s v="1. Poids Lourds"/>
    <s v="1. Poids Lourds"/>
    <s v="Carrossage - Bras"/>
    <s v="Carrossage - Bras"/>
    <s v="Carrossage - Bras"/>
    <s v="Carrossage - Bras"/>
    <s v="Bras - Bras option - Fourniture et pose pesée embarquée VISHAY sur bras seul"/>
    <x v="118"/>
    <x v="17"/>
    <s v="Bras"/>
    <s v="Camille BONNAVE"/>
    <s v="Poids lourds"/>
    <s v="IMMB-AC-DEB-FR"/>
    <n v="23918200"/>
    <s v="Crédit bail"/>
    <s v="Oui"/>
    <n v="40840000"/>
    <s v="Capex"/>
    <s v="NA038"/>
    <s v="NEUF CAMIONS"/>
    <s v="F32C"/>
    <s v="Oui"/>
  </r>
  <r>
    <n v="105005019"/>
    <s v="1. Poids lourds"/>
    <s v="1. Poids lourds"/>
    <s v="1. Poids Lourds"/>
    <s v="1. Poids Lourds"/>
    <s v="Carrossage - Bras"/>
    <s v="Carrossage - Bras"/>
    <s v="Carrossage - Bras"/>
    <s v="Carrossage - Bras"/>
    <s v="Bras - Bras option - ligne hydraulique pour compacteur embarqué avec push pull ( prevoir VAV)  sortie (AV, AR gauche ou AR droit)                    "/>
    <x v="118"/>
    <x v="17"/>
    <s v="Bras"/>
    <s v="Camille BONNAVE"/>
    <s v="Poids lourds"/>
    <s v="IMMB-AC-DEB-FR"/>
    <n v="23918200"/>
    <s v="Crédit bail"/>
    <s v="Oui"/>
    <n v="40840000"/>
    <s v="Capex"/>
    <s v="NA038"/>
    <s v="NEUF CAMIONS"/>
    <s v="F32C"/>
    <s v="Oui"/>
  </r>
  <r>
    <n v="105005020"/>
    <s v="1. Poids lourds"/>
    <s v="1. Poids lourds"/>
    <s v="1. Poids Lourds"/>
    <s v="1. Poids Lourds"/>
    <s v="Carrossage - Bras"/>
    <s v="Carrossage - Bras"/>
    <s v="Carrossage - Bras"/>
    <s v="Carrossage - Bras"/>
    <s v="Bras - Bras option - Ligne hydraulique pour filets sur cadre"/>
    <x v="118"/>
    <x v="17"/>
    <s v="Bras"/>
    <s v="Camille BONNAVE"/>
    <s v="Poids lourds"/>
    <s v="IMMB-AC-DEB-FR"/>
    <n v="23918200"/>
    <s v="Crédit bail"/>
    <s v="Oui"/>
    <n v="40840000"/>
    <s v="Capex"/>
    <s v="NA038"/>
    <s v="NEUF CAMIONS"/>
    <s v="F32C"/>
    <s v="Oui"/>
  </r>
  <r>
    <n v="105005021"/>
    <s v="1. Poids lourds"/>
    <s v="1. Poids lourds"/>
    <s v="1. Poids Lourds"/>
    <s v="1. Poids Lourds"/>
    <s v="Carrossage - Bras"/>
    <s v="Carrossage - Bras"/>
    <s v="Carrossage - Bras"/>
    <s v="Carrossage - Bras"/>
    <s v="Bras - Bras option - ligne hydraulique pour grue sur berce, avec robinet 3 voies et sécurité anti-arrachement (AR gauche ou AR droit)"/>
    <x v="118"/>
    <x v="17"/>
    <s v="Bras"/>
    <s v="Camille BONNAVE"/>
    <s v="Poids lourds"/>
    <s v="IMMB-AC-DEB-FR"/>
    <n v="23918200"/>
    <s v="Crédit bail"/>
    <s v="Oui"/>
    <n v="40840000"/>
    <s v="Capex"/>
    <s v="NA038"/>
    <s v="NEUF CAMIONS"/>
    <s v="F32C"/>
    <s v="Oui"/>
  </r>
  <r>
    <n v="105005022"/>
    <s v="1. Poids lourds"/>
    <s v="1. Poids lourds"/>
    <s v="1. Poids Lourds"/>
    <s v="1. Poids Lourds"/>
    <s v="Carrossage - Bras"/>
    <s v="Carrossage - Bras"/>
    <s v="Carrossage - Bras"/>
    <s v="Carrossage - Bras"/>
    <s v="Bras - Bras option - Ligne hydraulique supplémentaire SE bennage remorque (AR gauche ou AR droit)"/>
    <x v="118"/>
    <x v="17"/>
    <s v="Bras"/>
    <s v="Camille BONNAVE"/>
    <s v="Poids lourds"/>
    <s v="IMMB-AC-DEB-FR"/>
    <n v="23918200"/>
    <s v="Crédit bail"/>
    <s v="Oui"/>
    <n v="40840000"/>
    <s v="Capex"/>
    <s v="NA038"/>
    <s v="NEUF CAMIONS"/>
    <s v="F32C"/>
    <s v="Oui"/>
  </r>
  <r>
    <n v="105005023"/>
    <s v="1. Poids lourds"/>
    <s v="1. Poids lourds"/>
    <s v="1. Poids Lourds"/>
    <s v="1. Poids Lourds"/>
    <s v="Carrossage - Bras"/>
    <s v="Carrossage - Bras"/>
    <s v="Carrossage - Bras"/>
    <s v="Carrossage - Bras"/>
    <s v="Bras - Bras option - Porte pelle, porte balai"/>
    <x v="118"/>
    <x v="17"/>
    <s v="Bras"/>
    <s v="Camille BONNAVE"/>
    <s v="Poids lourds"/>
    <s v="IMMB-AC-DEB-FR"/>
    <n v="23918200"/>
    <s v="Crédit bail"/>
    <s v="Oui"/>
    <n v="40840000"/>
    <s v="Capex"/>
    <s v="NA038"/>
    <s v="NEUF CAMIONS"/>
    <s v="F32C"/>
    <s v="Oui"/>
  </r>
  <r>
    <n v="105005024"/>
    <s v="1. Poids lourds"/>
    <s v="1. Poids lourds"/>
    <s v="1. Poids Lourds"/>
    <s v="1. Poids Lourds"/>
    <s v="Carrossage - Bras"/>
    <s v="Carrossage - Bras"/>
    <s v="Carrossage - Bras"/>
    <s v="Carrossage - Bras"/>
    <s v="Bras - Bras option - radio commande"/>
    <x v="118"/>
    <x v="17"/>
    <s v="Bras"/>
    <s v="Camille BONNAVE"/>
    <s v="Poids lourds"/>
    <s v="IMMB-AC-DEB-FR"/>
    <n v="23918200"/>
    <s v="Crédit bail"/>
    <s v="Oui"/>
    <n v="40840000"/>
    <s v="Capex"/>
    <s v="NA038"/>
    <s v="NEUF CAMIONS"/>
    <s v="F32C"/>
    <s v="Oui"/>
  </r>
  <r>
    <n v="105005025"/>
    <s v="1. Poids lourds"/>
    <s v="1. Poids lourds"/>
    <s v="1. Poids Lourds"/>
    <s v="1. Poids Lourds"/>
    <s v="Carrossage - Bras"/>
    <s v="Carrossage - Bras"/>
    <s v="Carrossage - Bras"/>
    <s v="Carrossage - Bras"/>
    <s v="Bras - Bras option - Vérins de blocage de suspension mécanique pour porteur 6X4 "/>
    <x v="118"/>
    <x v="17"/>
    <s v="Bras"/>
    <s v="Camille BONNAVE"/>
    <s v="Poids lourds"/>
    <s v="IMMB-AC-DEB-FR"/>
    <n v="23918200"/>
    <s v="Crédit bail"/>
    <s v="Oui"/>
    <n v="40840000"/>
    <s v="Capex"/>
    <s v="NA038"/>
    <s v="NEUF CAMIONS"/>
    <s v="F32C"/>
    <s v="Oui"/>
  </r>
  <r>
    <n v="105005026"/>
    <s v="1. Poids lourds"/>
    <s v="1. Poids lourds"/>
    <s v="1. Poids Lourds"/>
    <s v="1. Poids Lourds"/>
    <s v="Carrossage - Bras"/>
    <s v="Carrossage - Bras"/>
    <s v="Carrossage - Bras"/>
    <s v="Carrossage - Bras"/>
    <s v="Bras - Bras option - verrouillage avant avancé"/>
    <x v="118"/>
    <x v="17"/>
    <s v="Bras"/>
    <s v="Camille BONNAVE"/>
    <s v="Poids lourds"/>
    <s v="IMMB-AC-DEB-FR"/>
    <n v="23918200"/>
    <s v="Crédit bail"/>
    <s v="Oui"/>
    <n v="40840000"/>
    <s v="Capex"/>
    <s v="NA038"/>
    <s v="NEUF CAMIONS"/>
    <s v="F32C"/>
    <s v="Oui"/>
  </r>
  <r>
    <n v="105005027"/>
    <s v="1. Poids lourds"/>
    <s v="1. Poids lourds"/>
    <s v="1. Poids Lourds"/>
    <s v="1. Poids Lourds"/>
    <s v="Carrossage - Bras"/>
    <s v="Carrossage - Bras"/>
    <s v="Carrossage - Bras"/>
    <s v="Carrossage - Bras"/>
    <s v="Bras - Bras option - Vitesse rapide pour manipulation de bennes vides"/>
    <x v="118"/>
    <x v="17"/>
    <s v="Bras"/>
    <s v="Camille BONNAVE"/>
    <s v="Poids lourds"/>
    <s v="IMMB-AC-DEB-FR"/>
    <n v="23918200"/>
    <s v="Crédit bail"/>
    <s v="Oui"/>
    <n v="40840000"/>
    <s v="Capex"/>
    <s v="NA038"/>
    <s v="NEUF CAMIONS"/>
    <s v="F32C"/>
    <s v="Oui"/>
  </r>
  <r>
    <n v="105006000"/>
    <s v="1. Poids lourds"/>
    <s v="1. Poids lourds"/>
    <s v="1. Poids Lourds"/>
    <s v="1. Poids Lourds"/>
    <s v="Carrossage - Grappin"/>
    <s v="Carrossage - Grappin"/>
    <s v="Carrossage - Grappin"/>
    <s v="Carrossage - Grappin"/>
    <m/>
    <x v="122"/>
    <x v="17"/>
    <s v="Grappin"/>
    <s v="Camille BONNAVE"/>
    <s v="Poids lourds"/>
    <s v="IMMB-AC-DEB-FR"/>
    <n v="23915500"/>
    <s v="Fond propre"/>
    <s v="Oui"/>
    <n v="40840000"/>
    <s v="Capex"/>
    <s v="NA034"/>
    <s v="NEUF OUTILLAGE INDUSTRIEL"/>
    <s v="F322"/>
    <s v="Oui"/>
  </r>
  <r>
    <n v="105006001"/>
    <s v="1. Poids lourds"/>
    <s v="1. Poids lourds"/>
    <s v="1. Poids Lourds"/>
    <s v="1. Poids Lourds"/>
    <s v="Carrossage - Grappin"/>
    <s v="Carrossage - Grappin"/>
    <s v="Carrossage - Grappin"/>
    <s v="Carrossage - Grappin"/>
    <s v="Grappin renforcé"/>
    <x v="122"/>
    <x v="17"/>
    <s v="Grappin"/>
    <s v="Camille BONNAVE"/>
    <s v="Poids lourds"/>
    <s v="IMMB-AC-DEB-FR"/>
    <n v="23915500"/>
    <s v="Fond propre"/>
    <s v="Oui"/>
    <n v="40840000"/>
    <s v="Capex"/>
    <s v="NA034"/>
    <s v="NEUF OUTILLAGE INDUSTRIEL"/>
    <s v="F322"/>
    <s v="Oui"/>
  </r>
  <r>
    <n v="105008001"/>
    <s v="1. Poids lourds"/>
    <s v="1. Poids lourds"/>
    <s v="1. Poids Lourds"/>
    <s v="1. Poids Lourds"/>
    <s v="Carrossage - Grue"/>
    <s v="Carrossage - Grue"/>
    <s v="Carrossage - Grue"/>
    <s v="Carrossage - Grue"/>
    <s v="Grue sur camion "/>
    <x v="123"/>
    <x v="17"/>
    <s v="Grue"/>
    <s v="Camille BONNAVE"/>
    <s v="Poids lourds"/>
    <s v="IMMB-AC-DEB-FR"/>
    <n v="23918200"/>
    <s v="Crédit bail"/>
    <s v="Oui"/>
    <n v="40840000"/>
    <s v="Capex"/>
    <s v="NA038"/>
    <s v="NEUF CAMIONS"/>
    <s v="F32C"/>
    <s v="Oui"/>
  </r>
  <r>
    <n v="105009001"/>
    <s v="1. Poids lourds"/>
    <s v="1. Poids lourds"/>
    <s v="1. Poids Lourds"/>
    <s v="1. Poids Lourds"/>
    <s v="Carrossage - Grue PL"/>
    <s v="Carrossage - Grue PL"/>
    <s v="Carrossage - Grue Pl"/>
    <s v="Carrossage - Grue Pl"/>
    <s v="Grue - collecte PAV"/>
    <x v="124"/>
    <x v="17"/>
    <s v="Grue Pl"/>
    <s v="Camille BONNAVE"/>
    <s v="Poids lourds"/>
    <s v="IMMB-AC-DEB-FR"/>
    <n v="23918200"/>
    <s v="Crédit bail"/>
    <s v="Oui"/>
    <n v="40840000"/>
    <s v="Capex"/>
    <s v="NA038"/>
    <s v="NEUF CAMIONS"/>
    <s v="F32C"/>
    <s v="Oui"/>
  </r>
  <r>
    <n v="105009002"/>
    <s v="1. Poids lourds"/>
    <s v="1. Poids lourds"/>
    <s v="1. Poids Lourds"/>
    <s v="1. Poids Lourds"/>
    <s v="Carrossage - Grue PL"/>
    <s v="Carrossage - Grue PL"/>
    <s v="Carrossage - Grue Pl"/>
    <s v="Carrossage - Grue Pl"/>
    <s v="Grue - ferraille"/>
    <x v="124"/>
    <x v="17"/>
    <s v="Grue Pl"/>
    <s v="Camille BONNAVE"/>
    <s v="Poids lourds"/>
    <s v="IMMB-AC-DEB-FR"/>
    <n v="23918200"/>
    <s v="Crédit bail"/>
    <s v="Oui"/>
    <n v="40840000"/>
    <s v="Capex"/>
    <s v="NA038"/>
    <s v="NEUF CAMIONS"/>
    <s v="F32C"/>
    <s v="Oui"/>
  </r>
  <r>
    <n v="105009003"/>
    <s v="1. Poids lourds"/>
    <s v="1. Poids lourds"/>
    <s v="1. Poids Lourds"/>
    <s v="1. Poids Lourds"/>
    <s v="Carrossage - Grue PL"/>
    <s v="Carrossage - Grue PL"/>
    <s v="Carrossage - Grue Pl"/>
    <s v="Carrossage - Grue Pl"/>
    <s v="Grue - Grue option - 3me fonction hydrau. Pour fonctionnement pince SNN"/>
    <x v="124"/>
    <x v="17"/>
    <s v="Grue Pl"/>
    <s v="Camille BONNAVE"/>
    <s v="Poids lourds"/>
    <s v="IMMB-AC-DEB-FR"/>
    <n v="23918200"/>
    <s v="Crédit bail"/>
    <s v="Oui"/>
    <n v="40840000"/>
    <s v="Capex"/>
    <s v="NA038"/>
    <s v="NEUF CAMIONS"/>
    <s v="F32C"/>
    <s v="Oui"/>
  </r>
  <r>
    <n v="105009004"/>
    <s v="1. Poids lourds"/>
    <s v="1. Poids lourds"/>
    <s v="1. Poids Lourds"/>
    <s v="1. Poids Lourds"/>
    <s v="Carrossage - Grue PL"/>
    <s v="Carrossage - Grue PL"/>
    <s v="Carrossage - Grue Pl"/>
    <s v="Carrossage - Grue Pl"/>
    <s v="Grue - Grue option - appareil de vidage champignon "/>
    <x v="124"/>
    <x v="17"/>
    <s v="Grue Pl"/>
    <s v="Camille BONNAVE"/>
    <s v="Poids lourds"/>
    <s v="IMMB-AC-DEB-FR"/>
    <n v="23918200"/>
    <s v="Crédit bail"/>
    <s v="Oui"/>
    <n v="40840000"/>
    <s v="Capex"/>
    <s v="NA038"/>
    <s v="NEUF CAMIONS"/>
    <s v="F32C"/>
    <s v="Oui"/>
  </r>
  <r>
    <n v="105009005"/>
    <s v="1. Poids lourds"/>
    <s v="1. Poids lourds"/>
    <s v="1. Poids Lourds"/>
    <s v="1. Poids Lourds"/>
    <s v="Carrossage - Grue PL"/>
    <s v="Carrossage - Grue PL"/>
    <s v="Carrossage - Grue Pl"/>
    <s v="Carrossage - Grue Pl"/>
    <s v="Grue - Grue option - Appareil de vidage champignon + crochet PZC250PR"/>
    <x v="124"/>
    <x v="17"/>
    <s v="Grue Pl"/>
    <s v="Camille BONNAVE"/>
    <s v="Poids lourds"/>
    <s v="IMMB-AC-DEB-FR"/>
    <n v="23918200"/>
    <s v="Crédit bail"/>
    <s v="Oui"/>
    <n v="40840000"/>
    <s v="Capex"/>
    <s v="NA038"/>
    <s v="NEUF CAMIONS"/>
    <s v="F32C"/>
    <s v="Oui"/>
  </r>
  <r>
    <n v="105009006"/>
    <s v="1. Poids lourds"/>
    <s v="1. Poids lourds"/>
    <s v="1. Poids Lourds"/>
    <s v="1. Poids Lourds"/>
    <s v="Carrossage - Grue PL"/>
    <s v="Carrossage - Grue PL"/>
    <s v="Carrossage - Grue Pl"/>
    <s v="Carrossage - Grue Pl"/>
    <s v="Grue - Grue option - crochet hydraulique (+rotator+chape, spécifique Big bag)"/>
    <x v="124"/>
    <x v="17"/>
    <s v="Grue Pl"/>
    <s v="Camille BONNAVE"/>
    <s v="Poids lourds"/>
    <s v="IMMB-AC-DEB-FR"/>
    <n v="23918200"/>
    <s v="Crédit bail"/>
    <s v="Oui"/>
    <n v="40840000"/>
    <s v="Capex"/>
    <s v="NA038"/>
    <s v="NEUF CAMIONS"/>
    <s v="F32C"/>
    <s v="Oui"/>
  </r>
  <r>
    <n v="105009007"/>
    <s v="1. Poids lourds"/>
    <s v="1. Poids lourds"/>
    <s v="1. Poids Lourds"/>
    <s v="1. Poids Lourds"/>
    <s v="Carrossage - Grue PL"/>
    <s v="Carrossage - Grue PL"/>
    <s v="Carrossage - Grue Pl"/>
    <s v="Carrossage - Grue Pl"/>
    <s v="Grue - Grue option - crochet hydraulique PZCH+Rotator+chape+ platine"/>
    <x v="124"/>
    <x v="17"/>
    <s v="Grue Pl"/>
    <s v="Camille BONNAVE"/>
    <s v="Poids lourds"/>
    <s v="IMMB-AC-DEB-FR"/>
    <n v="23918200"/>
    <s v="Crédit bail"/>
    <s v="Oui"/>
    <n v="40840000"/>
    <s v="Capex"/>
    <s v="NA038"/>
    <s v="NEUF CAMIONS"/>
    <s v="F32C"/>
    <s v="Oui"/>
  </r>
  <r>
    <n v="127001000"/>
    <s v="1. Machine production plastique"/>
    <s v="1. Machine production plastique"/>
    <s v="1. Machine Production Plastique"/>
    <s v="1. Machine Production Plastique"/>
    <s v="Broyeur plastique - Achat equipement"/>
    <s v="Broyeur plastique - Achat equipement"/>
    <s v="Broyeur Plastique - Achat Equipement"/>
    <s v="Broyeur Plastique - Achat Equipement"/>
    <m/>
    <x v="125"/>
    <x v="27"/>
    <s v="Broyeur Plastique - Achat Equipement"/>
    <s v="Baptiste ROYER"/>
    <m/>
    <s v="IMMB-AC-DEB-FR"/>
    <n v="23915400"/>
    <s v="Fond propre"/>
    <s v="Parfois"/>
    <n v="40840000"/>
    <s v="Capex"/>
    <s v="NA032"/>
    <s v="NEUF BROYEURS"/>
    <s v="F322"/>
    <s v="Oui"/>
  </r>
  <r>
    <n v="123001001"/>
    <s v="1. Filet anti envol "/>
    <s v="1. Filet anti envol "/>
    <s v="1. Filet Anti Envol "/>
    <s v="1. Filet Anti Envol"/>
    <s v="Filet anti envol"/>
    <s v="Filet anti envol"/>
    <s v="Filet Anti Envol"/>
    <s v="Filet Anti Envol"/>
    <s v="Câble de brochage"/>
    <x v="126"/>
    <x v="28"/>
    <s v="Filet Anti Envol"/>
    <s v="Camille BONNAVE"/>
    <m/>
    <s v="NORB-AC-DEB-FR"/>
    <n v="60630030"/>
    <s v="Fond propre"/>
    <s v="Non"/>
    <n v="40810000"/>
    <s v="Opex "/>
    <m/>
    <m/>
    <m/>
    <s v="Oui"/>
  </r>
  <r>
    <n v="243001000"/>
    <s v="2. Cadeaux clients"/>
    <s v="2. Cadeaux clients"/>
    <s v="2. Cadeaux Clients"/>
    <s v="2. Cadeaux Clients"/>
    <s v="Cadeaux clients "/>
    <s v="Cadeaux clients "/>
    <s v="Cadeaux Clients "/>
    <s v="Cadeaux Clients"/>
    <m/>
    <x v="127"/>
    <x v="29"/>
    <s v="Cadeaux Clients"/>
    <s v="Jessica COHEN"/>
    <m/>
    <s v="NORS-AC-ENC-FR"/>
    <n v="62381000"/>
    <s v="Fond propre"/>
    <s v="Non"/>
    <n v="40810000"/>
    <s v="Opex "/>
    <m/>
    <m/>
    <m/>
    <s v="Oui"/>
  </r>
  <r>
    <n v="113006001"/>
    <s v="1. Contenants"/>
    <s v="1. Contenants"/>
    <s v="1. Contenants"/>
    <s v="1. Contenants"/>
    <s v="Caisses palettes"/>
    <s v="Caisses palettes"/>
    <s v="Caisses Palettes"/>
    <s v="Caisses Palettes"/>
    <s v="Caisse palette 600L recyclée"/>
    <x v="128"/>
    <x v="15"/>
    <s v="Caisses Palettes"/>
    <s v="Camille BONNAVE"/>
    <m/>
    <s v="IMMB-AC-DEB-FR"/>
    <n v="23915400"/>
    <s v="Fond propre"/>
    <s v="Non"/>
    <n v="40840000"/>
    <s v="Capex"/>
    <s v="NA027"/>
    <s v="NEUF CAISSES GRILLAGEES / PALETTES"/>
    <s v="F322"/>
    <s v="Oui"/>
  </r>
  <r>
    <n v="113006002"/>
    <s v="1. Contenants"/>
    <s v="1. Contenants"/>
    <s v="1. Contenants"/>
    <s v="1. Contenants"/>
    <s v="Caisses palettes"/>
    <s v="Caisses palettes"/>
    <s v="Caisses Palettes"/>
    <s v="Caisses Palettes"/>
    <s v="Caisse palette 600L vierge"/>
    <x v="128"/>
    <x v="15"/>
    <s v="Caisses Palettes"/>
    <s v="Camille BONNAVE"/>
    <m/>
    <s v="IMMB-AC-DEB-FR"/>
    <n v="23915400"/>
    <s v="Fond propre"/>
    <s v="Non"/>
    <n v="40840000"/>
    <s v="Capex"/>
    <s v="NA027"/>
    <s v="NEUF CAISSES GRILLAGEES / PALETTES"/>
    <s v="F322"/>
    <s v="Oui"/>
  </r>
  <r>
    <n v="113006003"/>
    <s v="1. Contenants"/>
    <s v="1. Contenants"/>
    <s v="1. Contenants"/>
    <s v="1. Contenants"/>
    <s v="Caisses palettes"/>
    <s v="Caisses palettes"/>
    <s v="Caisses Palettes"/>
    <s v="Caisses Palettes"/>
    <s v="Caisse palette ajourée 610L"/>
    <x v="128"/>
    <x v="15"/>
    <s v="Caisses Palettes"/>
    <s v="Camille BONNAVE"/>
    <m/>
    <s v="IMMB-AC-DEB-FR"/>
    <n v="23915400"/>
    <s v="Fond propre"/>
    <s v="Non"/>
    <n v="40840000"/>
    <s v="Capex"/>
    <s v="NA027"/>
    <s v="NEUF CAISSES GRILLAGEES / PALETTES"/>
    <s v="F322"/>
    <s v="Oui"/>
  </r>
  <r>
    <n v="113006004"/>
    <s v="1. Contenants"/>
    <s v="1. Contenants"/>
    <s v="1. Contenants"/>
    <s v="1. Contenants"/>
    <s v="Caisses palettes"/>
    <s v="Caisses palettes"/>
    <s v="Caisses Palettes"/>
    <s v="Caisses Palettes"/>
    <s v="Caisse palette bigbox 480L"/>
    <x v="128"/>
    <x v="15"/>
    <s v="Caisses Palettes"/>
    <s v="Camille BONNAVE"/>
    <m/>
    <s v="IMMB-AC-DEB-FR"/>
    <n v="23915400"/>
    <s v="Fond propre"/>
    <s v="Non"/>
    <n v="40840000"/>
    <s v="Capex"/>
    <s v="NA027"/>
    <s v="NEUF CAISSES GRILLAGEES / PALETTES"/>
    <s v="F322"/>
    <s v="Oui"/>
  </r>
  <r>
    <n v="114007000"/>
    <s v="1. Contenants "/>
    <s v="1. Contenants "/>
    <s v="1. Contenants "/>
    <s v="1. Contenants"/>
    <s v="Caisses rigides "/>
    <s v="Caisses rigides "/>
    <s v="Caisses Rigides "/>
    <s v="Caisses Rigides"/>
    <m/>
    <x v="129"/>
    <x v="15"/>
    <s v="Caisses Rigides"/>
    <s v="Camille BONNAVE"/>
    <m/>
    <s v="NORB-AC-DEB-FR"/>
    <n v="60610070"/>
    <s v="Fond propre"/>
    <s v="Non"/>
    <n v="40810000"/>
    <s v="Opex "/>
    <m/>
    <m/>
    <m/>
    <s v="Oui"/>
  </r>
  <r>
    <n v="113007001"/>
    <s v="1. Contenants"/>
    <s v="1. Contenants"/>
    <s v="1. Contenants"/>
    <s v="1. Contenants"/>
    <s v="Caisses rigides"/>
    <s v="Caisses rigides"/>
    <s v="Caisses Rigides"/>
    <s v="Caisses Rigides"/>
    <s v="caisse rigide - options - ADR (plaques orange, 2 cales de roue, extincteur supplémentaire)"/>
    <x v="130"/>
    <x v="15"/>
    <s v="Caisses Rigides"/>
    <s v="Camille BONNAVE"/>
    <m/>
    <s v="NORB-AC-DEB-FR"/>
    <n v="60610070"/>
    <s v="Fond propre"/>
    <s v="Non"/>
    <n v="40810000"/>
    <s v="Opex "/>
    <m/>
    <m/>
    <m/>
    <s v="Oui"/>
  </r>
  <r>
    <n v="113004001"/>
    <s v="1. Contenants"/>
    <s v="1. Contenants"/>
    <s v="1. Contenants"/>
    <s v="1. Contenants"/>
    <s v="Caisses grillagées"/>
    <s v="Caisses grillagees"/>
    <s v="Caisses Grillagees"/>
    <s v="Caisses Grillagees"/>
    <s v="CAISSES GRILLAGÉES 0,85M3"/>
    <x v="131"/>
    <x v="15"/>
    <s v="Caisses Grillagees"/>
    <s v="Camille BONNAVE"/>
    <m/>
    <s v="IMMB-AC-DEB-FR"/>
    <n v="23915400"/>
    <s v="Fond propre"/>
    <s v="Non"/>
    <n v="40840000"/>
    <s v="Capex"/>
    <s v="NA027"/>
    <s v="NEUF CAISSES GRILLAGEES / PALETTES"/>
    <s v="F322"/>
    <s v="Oui"/>
  </r>
  <r>
    <n v="113004002"/>
    <s v="1. Contenants"/>
    <s v="1. Contenants"/>
    <s v="1. Contenants"/>
    <s v="1. Contenants"/>
    <s v="Caisses grillagées"/>
    <s v="Caisses grillagees"/>
    <s v="Caisses Grillagees"/>
    <s v="Caisses Grillagees"/>
    <s v="CAISSES GRILLAGÉES 1,1M3"/>
    <x v="131"/>
    <x v="15"/>
    <s v="Caisses Grillagees"/>
    <s v="Camille BONNAVE"/>
    <m/>
    <s v="IMMB-AC-DEB-FR"/>
    <n v="23915400"/>
    <s v="Fond propre"/>
    <s v="Non"/>
    <n v="40840000"/>
    <s v="Capex"/>
    <s v="NA027"/>
    <s v="NEUF CAISSES GRILLAGEES / PALETTES"/>
    <s v="F322"/>
    <s v="Oui"/>
  </r>
  <r>
    <n v="113004003"/>
    <s v="1. Contenants"/>
    <s v="1. Contenants"/>
    <s v="1. Contenants"/>
    <s v="1. Contenants"/>
    <s v="Caisses grillagées"/>
    <s v="Caisses grillagees"/>
    <s v="Caisses Grillagees"/>
    <s v="Caisses Grillagees"/>
    <s v="CAISSES GRILLAGÉES 1,3M3"/>
    <x v="131"/>
    <x v="15"/>
    <s v="Caisses Grillagees"/>
    <s v="Camille BONNAVE"/>
    <m/>
    <s v="IMMB-AC-DEB-FR"/>
    <n v="23915400"/>
    <s v="Fond propre"/>
    <s v="Non"/>
    <n v="40840000"/>
    <s v="Capex"/>
    <s v="NA027"/>
    <s v="NEUF CAISSES GRILLAGEES / PALETTES"/>
    <s v="F322"/>
    <s v="Oui"/>
  </r>
  <r>
    <n v="113004004"/>
    <s v="1. Contenants"/>
    <s v="1. Contenants"/>
    <s v="1. Contenants"/>
    <s v="1. Contenants"/>
    <s v="Caisses grillagées"/>
    <s v="Caisses grillagees"/>
    <s v="Caisses Grillagees"/>
    <s v="Caisses Grillagees"/>
    <s v="CAISSES GRILLAGÉES 1,5M3"/>
    <x v="131"/>
    <x v="15"/>
    <s v="Caisses Grillagees"/>
    <s v="Camille BONNAVE"/>
    <m/>
    <s v="IMMB-AC-DEB-FR"/>
    <n v="23915400"/>
    <s v="Fond propre"/>
    <s v="Non"/>
    <n v="40840000"/>
    <s v="Capex"/>
    <s v="NA027"/>
    <s v="NEUF CAISSES GRILLAGEES / PALETTES"/>
    <s v="F322"/>
    <s v="Oui"/>
  </r>
  <r>
    <n v="113004005"/>
    <s v="1. Contenants"/>
    <s v="1. Contenants"/>
    <s v="1. Contenants"/>
    <s v="1. Contenants"/>
    <s v="Caisses grillagées"/>
    <s v="Caisses grillagees"/>
    <s v="Caisses Grillagees"/>
    <s v="Caisses Grillagees"/>
    <s v="CAISSES GRILLAGÉES 1M3"/>
    <x v="131"/>
    <x v="15"/>
    <s v="Caisses Grillagees"/>
    <s v="Camille BONNAVE"/>
    <m/>
    <s v="IMMB-AC-DEB-FR"/>
    <n v="23915400"/>
    <s v="Fond propre"/>
    <s v="Non"/>
    <n v="40840000"/>
    <s v="Capex"/>
    <s v="NA027"/>
    <s v="NEUF CAISSES GRILLAGEES / PALETTES"/>
    <s v="F322"/>
    <s v="Oui"/>
  </r>
  <r>
    <n v="113004006"/>
    <s v="1. Contenants"/>
    <s v="1. Contenants"/>
    <s v="1. Contenants"/>
    <s v="1. Contenants"/>
    <s v="Caisses grillagées"/>
    <s v="Caisses grillagees"/>
    <s v="Caisses Grillagees"/>
    <s v="Caisses Grillagees"/>
    <s v="CAISSES GRILLAGÉES 2M3"/>
    <x v="131"/>
    <x v="15"/>
    <s v="Caisses Grillagees"/>
    <s v="Camille BONNAVE"/>
    <m/>
    <s v="IMMB-AC-DEB-FR"/>
    <n v="23915400"/>
    <s v="Fond propre"/>
    <s v="Non"/>
    <n v="40840000"/>
    <s v="Capex"/>
    <s v="NA027"/>
    <s v="NEUF CAISSES GRILLAGEES / PALETTES"/>
    <s v="F322"/>
    <s v="Oui"/>
  </r>
  <r>
    <n v="113009001"/>
    <s v="1. Contenants"/>
    <s v="1. Contenants"/>
    <s v="1. Contenants"/>
    <s v="1. Contenants"/>
    <s v="Caissons compacteurs"/>
    <s v="Caissons compacteurs"/>
    <s v="Caissons Compacteurs"/>
    <s v="Caissons Compacteurs"/>
    <s v="CAISSON À COMPACTION 20m3"/>
    <x v="132"/>
    <x v="15"/>
    <s v="Caissons Compacteurs"/>
    <s v="Camille BONNAVE"/>
    <m/>
    <s v="IMMB-AC-DEB-FR"/>
    <n v="23915400"/>
    <s v="Crédit bail"/>
    <s v="Parfois"/>
    <n v="40840000"/>
    <s v="Capex"/>
    <s v="NA028"/>
    <s v="NEUF COMPACTEURS POSTES FIXES"/>
    <s v="F32C"/>
    <s v="Oui"/>
  </r>
  <r>
    <n v="113009002"/>
    <s v="1. Contenants"/>
    <s v="1. Contenants"/>
    <s v="1. Contenants"/>
    <s v="1. Contenants"/>
    <s v="Caissons compacteurs"/>
    <s v="Caissons compacteurs"/>
    <s v="Caissons Compacteurs"/>
    <s v="Caissons Compacteurs"/>
    <s v="CAISSON À COMPACTION 20m3 CLOISON"/>
    <x v="132"/>
    <x v="15"/>
    <s v="Caissons Compacteurs"/>
    <s v="Camille BONNAVE"/>
    <m/>
    <s v="IMMB-AC-DEB-FR"/>
    <n v="23915400"/>
    <s v="Crédit bail"/>
    <s v="Parfois"/>
    <n v="40840000"/>
    <s v="Capex"/>
    <s v="NA028"/>
    <s v="NEUF COMPACTEURS POSTES FIXES"/>
    <s v="F32C"/>
    <s v="Oui"/>
  </r>
  <r>
    <n v="113009003"/>
    <s v="1. Contenants"/>
    <s v="1. Contenants"/>
    <s v="1. Contenants"/>
    <s v="1. Contenants"/>
    <s v="Caissons compacteurs"/>
    <s v="Caissons compacteurs"/>
    <s v="Caissons Compacteurs"/>
    <s v="Caissons Compacteurs"/>
    <s v="CAISSON À COMPACTION 25m3"/>
    <x v="132"/>
    <x v="15"/>
    <s v="Caissons Compacteurs"/>
    <s v="Camille BONNAVE"/>
    <m/>
    <s v="IMMB-AC-DEB-FR"/>
    <n v="23915400"/>
    <s v="Crédit bail"/>
    <s v="Parfois"/>
    <n v="40840000"/>
    <s v="Capex"/>
    <s v="NA028"/>
    <s v="NEUF COMPACTEURS POSTES FIXES"/>
    <s v="F32C"/>
    <s v="Oui"/>
  </r>
  <r>
    <n v="113009004"/>
    <s v="1. Contenants"/>
    <s v="1. Contenants"/>
    <s v="1. Contenants"/>
    <s v="1. Contenants"/>
    <s v="Caissons compacteurs"/>
    <s v="Caissons compacteurs"/>
    <s v="Caissons Compacteurs"/>
    <s v="Caissons Compacteurs"/>
    <s v="CAISSON À COMPACTION 25m3 CLOISON"/>
    <x v="132"/>
    <x v="15"/>
    <s v="Caissons Compacteurs"/>
    <s v="Camille BONNAVE"/>
    <m/>
    <s v="IMMB-AC-DEB-FR"/>
    <n v="23915400"/>
    <s v="Crédit bail"/>
    <s v="Parfois"/>
    <n v="40840000"/>
    <s v="Capex"/>
    <s v="NA028"/>
    <s v="NEUF COMPACTEURS POSTES FIXES"/>
    <s v="F32C"/>
    <s v="Oui"/>
  </r>
  <r>
    <n v="113009005"/>
    <s v="1. Contenants"/>
    <s v="1. Contenants"/>
    <s v="1. Contenants"/>
    <s v="1. Contenants"/>
    <s v="Caissons compacteurs"/>
    <s v="Caissons compacteurs"/>
    <s v="Caissons Compacteurs"/>
    <s v="Caissons Compacteurs"/>
    <s v="CAISSON À COMPACTION 30m3"/>
    <x v="132"/>
    <x v="15"/>
    <s v="Caissons Compacteurs"/>
    <s v="Camille BONNAVE"/>
    <m/>
    <s v="IMMB-AC-DEB-FR"/>
    <n v="23915400"/>
    <s v="Crédit bail"/>
    <s v="Parfois"/>
    <n v="40840000"/>
    <s v="Capex"/>
    <s v="NA028"/>
    <s v="NEUF COMPACTEURS POSTES FIXES"/>
    <s v="F32C"/>
    <s v="Oui"/>
  </r>
  <r>
    <n v="113009006"/>
    <s v="1. Contenants"/>
    <s v="1. Contenants"/>
    <s v="1. Contenants"/>
    <s v="1. Contenants"/>
    <s v="Caissons compacteurs"/>
    <s v="Caissons compacteurs"/>
    <s v="Caissons Compacteurs"/>
    <s v="Caissons Compacteurs"/>
    <s v="CAISSON À COMPACTION 30m3 CLOISON"/>
    <x v="132"/>
    <x v="15"/>
    <s v="Caissons Compacteurs"/>
    <s v="Camille BONNAVE"/>
    <m/>
    <s v="IMMB-AC-DEB-FR"/>
    <n v="23915400"/>
    <s v="Crédit bail"/>
    <s v="Parfois"/>
    <n v="40840000"/>
    <s v="Capex"/>
    <s v="NA028"/>
    <s v="NEUF COMPACTEURS POSTES FIXES"/>
    <s v="F32C"/>
    <s v="Oui"/>
  </r>
  <r>
    <n v="113009007"/>
    <s v="1. Contenants"/>
    <s v="1. Contenants"/>
    <s v="1. Contenants"/>
    <s v="1. Contenants"/>
    <s v="Caissons compacteurs"/>
    <s v="Caissons compacteurs"/>
    <s v="Caissons Compacteurs"/>
    <s v="Caissons Compacteurs"/>
    <s v="CAISSON À COMPACTION 35m3"/>
    <x v="132"/>
    <x v="15"/>
    <s v="Caissons Compacteurs"/>
    <s v="Camille BONNAVE"/>
    <m/>
    <s v="IMMB-AC-DEB-FR"/>
    <n v="23915400"/>
    <s v="Crédit bail"/>
    <s v="Parfois"/>
    <n v="40840000"/>
    <s v="Capex"/>
    <s v="NA028"/>
    <s v="NEUF COMPACTEURS POSTES FIXES"/>
    <s v="F32C"/>
    <s v="Oui"/>
  </r>
  <r>
    <n v="113009008"/>
    <s v="1. Contenants"/>
    <s v="1. Contenants"/>
    <s v="1. Contenants"/>
    <s v="1. Contenants"/>
    <s v="Caissons compacteurs"/>
    <s v="Caissons compacteurs"/>
    <s v="Caissons Compacteurs"/>
    <s v="Caissons Compacteurs"/>
    <s v="CAISSON À COMPACTION 35m3 CLOISON"/>
    <x v="132"/>
    <x v="15"/>
    <s v="Caissons Compacteurs"/>
    <s v="Camille BONNAVE"/>
    <m/>
    <s v="IMMB-AC-DEB-FR"/>
    <n v="23915400"/>
    <s v="Crédit bail"/>
    <s v="Parfois"/>
    <n v="40840000"/>
    <s v="Capex"/>
    <s v="NA028"/>
    <s v="NEUF COMPACTEURS POSTES FIXES"/>
    <s v="F32C"/>
    <s v="Oui"/>
  </r>
  <r>
    <n v="113009009"/>
    <s v="1. Contenants"/>
    <s v="1. Contenants"/>
    <s v="1. Contenants"/>
    <s v="1. Contenants"/>
    <s v="Caissons compacteurs"/>
    <s v="Caissons compacteurs"/>
    <s v="Caissons Compacteurs"/>
    <s v="Caissons Compacteurs"/>
    <s v="CAISSON À COMPACTION RENFORCÉE 20m3"/>
    <x v="132"/>
    <x v="15"/>
    <s v="Caissons Compacteurs"/>
    <s v="Camille BONNAVE"/>
    <m/>
    <s v="IMMB-AC-DEB-FR"/>
    <n v="23915400"/>
    <s v="Crédit bail"/>
    <s v="Parfois"/>
    <n v="40840000"/>
    <s v="Capex"/>
    <s v="NA028"/>
    <s v="NEUF COMPACTEURS POSTES FIXES"/>
    <s v="F32C"/>
    <s v="Oui"/>
  </r>
  <r>
    <n v="113016001"/>
    <s v="1. Contenants"/>
    <s v="1. Contenants"/>
    <s v="1. Contenants"/>
    <s v="1. Contenants"/>
    <s v="Maintenance immobilisée - Caissons compacteurs"/>
    <s v="Maintenance immobilisee - Caissons compacteurs"/>
    <s v="Maintenance Immobilisee - Caissons Compacteurs"/>
    <s v="Maintenance Immobilisee - Caissons Compacteurs"/>
    <s v="Caissons compacteurs - Maintenance immobilisé"/>
    <x v="133"/>
    <x v="15"/>
    <s v="Maintenance Immobilisee - Caissons Compacteurs"/>
    <s v="Sébastien HUART"/>
    <s v="Maintenance"/>
    <s v="IMMB-AC-DEB-FR"/>
    <n v="23915400"/>
    <s v="Fond propre"/>
    <s v="Parfois"/>
    <n v="40840000"/>
    <s v="Capex"/>
    <s v="UA028"/>
    <s v="OCCASION COMPACTEURS POSTES FIXES"/>
    <s v="F322"/>
    <s v="Oui"/>
  </r>
  <r>
    <n v="113009010"/>
    <s v="1. Contenants"/>
    <s v="1. Contenants"/>
    <s v="1. Contenants"/>
    <s v="1. Contenants"/>
    <s v="Caissons compacteurs"/>
    <s v="Caissons compacteurs"/>
    <s v="Caissons Compacteurs"/>
    <s v="Caissons Compacteurs"/>
    <s v="CAISSON À COMPACTION RENFORCÉE 25m3"/>
    <x v="132"/>
    <x v="15"/>
    <s v="Caissons Compacteurs"/>
    <s v="Camille BONNAVE"/>
    <m/>
    <s v="IMMB-AC-DEB-FR"/>
    <n v="23915400"/>
    <s v="Crédit bail"/>
    <s v="Parfois"/>
    <n v="40840000"/>
    <s v="Capex"/>
    <s v="NA028"/>
    <s v="NEUF COMPACTEURS POSTES FIXES"/>
    <s v="F32C"/>
    <s v="Oui"/>
  </r>
  <r>
    <n v="113009011"/>
    <s v="1. Contenants"/>
    <s v="1. Contenants"/>
    <s v="1. Contenants"/>
    <s v="1. Contenants"/>
    <s v="Caissons compacteurs"/>
    <s v="Caissons compacteurs"/>
    <s v="Caissons Compacteurs"/>
    <s v="Caissons Compacteurs"/>
    <s v="CAISSON À COMPACTION RENFORCÉE 30m3"/>
    <x v="132"/>
    <x v="15"/>
    <s v="Caissons Compacteurs"/>
    <s v="Camille BONNAVE"/>
    <m/>
    <s v="IMMB-AC-DEB-FR"/>
    <n v="23915400"/>
    <s v="Crédit bail"/>
    <s v="Parfois"/>
    <n v="40840000"/>
    <s v="Capex"/>
    <s v="NA028"/>
    <s v="NEUF COMPACTEURS POSTES FIXES"/>
    <s v="F32C"/>
    <s v="Oui"/>
  </r>
  <r>
    <n v="113009012"/>
    <s v="1. Contenants"/>
    <s v="1. Contenants"/>
    <s v="1. Contenants"/>
    <s v="1. Contenants"/>
    <s v="Caissons compacteurs"/>
    <s v="Caissons compacteurs"/>
    <s v="Caissons Compacteurs"/>
    <s v="Caissons Compacteurs"/>
    <s v="CAISSON À COMPACTION RENFORCÉE 35m3"/>
    <x v="132"/>
    <x v="15"/>
    <s v="Caissons Compacteurs"/>
    <s v="Camille BONNAVE"/>
    <m/>
    <s v="IMMB-AC-DEB-FR"/>
    <n v="23915400"/>
    <s v="Crédit bail"/>
    <s v="Parfois"/>
    <n v="40840000"/>
    <s v="Capex"/>
    <s v="NA028"/>
    <s v="NEUF COMPACTEURS POSTES FIXES"/>
    <s v="F32C"/>
    <s v="Oui"/>
  </r>
  <r>
    <n v="113008001"/>
    <s v="1. Contenants"/>
    <s v="1. Contenants"/>
    <s v="1. Contenants"/>
    <s v="1. Contenants"/>
    <s v="Caisson maritime"/>
    <s v="Caisson maritime"/>
    <s v="Caisson Maritime"/>
    <s v="Caisson Maritime"/>
    <s v="Caisson Maritime 20 pieds"/>
    <x v="134"/>
    <x v="15"/>
    <s v="Caisson Maritime"/>
    <s v="Camille BONNAVE"/>
    <m/>
    <s v="IMMB-AC-DEB-FR"/>
    <n v="23915400"/>
    <s v="Crédit bail"/>
    <s v="Parfois"/>
    <n v="40840000"/>
    <s v="Capex"/>
    <s v="NA033"/>
    <s v="NEUF MATERIEL INDUSTRIEL"/>
    <s v="F32C"/>
    <s v="Oui"/>
  </r>
  <r>
    <n v="113008002"/>
    <s v="1. Contenants"/>
    <s v="1. Contenants"/>
    <s v="1. Contenants"/>
    <s v="1. Contenants"/>
    <s v="Caisson maritime"/>
    <s v="Caisson maritime"/>
    <s v="Caisson Maritime"/>
    <s v="Caisson Maritime"/>
    <s v="Caisson Maritime 40 pieds"/>
    <x v="134"/>
    <x v="15"/>
    <s v="Caisson Maritime"/>
    <s v="Camille BONNAVE"/>
    <m/>
    <s v="IMMB-AC-DEB-FR"/>
    <n v="23915400"/>
    <s v="Crédit bail"/>
    <s v="Parfois"/>
    <n v="40840000"/>
    <s v="Capex"/>
    <s v="NA033"/>
    <s v="NEUF MATERIEL INDUSTRIEL"/>
    <s v="F32C"/>
    <s v="Oui"/>
  </r>
  <r>
    <n v="132001011"/>
    <s v="1. Produits chimiques"/>
    <s v="1. Produits chimiques"/>
    <s v="1. Produits Chimiques"/>
    <s v="1. Produits Chimiques"/>
    <s v="Réactifs - Produits chimiques"/>
    <s v="Reactifs - Produits chimiques"/>
    <s v="Reactifs - Produits Chimiques"/>
    <s v="Reactifs - Produits Chimiques"/>
    <s v="Carbonate de soude en sac"/>
    <x v="94"/>
    <x v="19"/>
    <s v="Reactifs - Produits Chimiques"/>
    <s v="Jennifer LALLEMENT"/>
    <s v="Produit chimique"/>
    <s v="NORB-AC-DEB-FR"/>
    <n v="60270000"/>
    <s v="Fond propre"/>
    <s v="Non"/>
    <n v="40810000"/>
    <s v="Opex "/>
    <m/>
    <m/>
    <m/>
    <s v="Oui"/>
  </r>
  <r>
    <n v="105009008"/>
    <s v="1. Poids lourds"/>
    <s v="1. Poids lourds"/>
    <s v="1. Poids Lourds"/>
    <s v="1. Poids Lourds"/>
    <s v="Carrossage - Grue PL"/>
    <s v="Carrossage - Grue PL"/>
    <s v="Carrossage - Grue Pl"/>
    <s v="Carrossage - Grue Pl"/>
    <s v="Grue - Grue option - crochet manuel pour bornes à anneaux"/>
    <x v="124"/>
    <x v="17"/>
    <s v="Grue Pl"/>
    <s v="Camille BONNAVE"/>
    <s v="Poids lourds"/>
    <s v="IMMB-AC-DEB-FR"/>
    <n v="23918200"/>
    <s v="Crédit bail"/>
    <s v="Oui"/>
    <n v="40840000"/>
    <s v="Capex"/>
    <s v="NA038"/>
    <s v="NEUF CAMIONS"/>
    <s v="F32C"/>
    <s v="Oui"/>
  </r>
  <r>
    <n v="105009009"/>
    <s v="1. Poids lourds"/>
    <s v="1. Poids lourds"/>
    <s v="1. Poids Lourds"/>
    <s v="1. Poids Lourds"/>
    <s v="Carrossage - Grue PL"/>
    <s v="Carrossage - Grue PL"/>
    <s v="Carrossage - Grue Pl"/>
    <s v="Carrossage - Grue Pl"/>
    <s v="Grue - Grue option - fourniture et pose pesée embarquée en bout de grue "/>
    <x v="124"/>
    <x v="17"/>
    <s v="Grue Pl"/>
    <s v="Camille BONNAVE"/>
    <s v="Poids lourds"/>
    <s v="IMMB-AC-DEB-FR"/>
    <n v="23918200"/>
    <s v="Crédit bail"/>
    <s v="Oui"/>
    <n v="40840000"/>
    <s v="Capex"/>
    <s v="NA038"/>
    <s v="NEUF CAMIONS"/>
    <s v="F32C"/>
    <s v="Oui"/>
  </r>
  <r>
    <n v="117002001"/>
    <s v="1. Energie"/>
    <s v="1. Energie"/>
    <s v="1. Energie"/>
    <s v="1. Energie"/>
    <s v="Energie"/>
    <s v="Energie"/>
    <s v="Energie"/>
    <s v="Energie"/>
    <s v="Achat carburant pour cuve"/>
    <x v="135"/>
    <x v="23"/>
    <s v="Energie"/>
    <m/>
    <m/>
    <s v="NORB-AC-DEB-FR"/>
    <n v="60220000"/>
    <s v="Fond propre"/>
    <s v="Non"/>
    <n v="40810000"/>
    <s v="Opex "/>
    <m/>
    <m/>
    <m/>
    <s v="Oui"/>
  </r>
  <r>
    <n v="127002000"/>
    <s v="1. Machine production plastique"/>
    <s v="1. Machine production plastique"/>
    <s v="1. Machine Production Plastique"/>
    <s v="1. Machine Production Plastique"/>
    <s v="Centrifugeuse plastique"/>
    <s v="Centrifugeuse plastique"/>
    <s v="Centrifugeuse Plastique"/>
    <s v="Centrifugeuse Plastique"/>
    <m/>
    <x v="136"/>
    <x v="27"/>
    <s v="Centrifugeuse Plastique"/>
    <s v="Baptiste ROYER"/>
    <m/>
    <s v="IMMB-AC-DEB-FR"/>
    <n v="23915400"/>
    <s v="Fond propre"/>
    <s v="Non"/>
    <n v="40840000"/>
    <s v="Capex"/>
    <s v="NA033"/>
    <s v="NEUF MATERIEL INDUSTRIEL"/>
    <s v="F322"/>
    <s v="Oui"/>
  </r>
  <r>
    <n v="127003000"/>
    <s v="1. Machine production plastique"/>
    <s v="1. Machine production plastique"/>
    <s v="1. Machine Production Plastique"/>
    <s v="1. Machine Production Plastique"/>
    <s v="Extrudeuse plastique"/>
    <s v="Extrudeuse plastique"/>
    <s v="Extrudeuse Plastique"/>
    <s v="Extrudeuse Plastique"/>
    <m/>
    <x v="137"/>
    <x v="27"/>
    <s v="Extrudeuse Plastique"/>
    <s v="Baptiste ROYER"/>
    <m/>
    <s v="IMMB-AC-DEB-FR"/>
    <n v="23915400"/>
    <s v="Crédit bail"/>
    <s v="Parfois"/>
    <n v="40840000"/>
    <s v="Capex"/>
    <s v="NA033"/>
    <s v="NEUF MATERIEL INDUSTRIEL"/>
    <s v="F32C"/>
    <s v="Oui"/>
  </r>
  <r>
    <n v="132001012"/>
    <s v="1. Produits chimiques"/>
    <s v="1. Produits chimiques"/>
    <s v="1. Produits Chimiques"/>
    <s v="1. Produits Chimiques"/>
    <s v="Réactifs - Produits chimiques"/>
    <s v="Reactifs - Produits chimiques"/>
    <s v="Reactifs - Produits Chimiques"/>
    <s v="Reactifs - Produits Chimiques"/>
    <s v="Charbon actif ref coke de lignite"/>
    <x v="94"/>
    <x v="19"/>
    <s v="Reactifs - Produits Chimiques"/>
    <s v="Jennifer LALLEMENT"/>
    <s v="Produit chimique"/>
    <s v="NORB-AC-DEB-FR"/>
    <n v="60270000"/>
    <s v="Fond propre"/>
    <s v="Non"/>
    <n v="40810000"/>
    <s v="Opex "/>
    <m/>
    <m/>
    <m/>
    <s v="Oui"/>
  </r>
  <r>
    <n v="119006003"/>
    <s v="1. Engins"/>
    <s v="1. Engins"/>
    <s v="1. Engins"/>
    <s v="1. Engins"/>
    <s v="Chargeuses à pneus"/>
    <s v="Chargeuses a pneus"/>
    <s v="Chargeuses A Pneus"/>
    <s v="Chargeuses A Pneus"/>
    <s v="Chargeuse à pneus 14T"/>
    <x v="88"/>
    <x v="16"/>
    <s v="Chargeuses A Pneus"/>
    <s v="Baptiste ROYER"/>
    <s v="Engins"/>
    <s v="IMMB-AC-DEB-FR"/>
    <n v="23915400"/>
    <s v="Crédit bail"/>
    <s v="Oui"/>
    <n v="40840000"/>
    <s v="Capex"/>
    <s v="NA042"/>
    <s v="NEUF MATERIEL ROULANT"/>
    <s v="F32C"/>
    <s v="Oui"/>
  </r>
  <r>
    <n v="119006004"/>
    <s v="1. Engins"/>
    <s v="1. Engins"/>
    <s v="1. Engins"/>
    <s v="1. Engins"/>
    <s v="Chargeuses à pneus"/>
    <s v="Chargeuses a pneus"/>
    <s v="Chargeuses A Pneus"/>
    <s v="Chargeuses A Pneus"/>
    <s v="Chargeuse à pneus 15T"/>
    <x v="88"/>
    <x v="16"/>
    <s v="Chargeuses A Pneus"/>
    <s v="Baptiste ROYER"/>
    <s v="Engins"/>
    <s v="IMMB-AC-DEB-FR"/>
    <n v="23915400"/>
    <s v="Crédit bail"/>
    <s v="Oui"/>
    <n v="40840000"/>
    <s v="Capex"/>
    <s v="NA042"/>
    <s v="NEUF MATERIEL ROULANT"/>
    <s v="F32C"/>
    <s v="Oui"/>
  </r>
  <r>
    <n v="119006005"/>
    <s v="1. Engins"/>
    <s v="1. Engins"/>
    <s v="1. Engins"/>
    <s v="1. Engins"/>
    <s v="Chargeuses à pneus"/>
    <s v="Chargeuses a pneus"/>
    <s v="Chargeuses A Pneus"/>
    <s v="Chargeuses A Pneus"/>
    <s v="Chargeuse à pneus 16T"/>
    <x v="88"/>
    <x v="16"/>
    <s v="Chargeuses A Pneus"/>
    <s v="Baptiste ROYER"/>
    <s v="Engins"/>
    <s v="IMMB-AC-DEB-FR"/>
    <n v="23915400"/>
    <s v="Crédit bail"/>
    <s v="Oui"/>
    <n v="40840000"/>
    <s v="Capex"/>
    <s v="NA042"/>
    <s v="NEUF MATERIEL ROULANT"/>
    <s v="F32C"/>
    <s v="Oui"/>
  </r>
  <r>
    <n v="119006006"/>
    <s v="1. Engins"/>
    <s v="1. Engins"/>
    <s v="1. Engins"/>
    <s v="1. Engins"/>
    <s v="Chargeuses à pneus"/>
    <s v="Chargeuses a pneus"/>
    <s v="Chargeuses A Pneus"/>
    <s v="Chargeuses A Pneus"/>
    <s v="Chargeuse à pneus 19T"/>
    <x v="88"/>
    <x v="16"/>
    <s v="Chargeuses A Pneus"/>
    <s v="Baptiste ROYER"/>
    <s v="Engins"/>
    <s v="IMMB-AC-DEB-FR"/>
    <n v="23915400"/>
    <s v="Crédit bail"/>
    <s v="Oui"/>
    <n v="40840000"/>
    <s v="Capex"/>
    <s v="NA042"/>
    <s v="NEUF MATERIEL ROULANT"/>
    <s v="F32C"/>
    <s v="Oui"/>
  </r>
  <r>
    <n v="119006007"/>
    <s v="1. Engins"/>
    <s v="1. Engins"/>
    <s v="1. Engins"/>
    <s v="1. Engins"/>
    <s v="Chargeuses à pneus"/>
    <s v="Chargeuses a pneus"/>
    <s v="Chargeuses A Pneus"/>
    <s v="Chargeuses A Pneus"/>
    <s v="Chargeuse à pneus 20T"/>
    <x v="88"/>
    <x v="16"/>
    <s v="Chargeuses A Pneus"/>
    <s v="Baptiste ROYER"/>
    <s v="Engins"/>
    <s v="IMMB-AC-DEB-FR"/>
    <n v="23915400"/>
    <s v="Crédit bail"/>
    <s v="Oui"/>
    <n v="40840000"/>
    <s v="Capex"/>
    <s v="NA042"/>
    <s v="NEUF MATERIEL ROULANT"/>
    <s v="F32C"/>
    <s v="Oui"/>
  </r>
  <r>
    <n v="119007001"/>
    <s v="1. Engins"/>
    <s v="1. Engins"/>
    <s v="1. Engins"/>
    <s v="1. Engins"/>
    <s v="Chariot Elévateur"/>
    <s v="Chariot Elevateur"/>
    <s v="Chariot Elevateur"/>
    <s v="Chariot Elevateur"/>
    <s v="Chariot 2,5T Electrique Pince à Balle"/>
    <x v="138"/>
    <x v="16"/>
    <s v="Chariot Elevateur"/>
    <s v="Baptiste ROYER"/>
    <s v="Engins"/>
    <s v="IMMB-AC-DEB-FR"/>
    <n v="23918200"/>
    <s v="Crédit bail"/>
    <s v="Oui"/>
    <n v="40840000"/>
    <s v="Capex"/>
    <s v="NA041"/>
    <s v="NEUF CHARIOTS"/>
    <s v="F32C"/>
    <s v="Oui"/>
  </r>
  <r>
    <n v="119007002"/>
    <s v="1. Engins"/>
    <s v="1. Engins"/>
    <s v="1. Engins"/>
    <s v="1. Engins"/>
    <s v="Chariot Elévateur"/>
    <s v="Chariot Elevateur"/>
    <s v="Chariot Elevateur"/>
    <s v="Chariot Elevateur"/>
    <s v="Chariot 2,5T Electrique Pince à Fourches"/>
    <x v="138"/>
    <x v="16"/>
    <s v="Chariot Elevateur"/>
    <s v="Baptiste ROYER"/>
    <s v="Engins"/>
    <s v="IMMB-AC-DEB-FR"/>
    <n v="23918200"/>
    <s v="Crédit bail"/>
    <s v="Oui"/>
    <n v="40840000"/>
    <s v="Capex"/>
    <s v="NA041"/>
    <s v="NEUF CHARIOTS"/>
    <s v="F32C"/>
    <s v="Oui"/>
  </r>
  <r>
    <n v="119007003"/>
    <s v="1. Engins"/>
    <s v="1. Engins"/>
    <s v="1. Engins"/>
    <s v="1. Engins"/>
    <s v="Chariot Elévateur"/>
    <s v="Chariot Elevateur"/>
    <s v="Chariot Elevateur"/>
    <s v="Chariot Elevateur"/>
    <s v="Chariot 2,5T Gaz Pince à Balle"/>
    <x v="138"/>
    <x v="16"/>
    <s v="Chariot Elevateur"/>
    <s v="Baptiste ROYER"/>
    <s v="Engins"/>
    <s v="IMMB-AC-DEB-FR"/>
    <n v="23918200"/>
    <s v="Crédit bail"/>
    <s v="Oui"/>
    <n v="40840000"/>
    <s v="Capex"/>
    <s v="NA041"/>
    <s v="NEUF CHARIOTS"/>
    <s v="F32C"/>
    <s v="Oui"/>
  </r>
  <r>
    <n v="119007004"/>
    <s v="1. Engins"/>
    <s v="1. Engins"/>
    <s v="1. Engins"/>
    <s v="1. Engins"/>
    <s v="Chariot Elévateur"/>
    <s v="Chariot Elevateur"/>
    <s v="Chariot Elevateur"/>
    <s v="Chariot Elevateur"/>
    <s v="Chariot 2,5T Gaz Pince à Fourches"/>
    <x v="138"/>
    <x v="16"/>
    <s v="Chariot Elevateur"/>
    <s v="Baptiste ROYER"/>
    <s v="Engins"/>
    <s v="IMMB-AC-DEB-FR"/>
    <n v="23918200"/>
    <s v="Crédit bail"/>
    <s v="Oui"/>
    <n v="40840000"/>
    <s v="Capex"/>
    <s v="NA041"/>
    <s v="NEUF CHARIOTS"/>
    <s v="F32C"/>
    <s v="Oui"/>
  </r>
  <r>
    <n v="119007005"/>
    <s v="1. Engins"/>
    <s v="1. Engins"/>
    <s v="1. Engins"/>
    <s v="1. Engins"/>
    <s v="Chariot Elévateur"/>
    <s v="Chariot Elevateur"/>
    <s v="Chariot Elevateur"/>
    <s v="Chariot Elevateur"/>
    <s v="Chariot 2,5T GNR Pince à Balle"/>
    <x v="138"/>
    <x v="16"/>
    <s v="Chariot Elevateur"/>
    <s v="Baptiste ROYER"/>
    <s v="Engins"/>
    <s v="IMMB-AC-DEB-FR"/>
    <n v="23918200"/>
    <s v="Crédit bail"/>
    <s v="Oui"/>
    <n v="40840000"/>
    <s v="Capex"/>
    <s v="NA041"/>
    <s v="NEUF CHARIOTS"/>
    <s v="F32C"/>
    <s v="Oui"/>
  </r>
  <r>
    <n v="119007006"/>
    <s v="1. Engins"/>
    <s v="1. Engins"/>
    <s v="1. Engins"/>
    <s v="1. Engins"/>
    <s v="Chariot Elévateur"/>
    <s v="Chariot Elevateur"/>
    <s v="Chariot Elevateur"/>
    <s v="Chariot Elevateur"/>
    <s v="Chariot 2,5T GNR Pince à Fourches"/>
    <x v="138"/>
    <x v="16"/>
    <s v="Chariot Elevateur"/>
    <s v="Baptiste ROYER"/>
    <s v="Engins"/>
    <s v="IMMB-AC-DEB-FR"/>
    <n v="23918200"/>
    <s v="Crédit bail"/>
    <s v="Oui"/>
    <n v="40840000"/>
    <s v="Capex"/>
    <s v="NA041"/>
    <s v="NEUF CHARIOTS"/>
    <s v="F32C"/>
    <s v="Oui"/>
  </r>
  <r>
    <n v="119007007"/>
    <s v="1. Engins"/>
    <s v="1. Engins"/>
    <s v="1. Engins"/>
    <s v="1. Engins"/>
    <s v="Chariot Elévateur"/>
    <s v="Chariot Elevateur"/>
    <s v="Chariot Elevateur"/>
    <s v="Chariot Elevateur"/>
    <s v="Chariot 2T Electrique Pince à Balle"/>
    <x v="138"/>
    <x v="16"/>
    <s v="Chariot Elevateur"/>
    <s v="Baptiste ROYER"/>
    <s v="Engins"/>
    <s v="IMMB-AC-DEB-FR"/>
    <n v="23918200"/>
    <s v="Crédit bail"/>
    <s v="Oui"/>
    <n v="40840000"/>
    <s v="Capex"/>
    <s v="NA041"/>
    <s v="NEUF CHARIOTS"/>
    <s v="F32C"/>
    <s v="Oui"/>
  </r>
  <r>
    <n v="119007008"/>
    <s v="1. Engins"/>
    <s v="1. Engins"/>
    <s v="1. Engins"/>
    <s v="1. Engins"/>
    <s v="Chariot Elévateur"/>
    <s v="Chariot Elevateur"/>
    <s v="Chariot Elevateur"/>
    <s v="Chariot Elevateur"/>
    <s v="Chariot 2T Electrique Pince à Fourches"/>
    <x v="138"/>
    <x v="16"/>
    <s v="Chariot Elevateur"/>
    <s v="Baptiste ROYER"/>
    <s v="Engins"/>
    <s v="IMMB-AC-DEB-FR"/>
    <n v="23918200"/>
    <s v="Crédit bail"/>
    <s v="Oui"/>
    <n v="40840000"/>
    <s v="Capex"/>
    <s v="NA041"/>
    <s v="NEUF CHARIOTS"/>
    <s v="F32C"/>
    <s v="Oui"/>
  </r>
  <r>
    <n v="119007009"/>
    <s v="1. Engins"/>
    <s v="1. Engins"/>
    <s v="1. Engins"/>
    <s v="1. Engins"/>
    <s v="Chariot Elévateur"/>
    <s v="Chariot Elevateur"/>
    <s v="Chariot Elevateur"/>
    <s v="Chariot Elevateur"/>
    <s v="Chariot 2T Gaz Pince à Balle"/>
    <x v="138"/>
    <x v="16"/>
    <s v="Chariot Elevateur"/>
    <s v="Baptiste ROYER"/>
    <s v="Engins"/>
    <s v="IMMB-AC-DEB-FR"/>
    <n v="23918200"/>
    <s v="Crédit bail"/>
    <s v="Oui"/>
    <n v="40840000"/>
    <s v="Capex"/>
    <s v="NA041"/>
    <s v="NEUF CHARIOTS"/>
    <s v="F32C"/>
    <s v="Oui"/>
  </r>
  <r>
    <n v="119007010"/>
    <s v="1. Engins"/>
    <s v="1. Engins"/>
    <s v="1. Engins"/>
    <s v="1. Engins"/>
    <s v="Chariot Elévateur"/>
    <s v="Chariot Elevateur"/>
    <s v="Chariot Elevateur"/>
    <s v="Chariot Elevateur"/>
    <s v="Chariot 2T Gaz Pince à Fourches"/>
    <x v="138"/>
    <x v="16"/>
    <s v="Chariot Elevateur"/>
    <s v="Baptiste ROYER"/>
    <s v="Engins"/>
    <s v="IMMB-AC-DEB-FR"/>
    <n v="23918200"/>
    <s v="Crédit bail"/>
    <s v="Oui"/>
    <n v="40840000"/>
    <s v="Capex"/>
    <s v="NA041"/>
    <s v="NEUF CHARIOTS"/>
    <s v="F32C"/>
    <s v="Oui"/>
  </r>
  <r>
    <n v="119007011"/>
    <s v="1. Engins"/>
    <s v="1. Engins"/>
    <s v="1. Engins"/>
    <s v="1. Engins"/>
    <s v="Chariot Elévateur"/>
    <s v="Chariot Elevateur"/>
    <s v="Chariot Elevateur"/>
    <s v="Chariot Elevateur"/>
    <s v="Chariot 2T GNR Pince à Balle"/>
    <x v="138"/>
    <x v="16"/>
    <s v="Chariot Elevateur"/>
    <s v="Baptiste ROYER"/>
    <s v="Engins"/>
    <s v="IMMB-AC-DEB-FR"/>
    <n v="23918200"/>
    <s v="Crédit bail"/>
    <s v="Oui"/>
    <n v="40840000"/>
    <s v="Capex"/>
    <s v="NA041"/>
    <s v="NEUF CHARIOTS"/>
    <s v="F32C"/>
    <s v="Oui"/>
  </r>
  <r>
    <n v="119007012"/>
    <s v="1. Engins"/>
    <s v="1. Engins"/>
    <s v="1. Engins"/>
    <s v="1. Engins"/>
    <s v="Chariot Elévateur"/>
    <s v="Chariot Elevateur"/>
    <s v="Chariot Elevateur"/>
    <s v="Chariot Elevateur"/>
    <s v="Chariot 2T GNR Pince à Fourches"/>
    <x v="138"/>
    <x v="16"/>
    <s v="Chariot Elevateur"/>
    <s v="Baptiste ROYER"/>
    <s v="Engins"/>
    <s v="IMMB-AC-DEB-FR"/>
    <n v="23918200"/>
    <s v="Crédit bail"/>
    <s v="Oui"/>
    <n v="40840000"/>
    <s v="Capex"/>
    <s v="NA041"/>
    <s v="NEUF CHARIOTS"/>
    <s v="F32C"/>
    <s v="Oui"/>
  </r>
  <r>
    <n v="119007013"/>
    <s v="1. Engins"/>
    <s v="1. Engins"/>
    <s v="1. Engins"/>
    <s v="1. Engins"/>
    <s v="Chariot Elévateur"/>
    <s v="Chariot Elevateur"/>
    <s v="Chariot Elevateur"/>
    <s v="Chariot Elevateur"/>
    <s v="Chariot 3,5T Electrique Pince à Balle"/>
    <x v="138"/>
    <x v="16"/>
    <s v="Chariot Elevateur"/>
    <s v="Baptiste ROYER"/>
    <s v="Engins"/>
    <s v="IMMB-AC-DEB-FR"/>
    <n v="23918200"/>
    <s v="Crédit bail"/>
    <s v="Oui"/>
    <n v="40840000"/>
    <s v="Capex"/>
    <s v="NA041"/>
    <s v="NEUF CHARIOTS"/>
    <s v="F32C"/>
    <s v="Oui"/>
  </r>
  <r>
    <n v="119007014"/>
    <s v="1. Engins"/>
    <s v="1. Engins"/>
    <s v="1. Engins"/>
    <s v="1. Engins"/>
    <s v="Chariot Elévateur"/>
    <s v="Chariot Elevateur"/>
    <s v="Chariot Elevateur"/>
    <s v="Chariot Elevateur"/>
    <s v="Chariot 3,5T Electrique Pince à Fourches"/>
    <x v="138"/>
    <x v="16"/>
    <s v="Chariot Elevateur"/>
    <s v="Baptiste ROYER"/>
    <s v="Engins"/>
    <s v="IMMB-AC-DEB-FR"/>
    <n v="23918200"/>
    <s v="Crédit bail"/>
    <s v="Oui"/>
    <n v="40840000"/>
    <s v="Capex"/>
    <s v="NA041"/>
    <s v="NEUF CHARIOTS"/>
    <s v="F32C"/>
    <s v="Oui"/>
  </r>
  <r>
    <n v="119007015"/>
    <s v="1. Engins"/>
    <s v="1. Engins"/>
    <s v="1. Engins"/>
    <s v="1. Engins"/>
    <s v="Chariot Elévateur"/>
    <s v="Chariot Elevateur"/>
    <s v="Chariot Elevateur"/>
    <s v="Chariot Elevateur"/>
    <s v="Chariot 3,5T Gaz Pince à Balle"/>
    <x v="138"/>
    <x v="16"/>
    <s v="Chariot Elevateur"/>
    <s v="Baptiste ROYER"/>
    <s v="Engins"/>
    <s v="IMMB-AC-DEB-FR"/>
    <n v="23918200"/>
    <s v="Crédit bail"/>
    <s v="Oui"/>
    <n v="40840000"/>
    <s v="Capex"/>
    <s v="NA041"/>
    <s v="NEUF CHARIOTS"/>
    <s v="F32C"/>
    <s v="Oui"/>
  </r>
  <r>
    <n v="119007016"/>
    <s v="1. Engins"/>
    <s v="1. Engins"/>
    <s v="1. Engins"/>
    <s v="1. Engins"/>
    <s v="Chariot Elévateur"/>
    <s v="Chariot Elevateur"/>
    <s v="Chariot Elevateur"/>
    <s v="Chariot Elevateur"/>
    <s v="Chariot 3,5T Gaz Pince à Fourches"/>
    <x v="138"/>
    <x v="16"/>
    <s v="Chariot Elevateur"/>
    <s v="Baptiste ROYER"/>
    <s v="Engins"/>
    <s v="IMMB-AC-DEB-FR"/>
    <n v="23918200"/>
    <s v="Crédit bail"/>
    <s v="Oui"/>
    <n v="40840000"/>
    <s v="Capex"/>
    <s v="NA041"/>
    <s v="NEUF CHARIOTS"/>
    <s v="F32C"/>
    <s v="Oui"/>
  </r>
  <r>
    <n v="119007017"/>
    <s v="1. Engins"/>
    <s v="1. Engins"/>
    <s v="1. Engins"/>
    <s v="1. Engins"/>
    <s v="Chariot Elévateur"/>
    <s v="Chariot Elevateur"/>
    <s v="Chariot Elevateur"/>
    <s v="Chariot Elevateur"/>
    <s v="Chariot 3,5T GNR Pince à Balle"/>
    <x v="138"/>
    <x v="16"/>
    <s v="Chariot Elevateur"/>
    <s v="Baptiste ROYER"/>
    <s v="Engins"/>
    <s v="IMMB-AC-DEB-FR"/>
    <n v="23918200"/>
    <s v="Crédit bail"/>
    <s v="Oui"/>
    <n v="40840000"/>
    <s v="Capex"/>
    <s v="NA041"/>
    <s v="NEUF CHARIOTS"/>
    <s v="F32C"/>
    <s v="Oui"/>
  </r>
  <r>
    <n v="119007018"/>
    <s v="1. Engins"/>
    <s v="1. Engins"/>
    <s v="1. Engins"/>
    <s v="1. Engins"/>
    <s v="Chariot Elévateur"/>
    <s v="Chariot Elevateur"/>
    <s v="Chariot Elevateur"/>
    <s v="Chariot Elevateur"/>
    <s v="Chariot 3,5T GNR Pince à Fourches"/>
    <x v="138"/>
    <x v="16"/>
    <s v="Chariot Elevateur"/>
    <s v="Baptiste ROYER"/>
    <s v="Engins"/>
    <s v="IMMB-AC-DEB-FR"/>
    <n v="23918200"/>
    <s v="Crédit bail"/>
    <s v="Oui"/>
    <n v="40840000"/>
    <s v="Capex"/>
    <s v="NA041"/>
    <s v="NEUF CHARIOTS"/>
    <s v="F32C"/>
    <s v="Oui"/>
  </r>
  <r>
    <n v="119007019"/>
    <s v="1. Engins"/>
    <s v="1. Engins"/>
    <s v="1. Engins"/>
    <s v="1. Engins"/>
    <s v="Chariot Elévateur"/>
    <s v="Chariot Elevateur"/>
    <s v="Chariot Elevateur"/>
    <s v="Chariot Elevateur"/>
    <s v="Chariot 3T Electrique Pince à Balle"/>
    <x v="138"/>
    <x v="16"/>
    <s v="Chariot Elevateur"/>
    <s v="Baptiste ROYER"/>
    <s v="Engins"/>
    <s v="IMMB-AC-DEB-FR"/>
    <n v="23918200"/>
    <s v="Crédit bail"/>
    <s v="Oui"/>
    <n v="40840000"/>
    <s v="Capex"/>
    <s v="NA041"/>
    <s v="NEUF CHARIOTS"/>
    <s v="F32C"/>
    <s v="Oui"/>
  </r>
  <r>
    <n v="119007020"/>
    <s v="1. Engins"/>
    <s v="1. Engins"/>
    <s v="1. Engins"/>
    <s v="1. Engins"/>
    <s v="Chariot Elévateur"/>
    <s v="Chariot Elevateur"/>
    <s v="Chariot Elevateur"/>
    <s v="Chariot Elevateur"/>
    <s v="Chariot 3T Electrique Pince à Fourches"/>
    <x v="138"/>
    <x v="16"/>
    <s v="Chariot Elevateur"/>
    <s v="Baptiste ROYER"/>
    <s v="Engins"/>
    <s v="IMMB-AC-DEB-FR"/>
    <n v="23918200"/>
    <s v="Crédit bail"/>
    <s v="Oui"/>
    <n v="40840000"/>
    <s v="Capex"/>
    <s v="NA041"/>
    <s v="NEUF CHARIOTS"/>
    <s v="F32C"/>
    <s v="Oui"/>
  </r>
  <r>
    <n v="119007021"/>
    <s v="1. Engins"/>
    <s v="1. Engins"/>
    <s v="1. Engins"/>
    <s v="1. Engins"/>
    <s v="Chariot Elévateur"/>
    <s v="Chariot Elevateur"/>
    <s v="Chariot Elevateur"/>
    <s v="Chariot Elevateur"/>
    <s v="Chariot 3T Gaz Pince à Balle"/>
    <x v="138"/>
    <x v="16"/>
    <s v="Chariot Elevateur"/>
    <s v="Baptiste ROYER"/>
    <s v="Engins"/>
    <s v="IMMB-AC-DEB-FR"/>
    <n v="23918200"/>
    <s v="Crédit bail"/>
    <s v="Oui"/>
    <n v="40840000"/>
    <s v="Capex"/>
    <s v="NA041"/>
    <s v="NEUF CHARIOTS"/>
    <s v="F32C"/>
    <s v="Oui"/>
  </r>
  <r>
    <n v="119007022"/>
    <s v="1. Engins"/>
    <s v="1. Engins"/>
    <s v="1. Engins"/>
    <s v="1. Engins"/>
    <s v="Chariot Elévateur"/>
    <s v="Chariot Elevateur"/>
    <s v="Chariot Elevateur"/>
    <s v="Chariot Elevateur"/>
    <s v="Chariot 3T Gaz Pince à Fourches"/>
    <x v="138"/>
    <x v="16"/>
    <s v="Chariot Elevateur"/>
    <s v="Baptiste ROYER"/>
    <s v="Engins"/>
    <s v="IMMB-AC-DEB-FR"/>
    <n v="23918200"/>
    <s v="Crédit bail"/>
    <s v="Oui"/>
    <n v="40840000"/>
    <s v="Capex"/>
    <s v="NA041"/>
    <s v="NEUF CHARIOTS"/>
    <s v="F32C"/>
    <s v="Oui"/>
  </r>
  <r>
    <n v="119007023"/>
    <s v="1. Engins"/>
    <s v="1. Engins"/>
    <s v="1. Engins"/>
    <s v="1. Engins"/>
    <s v="Chariot Elévateur"/>
    <s v="Chariot Elevateur"/>
    <s v="Chariot Elevateur"/>
    <s v="Chariot Elevateur"/>
    <s v="Chariot 3T GNR Pince à Balle"/>
    <x v="138"/>
    <x v="16"/>
    <s v="Chariot Elevateur"/>
    <s v="Baptiste ROYER"/>
    <s v="Engins"/>
    <s v="IMMB-AC-DEB-FR"/>
    <n v="23918200"/>
    <s v="Crédit bail"/>
    <s v="Oui"/>
    <n v="40840000"/>
    <s v="Capex"/>
    <s v="NA041"/>
    <s v="NEUF CHARIOTS"/>
    <s v="F32C"/>
    <s v="Oui"/>
  </r>
  <r>
    <n v="119007024"/>
    <s v="1. Engins"/>
    <s v="1. Engins"/>
    <s v="1. Engins"/>
    <s v="1. Engins"/>
    <s v="Chariot Elévateur"/>
    <s v="Chariot Elevateur"/>
    <s v="Chariot Elevateur"/>
    <s v="Chariot Elevateur"/>
    <s v="Chariot 3T GNR Pince à Fourches"/>
    <x v="138"/>
    <x v="16"/>
    <s v="Chariot Elevateur"/>
    <s v="Baptiste ROYER"/>
    <s v="Engins"/>
    <s v="IMMB-AC-DEB-FR"/>
    <n v="23918200"/>
    <s v="Crédit bail"/>
    <s v="Oui"/>
    <n v="40840000"/>
    <s v="Capex"/>
    <s v="NA041"/>
    <s v="NEUF CHARIOTS"/>
    <s v="F32C"/>
    <s v="Oui"/>
  </r>
  <r>
    <n v="119007025"/>
    <s v="1. Engins"/>
    <s v="1. Engins"/>
    <s v="1. Engins"/>
    <s v="1. Engins"/>
    <s v="Chariot Elévateur"/>
    <s v="Chariot Elevateur"/>
    <s v="Chariot Elevateur"/>
    <s v="Chariot Elevateur"/>
    <s v="Chariot 4T Electrique Pince à Balle"/>
    <x v="138"/>
    <x v="16"/>
    <s v="Chariot Elevateur"/>
    <s v="Baptiste ROYER"/>
    <s v="Engins"/>
    <s v="IMMB-AC-DEB-FR"/>
    <n v="23918200"/>
    <s v="Crédit bail"/>
    <s v="Oui"/>
    <n v="40840000"/>
    <s v="Capex"/>
    <s v="NA041"/>
    <s v="NEUF CHARIOTS"/>
    <s v="F32C"/>
    <s v="Oui"/>
  </r>
  <r>
    <n v="119007026"/>
    <s v="1. Engins"/>
    <s v="1. Engins"/>
    <s v="1. Engins"/>
    <s v="1. Engins"/>
    <s v="Chariot Elévateur"/>
    <s v="Chariot Elevateur"/>
    <s v="Chariot Elevateur"/>
    <s v="Chariot Elevateur"/>
    <s v="Chariot 4T Electrique Pince à Fourches"/>
    <x v="138"/>
    <x v="16"/>
    <s v="Chariot Elevateur"/>
    <s v="Baptiste ROYER"/>
    <s v="Engins"/>
    <s v="IMMB-AC-DEB-FR"/>
    <n v="23918200"/>
    <s v="Crédit bail"/>
    <s v="Oui"/>
    <n v="40840000"/>
    <s v="Capex"/>
    <s v="NA041"/>
    <s v="NEUF CHARIOTS"/>
    <s v="F32C"/>
    <s v="Oui"/>
  </r>
  <r>
    <n v="119007027"/>
    <s v="1. Engins"/>
    <s v="1. Engins"/>
    <s v="1. Engins"/>
    <s v="1. Engins"/>
    <s v="Chariot Elévateur"/>
    <s v="Chariot Elevateur"/>
    <s v="Chariot Elevateur"/>
    <s v="Chariot Elevateur"/>
    <s v="Chariot 4T Gaz Pince à Balle"/>
    <x v="138"/>
    <x v="16"/>
    <s v="Chariot Elevateur"/>
    <s v="Baptiste ROYER"/>
    <s v="Engins"/>
    <s v="IMMB-AC-DEB-FR"/>
    <n v="23918200"/>
    <s v="Crédit bail"/>
    <s v="Oui"/>
    <n v="40840000"/>
    <s v="Capex"/>
    <s v="NA041"/>
    <s v="NEUF CHARIOTS"/>
    <s v="F32C"/>
    <s v="Oui"/>
  </r>
  <r>
    <n v="119007028"/>
    <s v="1. Engins"/>
    <s v="1. Engins"/>
    <s v="1. Engins"/>
    <s v="1. Engins"/>
    <s v="Chariot Elévateur"/>
    <s v="Chariot Elevateur"/>
    <s v="Chariot Elevateur"/>
    <s v="Chariot Elevateur"/>
    <s v="Chariot 4T Gaz Pince à Fourches"/>
    <x v="138"/>
    <x v="16"/>
    <s v="Chariot Elevateur"/>
    <s v="Baptiste ROYER"/>
    <s v="Engins"/>
    <s v="IMMB-AC-DEB-FR"/>
    <n v="23918200"/>
    <s v="Crédit bail"/>
    <s v="Oui"/>
    <n v="40840000"/>
    <s v="Capex"/>
    <s v="NA041"/>
    <s v="NEUF CHARIOTS"/>
    <s v="F32C"/>
    <s v="Oui"/>
  </r>
  <r>
    <n v="119007029"/>
    <s v="1. Engins"/>
    <s v="1. Engins"/>
    <s v="1. Engins"/>
    <s v="1. Engins"/>
    <s v="Chariot Elévateur"/>
    <s v="Chariot Elevateur"/>
    <s v="Chariot Elevateur"/>
    <s v="Chariot Elevateur"/>
    <s v="Chariot 4T GNR Pince à Balle"/>
    <x v="138"/>
    <x v="16"/>
    <s v="Chariot Elevateur"/>
    <s v="Baptiste ROYER"/>
    <s v="Engins"/>
    <s v="IMMB-AC-DEB-FR"/>
    <n v="23918200"/>
    <s v="Crédit bail"/>
    <s v="Oui"/>
    <n v="40840000"/>
    <s v="Capex"/>
    <s v="NA041"/>
    <s v="NEUF CHARIOTS"/>
    <s v="F32C"/>
    <s v="Oui"/>
  </r>
  <r>
    <n v="119007030"/>
    <s v="1. Engins"/>
    <s v="1. Engins"/>
    <s v="1. Engins"/>
    <s v="1. Engins"/>
    <s v="Chariot Elévateur"/>
    <s v="Chariot Elevateur"/>
    <s v="Chariot Elevateur"/>
    <s v="Chariot Elevateur"/>
    <s v="Chariot 4T GNR Pince à Fourches"/>
    <x v="138"/>
    <x v="16"/>
    <s v="Chariot Elevateur"/>
    <s v="Baptiste ROYER"/>
    <s v="Engins"/>
    <s v="IMMB-AC-DEB-FR"/>
    <n v="23918200"/>
    <s v="Crédit bail"/>
    <s v="Oui"/>
    <n v="40840000"/>
    <s v="Capex"/>
    <s v="NA041"/>
    <s v="NEUF CHARIOTS"/>
    <s v="F32C"/>
    <s v="Oui"/>
  </r>
  <r>
    <n v="119007031"/>
    <s v="1. Engins"/>
    <s v="1. Engins"/>
    <s v="1. Engins"/>
    <s v="1. Engins"/>
    <s v="Chariot Elévateur"/>
    <s v="Chariot Elevateur"/>
    <s v="Chariot Elevateur"/>
    <s v="Chariot Elevateur"/>
    <s v="Chariot 5T Electrique Pince à Balle"/>
    <x v="138"/>
    <x v="16"/>
    <s v="Chariot Elevateur"/>
    <s v="Baptiste ROYER"/>
    <s v="Engins"/>
    <s v="IMMB-AC-DEB-FR"/>
    <n v="23918200"/>
    <s v="Crédit bail"/>
    <s v="Oui"/>
    <n v="40840000"/>
    <s v="Capex"/>
    <s v="NA041"/>
    <s v="NEUF CHARIOTS"/>
    <s v="F32C"/>
    <s v="Oui"/>
  </r>
  <r>
    <n v="119007032"/>
    <s v="1. Engins"/>
    <s v="1. Engins"/>
    <s v="1. Engins"/>
    <s v="1. Engins"/>
    <s v="Chariot Elévateur"/>
    <s v="Chariot Elevateur"/>
    <s v="Chariot Elevateur"/>
    <s v="Chariot Elevateur"/>
    <s v="Chariot 5T Electrique Pince à Fourches"/>
    <x v="138"/>
    <x v="16"/>
    <s v="Chariot Elevateur"/>
    <s v="Baptiste ROYER"/>
    <s v="Engins"/>
    <s v="IMMB-AC-DEB-FR"/>
    <n v="23918200"/>
    <s v="Crédit bail"/>
    <s v="Oui"/>
    <n v="40840000"/>
    <s v="Capex"/>
    <s v="NA041"/>
    <s v="NEUF CHARIOTS"/>
    <s v="F32C"/>
    <s v="Oui"/>
  </r>
  <r>
    <n v="119007033"/>
    <s v="1. Engins"/>
    <s v="1. Engins"/>
    <s v="1. Engins"/>
    <s v="1. Engins"/>
    <s v="Chariot Elévateur"/>
    <s v="Chariot Elevateur"/>
    <s v="Chariot Elevateur"/>
    <s v="Chariot Elevateur"/>
    <s v="Chariot 5T Gaz Pince à Balle"/>
    <x v="138"/>
    <x v="16"/>
    <s v="Chariot Elevateur"/>
    <s v="Baptiste ROYER"/>
    <s v="Engins"/>
    <s v="IMMB-AC-DEB-FR"/>
    <n v="23918200"/>
    <s v="Crédit bail"/>
    <s v="Oui"/>
    <n v="40840000"/>
    <s v="Capex"/>
    <s v="NA041"/>
    <s v="NEUF CHARIOTS"/>
    <s v="F32C"/>
    <s v="Oui"/>
  </r>
  <r>
    <n v="119007034"/>
    <s v="1. Engins"/>
    <s v="1. Engins"/>
    <s v="1. Engins"/>
    <s v="1. Engins"/>
    <s v="Chariot Elévateur"/>
    <s v="Chariot Elevateur"/>
    <s v="Chariot Elevateur"/>
    <s v="Chariot Elevateur"/>
    <s v="Chariot 5T Gaz Pince à Fourches"/>
    <x v="138"/>
    <x v="16"/>
    <s v="Chariot Elevateur"/>
    <s v="Baptiste ROYER"/>
    <s v="Engins"/>
    <s v="IMMB-AC-DEB-FR"/>
    <n v="23918200"/>
    <s v="Crédit bail"/>
    <s v="Oui"/>
    <n v="40840000"/>
    <s v="Capex"/>
    <s v="NA041"/>
    <s v="NEUF CHARIOTS"/>
    <s v="F32C"/>
    <s v="Oui"/>
  </r>
  <r>
    <n v="119007035"/>
    <s v="1. Engins"/>
    <s v="1. Engins"/>
    <s v="1. Engins"/>
    <s v="1. Engins"/>
    <s v="Chariot Elévateur"/>
    <s v="Chariot Elevateur"/>
    <s v="Chariot Elevateur"/>
    <s v="Chariot Elevateur"/>
    <s v="Chariot 5T GNR Pince à Balle"/>
    <x v="138"/>
    <x v="16"/>
    <s v="Chariot Elevateur"/>
    <s v="Baptiste ROYER"/>
    <s v="Engins"/>
    <s v="IMMB-AC-DEB-FR"/>
    <n v="23918200"/>
    <s v="Crédit bail"/>
    <s v="Oui"/>
    <n v="40840000"/>
    <s v="Capex"/>
    <s v="NA041"/>
    <s v="NEUF CHARIOTS"/>
    <s v="F32C"/>
    <s v="Oui"/>
  </r>
  <r>
    <n v="119007036"/>
    <s v="1. Engins"/>
    <s v="1. Engins"/>
    <s v="1. Engins"/>
    <s v="1. Engins"/>
    <s v="Chariot Elévateur"/>
    <s v="Chariot Elevateur"/>
    <s v="Chariot Elevateur"/>
    <s v="Chariot Elevateur"/>
    <s v="Chariot 5T GNR Pince à Fourches"/>
    <x v="138"/>
    <x v="16"/>
    <s v="Chariot Elevateur"/>
    <s v="Baptiste ROYER"/>
    <s v="Engins"/>
    <s v="IMMB-AC-DEB-FR"/>
    <n v="23918200"/>
    <s v="Crédit bail"/>
    <s v="Oui"/>
    <n v="40840000"/>
    <s v="Capex"/>
    <s v="NA041"/>
    <s v="NEUF CHARIOTS"/>
    <s v="F32C"/>
    <s v="Oui"/>
  </r>
  <r>
    <n v="119008001"/>
    <s v="1. Engins"/>
    <s v="1. Engins"/>
    <s v="1. Engins"/>
    <s v="1. Engins"/>
    <s v="Chariot télescopique"/>
    <s v="Chariot telescopique"/>
    <s v="Chariot Telescopique"/>
    <s v="Chariot Telescopique"/>
    <s v="Chariots téléscopique Electrique"/>
    <x v="139"/>
    <x v="16"/>
    <s v="Chariot Telescopique"/>
    <s v="Baptiste ROYER"/>
    <s v="Engins"/>
    <s v="IMMB-AC-DEB-FR"/>
    <n v="23918200"/>
    <s v="Crédit bail"/>
    <s v="Oui"/>
    <n v="40840000"/>
    <s v="Capex"/>
    <s v="NA041"/>
    <s v="NEUF CHARIOTS"/>
    <s v="F32C"/>
    <s v="Oui"/>
  </r>
  <r>
    <n v="119008002"/>
    <s v="1. Engins"/>
    <s v="1. Engins"/>
    <s v="1. Engins"/>
    <s v="1. Engins"/>
    <s v="Chariot télescopique"/>
    <s v="Chariot telescopique"/>
    <s v="Chariot Telescopique"/>
    <s v="Chariot Telescopique"/>
    <s v="Chariots téléscopique Gaz"/>
    <x v="139"/>
    <x v="16"/>
    <s v="Chariot Telescopique"/>
    <s v="Baptiste ROYER"/>
    <s v="Engins"/>
    <s v="IMMB-AC-DEB-FR"/>
    <n v="23918200"/>
    <s v="Crédit bail"/>
    <s v="Oui"/>
    <n v="40840000"/>
    <s v="Capex"/>
    <s v="NA041"/>
    <s v="NEUF CHARIOTS"/>
    <s v="F32C"/>
    <s v="Oui"/>
  </r>
  <r>
    <n v="119008003"/>
    <s v="1. Engins"/>
    <s v="1. Engins"/>
    <s v="1. Engins"/>
    <s v="1. Engins"/>
    <s v="Chariot télescopique"/>
    <s v="Chariot telescopique"/>
    <s v="Chariot Telescopique"/>
    <s v="Chariot Telescopique"/>
    <s v="Chariots téléscopique GNR"/>
    <x v="139"/>
    <x v="16"/>
    <s v="Chariot Telescopique"/>
    <s v="Baptiste ROYER"/>
    <s v="Engins"/>
    <s v="IMMB-AC-DEB-FR"/>
    <n v="23918200"/>
    <s v="Crédit bail"/>
    <s v="Oui"/>
    <n v="40840000"/>
    <s v="Capex"/>
    <s v="NA041"/>
    <s v="NEUF CHARIOTS"/>
    <s v="F32C"/>
    <s v="Oui"/>
  </r>
  <r>
    <n v="119009000"/>
    <s v="1. Engins"/>
    <s v="1. Engins"/>
    <s v="1. Engins"/>
    <s v="1. Engins"/>
    <s v="Compacteur à vis"/>
    <s v="Compacteur a vis"/>
    <s v="Compacteur A Vis"/>
    <s v="Compacteur A Vis"/>
    <m/>
    <x v="140"/>
    <x v="16"/>
    <s v="Compacteur A Vis"/>
    <s v="Baptiste ROYER"/>
    <s v="Engins"/>
    <s v="IMMB-AC-DEB-FR"/>
    <n v="23915400"/>
    <s v="Crédit bail"/>
    <s v="Oui"/>
    <n v="40840000"/>
    <s v="Capex"/>
    <s v="NA028"/>
    <s v="NEUF COMPACTEURS POSTES FIXES"/>
    <s v="F32C"/>
    <s v="Oui"/>
  </r>
  <r>
    <n v="119010000"/>
    <s v="1. Engins"/>
    <s v="1. Engins"/>
    <s v="1. Engins"/>
    <s v="1. Engins"/>
    <s v="Compacteur ISDND"/>
    <s v="Compacteur ISDND"/>
    <s v="Compacteur Isdnd"/>
    <s v="Compacteur Isdnd"/>
    <m/>
    <x v="141"/>
    <x v="16"/>
    <s v="Compacteur Isdnd"/>
    <s v="Baptiste ROYER"/>
    <s v="Engins"/>
    <s v="IMMB-AC-DEB-FR"/>
    <n v="23915400"/>
    <s v="Crédit bail"/>
    <s v="Oui"/>
    <n v="40840000"/>
    <s v="Capex"/>
    <s v="NA029"/>
    <s v="NEUF COMPACTEURS ISDND"/>
    <s v="F32C"/>
    <s v="Oui"/>
  </r>
  <r>
    <n v="119011000"/>
    <s v="1. Engins"/>
    <s v="1. Engins"/>
    <s v="1. Engins"/>
    <s v="1. Engins"/>
    <s v="Compacteur non immobilisé"/>
    <s v="Compacteur non immobilise"/>
    <s v="Compacteur Non Immobilise"/>
    <s v="Compacteur Non Immobilise"/>
    <m/>
    <x v="142"/>
    <x v="16"/>
    <s v="Maintenance Non Immobilisee - Compacteur"/>
    <s v="Baptiste ROYER"/>
    <s v="Engins"/>
    <s v="NORS-AC-ENC-FR"/>
    <n v="61550000"/>
    <s v="Fond propre"/>
    <s v="Oui"/>
    <n v="40810000"/>
    <s v="Opex "/>
    <m/>
    <m/>
    <m/>
    <s v="Oui"/>
  </r>
  <r>
    <n v="119012000"/>
    <s v="1. Engins"/>
    <s v="1. Engins"/>
    <s v="1. Engins"/>
    <s v="1. Engins"/>
    <s v="Compacteur rotatif "/>
    <s v="Compacteur rotatif "/>
    <s v="Compacteur Rotatif "/>
    <s v="Compacteur Rotatif"/>
    <m/>
    <x v="143"/>
    <x v="16"/>
    <s v="Compacteur Rotatif"/>
    <s v="Baptiste ROYER"/>
    <s v="Engins"/>
    <s v="IMMB-AC-DEB-FR"/>
    <n v="23915400"/>
    <s v="Crédit bail"/>
    <s v="Oui"/>
    <n v="40840000"/>
    <s v="Capex"/>
    <s v="NA028"/>
    <s v="NEUF COMPACTEURS POSTES FIXES"/>
    <s v="F32C"/>
    <s v="Oui"/>
  </r>
  <r>
    <n v="105009010"/>
    <s v="1. Poids lourds"/>
    <s v="1. Poids lourds"/>
    <s v="1. Poids Lourds"/>
    <s v="1. Poids Lourds"/>
    <s v="Carrossage - Grue PL"/>
    <s v="Carrossage - Grue PL"/>
    <s v="Carrossage - Grue Pl"/>
    <s v="Carrossage - Grue Pl"/>
    <s v="Grue - Grue option - grappin polype 6 dents 300L SG300"/>
    <x v="124"/>
    <x v="17"/>
    <s v="Grue Pl"/>
    <s v="Camille BONNAVE"/>
    <s v="Poids lourds"/>
    <s v="IMMB-AC-DEB-FR"/>
    <n v="23918200"/>
    <s v="Crédit bail"/>
    <s v="Oui"/>
    <n v="40840000"/>
    <s v="Capex"/>
    <s v="NA038"/>
    <s v="NEUF CAMIONS"/>
    <s v="F32C"/>
    <s v="Oui"/>
  </r>
  <r>
    <n v="132001013"/>
    <s v="1. Produits chimiques"/>
    <s v="1. Produits chimiques"/>
    <s v="1. Produits Chimiques"/>
    <s v="1. Produits Chimiques"/>
    <s v="Réactifs - Produits chimiques"/>
    <s v="Reactifs - Produits chimiques"/>
    <s v="Reactifs - Produits Chimiques"/>
    <s v="Reactifs - Produits Chimiques"/>
    <s v="Chaux hydratée"/>
    <x v="94"/>
    <x v="19"/>
    <s v="Reactifs - Produits Chimiques"/>
    <s v="Jennifer LALLEMENT"/>
    <s v="Produit chimique"/>
    <s v="NORB-AC-DEB-FR"/>
    <n v="60270000"/>
    <s v="Fond propre"/>
    <s v="Non"/>
    <n v="40810000"/>
    <s v="Opex "/>
    <m/>
    <m/>
    <m/>
    <s v="Oui"/>
  </r>
  <r>
    <n v="126002000"/>
    <s v="1. Equipement industriel"/>
    <s v="1. Equipement industriel"/>
    <s v="1. Equipement Industriel"/>
    <s v="1. Equipement Industriel"/>
    <s v="Basculeur"/>
    <s v="Basculeur"/>
    <s v="Basculeur"/>
    <s v="Basculeur"/>
    <m/>
    <x v="144"/>
    <x v="14"/>
    <s v="Basculeur"/>
    <s v="Vincent GROULT"/>
    <s v="Equipement industriel"/>
    <s v="IMMB-AC-DEB-FR"/>
    <n v="23915400"/>
    <s v="Crédit bail"/>
    <s v="Oui"/>
    <n v="40840000"/>
    <s v="Capex"/>
    <s v="NA033"/>
    <s v="NEUF MATERIEL INDUSTRIEL"/>
    <s v="F32C"/>
    <s v="Oui"/>
  </r>
  <r>
    <n v="126003000"/>
    <s v="1. Equipement industriel"/>
    <s v="1. Equipement industriel"/>
    <s v="1. Equipement Industriel"/>
    <s v="1. Equipement Industriel"/>
    <s v="Broyeur"/>
    <s v="Broyeur"/>
    <s v="Broyeur"/>
    <s v="Broyeur"/>
    <m/>
    <x v="145"/>
    <x v="14"/>
    <s v="Broyeur"/>
    <s v="Vincent GROULT"/>
    <s v="Equipement industriel"/>
    <s v="IMMB-AC-DEB-FR"/>
    <n v="23915400"/>
    <s v="Fond propre"/>
    <s v="Non"/>
    <n v="40840000"/>
    <s v="Capex"/>
    <s v="NA032"/>
    <s v="NEUF BROYEURS"/>
    <s v="F322"/>
    <s v="Oui"/>
  </r>
  <r>
    <n v="126004000"/>
    <s v="1. Equipement industriel"/>
    <s v="1. Equipement industriel"/>
    <s v="1. Equipement Industriel"/>
    <s v="1. Equipement Industriel"/>
    <s v="Broyeur bois - Location courte durée"/>
    <s v="Broyeur bois - Location courte duree"/>
    <s v="Broyeur Bois - Location Courte Duree"/>
    <s v="Broyeur Bois - Location Courte Duree"/>
    <m/>
    <x v="146"/>
    <x v="14"/>
    <s v="Broyeur Bois - Location Courte Duree"/>
    <s v="NICOLAS ROUX"/>
    <s v="Equipement industriel"/>
    <s v="NORS-AC-ENC-FR"/>
    <n v="61350040"/>
    <s v="Fond propre"/>
    <s v="Non"/>
    <n v="40810000"/>
    <s v="Opex "/>
    <m/>
    <m/>
    <m/>
    <s v="Oui"/>
  </r>
  <r>
    <n v="132001014"/>
    <s v="1. Produits chimiques"/>
    <s v="1. Produits chimiques"/>
    <s v="1. Produits Chimiques"/>
    <s v="1. Produits Chimiques"/>
    <s v="Réactifs - Produits chimiques"/>
    <s v="Reactifs - Produits chimiques"/>
    <s v="Reactifs - Produits Chimiques"/>
    <s v="Reactifs - Produits Chimiques"/>
    <s v="Coke de lignite"/>
    <x v="94"/>
    <x v="19"/>
    <s v="Reactifs - Produits Chimiques"/>
    <s v="Jennifer LALLEMENT"/>
    <s v="Produit chimique"/>
    <s v="NORB-AC-DEB-FR"/>
    <n v="60270000"/>
    <s v="Fond propre"/>
    <s v="Non"/>
    <n v="40810000"/>
    <s v="Opex "/>
    <m/>
    <m/>
    <m/>
    <s v="Oui"/>
  </r>
  <r>
    <n v="107001001"/>
    <s v="1. Compacteur"/>
    <s v="1. Compacteur"/>
    <s v="1. Compacteur"/>
    <s v="1. Compacteur"/>
    <s v="Compacteurs"/>
    <s v="Compacteurs"/>
    <s v="Compacteurs"/>
    <s v="Compacteurs"/>
    <s v="COMPACTEUR À VOLET"/>
    <x v="147"/>
    <x v="30"/>
    <s v="Compacteurs"/>
    <s v="Vincent GROULT"/>
    <m/>
    <s v="IMMB-AC-DEB-FR"/>
    <n v="23915400"/>
    <s v="Crédit bail"/>
    <s v="Oui"/>
    <n v="40840000"/>
    <s v="Capex"/>
    <s v="NA028"/>
    <s v="NEUF COMPACTEURS POSTES FIXES"/>
    <s v="F32C"/>
    <s v="Oui"/>
  </r>
  <r>
    <n v="119013001"/>
    <s v="1. Engins"/>
    <s v="1. Engins"/>
    <s v="1. Engins"/>
    <s v="1. Engins"/>
    <s v="Compacteurs Pied de mouton"/>
    <s v="Compacteurs Pied de mouton"/>
    <s v="Compacteurs Pied De Mouton"/>
    <s v="Compacteurs Pied De Mouton"/>
    <s v="Compacteurs pied de mouton 37T"/>
    <x v="148"/>
    <x v="16"/>
    <s v="Compacteurs Pied De Mouton"/>
    <s v="Baptiste ROYER"/>
    <s v="Engins"/>
    <s v="IMMB-AC-DEB-FR"/>
    <n v="23915400"/>
    <s v="Fond propre"/>
    <s v="Oui"/>
    <n v="40840000"/>
    <s v="Capex"/>
    <s v="NA028"/>
    <s v="NEUF COMPACTEURS POSTES FIXES"/>
    <s v="F322"/>
    <s v="Oui"/>
  </r>
  <r>
    <n v="119013002"/>
    <s v="1. Engins"/>
    <s v="1. Engins"/>
    <s v="1. Engins"/>
    <s v="1. Engins"/>
    <s v="Compacteurs Pied de mouton"/>
    <s v="Compacteurs Pied de mouton"/>
    <s v="Compacteurs Pied De Mouton"/>
    <s v="Compacteurs Pied De Mouton"/>
    <s v="Compacteurs pied de mouton 40/42T"/>
    <x v="148"/>
    <x v="16"/>
    <s v="Compacteurs Pied De Mouton"/>
    <s v="Baptiste ROYER"/>
    <s v="Engins"/>
    <s v="IMMB-AC-DEB-FR"/>
    <n v="23915400"/>
    <s v="Fond propre"/>
    <s v="Oui"/>
    <n v="40840000"/>
    <s v="Capex"/>
    <s v="NA028"/>
    <s v="NEUF COMPACTEURS POSTES FIXES"/>
    <s v="F322"/>
    <s v="Oui"/>
  </r>
  <r>
    <n v="119013003"/>
    <s v="1. Engins"/>
    <s v="1. Engins"/>
    <s v="1. Engins"/>
    <s v="1. Engins"/>
    <s v="Compacteurs Pied de mouton"/>
    <s v="Compacteurs Pied de mouton"/>
    <s v="Compacteurs Pied De Mouton"/>
    <s v="Compacteurs Pied De Mouton"/>
    <s v="Compacteurs pied de mouton 46T"/>
    <x v="148"/>
    <x v="16"/>
    <s v="Compacteurs Pied De Mouton"/>
    <s v="Baptiste ROYER"/>
    <s v="Engins"/>
    <s v="IMMB-AC-DEB-FR"/>
    <n v="23915400"/>
    <s v="Fond propre"/>
    <s v="Oui"/>
    <n v="40840000"/>
    <s v="Capex"/>
    <s v="NA028"/>
    <s v="NEUF COMPACTEURS POSTES FIXES"/>
    <s v="F322"/>
    <s v="Oui"/>
  </r>
  <r>
    <n v="119013004"/>
    <s v="1. Engins"/>
    <s v="1. Engins"/>
    <s v="1. Engins"/>
    <s v="1. Engins"/>
    <s v="Compacteurs Pied de mouton"/>
    <s v="Compacteurs Pied de mouton"/>
    <s v="Compacteurs Pied De Mouton"/>
    <s v="Compacteurs Pied De Mouton"/>
    <s v="Compacteurs pied de mouton 55/57T"/>
    <x v="148"/>
    <x v="16"/>
    <s v="Compacteurs Pied De Mouton"/>
    <s v="Baptiste ROYER"/>
    <s v="Engins"/>
    <s v="IMMB-AC-DEB-FR"/>
    <n v="23915400"/>
    <s v="Fond propre"/>
    <s v="Oui"/>
    <n v="40840000"/>
    <s v="Capex"/>
    <s v="NA028"/>
    <s v="NEUF COMPACTEURS POSTES FIXES"/>
    <s v="F322"/>
    <s v="Oui"/>
  </r>
  <r>
    <n v="261003000"/>
    <s v="2. Ressources Humaines"/>
    <s v="2. Ressources Humaines"/>
    <s v="2. Ressources Humaines"/>
    <s v="2. Ressources Humaines"/>
    <s v="Conseil en recrutement"/>
    <s v="Conseil en recrutement"/>
    <s v="Conseil En Recrutement"/>
    <s v="Conseil En Recrutement"/>
    <s v="Conseil en recrutement"/>
    <x v="149"/>
    <x v="2"/>
    <s v="Conseil En Recrutement"/>
    <s v="Alexandre MARTIN"/>
    <m/>
    <s v="NORS-AC-ENC-FR"/>
    <n v="62840000"/>
    <s v="Fond propre"/>
    <s v="Non"/>
    <n v="40810000"/>
    <s v="Opex "/>
    <m/>
    <m/>
    <m/>
    <s v="Oui"/>
  </r>
  <r>
    <n v="117007030"/>
    <s v="1. Energie"/>
    <s v="1. Energie"/>
    <s v="1. Energie"/>
    <s v="1. Energie"/>
    <s v="Gaz comprimés"/>
    <s v="Gaz comprimes"/>
    <s v="Gaz Comprimes"/>
    <s v="Gaz Comprimes"/>
    <s v="Consigne bouteille Type A"/>
    <x v="107"/>
    <x v="23"/>
    <s v="Gaz Comprimes"/>
    <s v="Camille BONNAVE"/>
    <m/>
    <s v="NORB-AC-DEB-FR"/>
    <n v="60610050"/>
    <s v="Fond propre"/>
    <s v="Non"/>
    <n v="40810000"/>
    <s v="Opex "/>
    <m/>
    <m/>
    <m/>
    <s v="Oui"/>
  </r>
  <r>
    <n v="141033000"/>
    <s v="1. Génie Civil"/>
    <s v="1. Genie Civil"/>
    <s v="1. Genie Civil"/>
    <s v="1. Genie Civil"/>
    <s v="Batiments, charpente, toiture, bardage, protection foudre"/>
    <s v="Batiments, charpente, toiture, bardage, protection foudre"/>
    <s v="Batiments, Charpente, Toiture, Bardage, Protection Foudre"/>
    <s v="Batiments, Charpente, Toiture, Bardage, Protection Foudre"/>
    <m/>
    <x v="150"/>
    <x v="25"/>
    <s v="Batiments, Charpente, Toiture, Bardage, Protection Foudre"/>
    <s v="Sébastien PINOT"/>
    <s v="Génie Civil"/>
    <s v="NORS-AC-ENC-FR"/>
    <n v="60500000"/>
    <s v="Fond propre"/>
    <s v="Non"/>
    <n v="40810000"/>
    <s v="Opex "/>
    <m/>
    <m/>
    <m/>
    <s v="Oui"/>
  </r>
  <r>
    <n v="141034000"/>
    <s v="1. Génie Civil"/>
    <s v="1. Genie Civil"/>
    <s v="1. Genie Civil"/>
    <s v="1. Genie Civil"/>
    <s v="Fosse a dechets"/>
    <s v="Fosse a dechets"/>
    <s v="Fosse A Dechets"/>
    <s v="Fosse A Dechets"/>
    <m/>
    <x v="151"/>
    <x v="25"/>
    <s v="Fosse A Dechets"/>
    <s v="Sébastien PINOT"/>
    <s v="Génie Civil"/>
    <s v="NORS-AC-ENC-FR"/>
    <n v="60500000"/>
    <s v="Fond propre"/>
    <s v="Non"/>
    <n v="40810000"/>
    <s v="Opex "/>
    <m/>
    <m/>
    <m/>
    <s v="Oui"/>
  </r>
  <r>
    <n v="141035000"/>
    <s v="1. Génie Civil"/>
    <s v="1. Genie Civil"/>
    <s v="1. Genie Civil"/>
    <s v="1. Genie Civil"/>
    <s v="Charpentes four et chaudiere"/>
    <s v="Charpentes four et chaudiere"/>
    <s v="Charpentes Four Et Chaudiere"/>
    <s v="Charpentes Four Et Chaudiere"/>
    <m/>
    <x v="152"/>
    <x v="25"/>
    <s v="Charpentes Four Et Chaudiere"/>
    <s v="Jennifer LALLEMENT"/>
    <s v="Génie Civil"/>
    <s v="NORS-AC-ENC-FR"/>
    <n v="60500000"/>
    <s v="Fond propre"/>
    <s v="Non"/>
    <n v="40810000"/>
    <s v="Opex "/>
    <m/>
    <m/>
    <m/>
    <s v="Oui"/>
  </r>
  <r>
    <n v="112001000"/>
    <s v="1. Constructions modulaires"/>
    <s v="1. Constructions modulaires"/>
    <s v="1. Constructions Modulaires"/>
    <s v="1. Constructions Modulaires"/>
    <s v="Blocs béton "/>
    <s v="Blocs beton "/>
    <s v="Blocs Beton "/>
    <s v="Blocs Beton"/>
    <m/>
    <x v="153"/>
    <x v="31"/>
    <s v="Blocs Beton"/>
    <s v="Camille BONNAVE"/>
    <m/>
    <s v="IMMB-AC-DEB-FR"/>
    <n v="23918100"/>
    <s v="Fond propre"/>
    <s v="Non"/>
    <n v="40840000"/>
    <s v="Capex"/>
    <s v="NA021"/>
    <s v="NEUF CONTRUCTIONS SOL D'AUTRUI"/>
    <s v="F322"/>
    <s v="Oui"/>
  </r>
  <r>
    <n v="112002000"/>
    <s v="1. Constructions modulaires"/>
    <s v="1. Constructions modulaires"/>
    <s v="1. Constructions Modulaires"/>
    <s v="1. Constructions Modulaires"/>
    <s v="Bungalow de chantier - Location courte durée"/>
    <s v="Bungalow de chantier - Location courte duree"/>
    <s v="Bungalow De Chantier - Location Courte Duree"/>
    <s v="Bungalow De Chantier - Location Courte Duree"/>
    <m/>
    <x v="154"/>
    <x v="31"/>
    <s v="Bungalow De Chantier - Location Courte Duree"/>
    <s v="Camille BONNAVE"/>
    <m/>
    <s v="NORS-AC-ENC-FR"/>
    <n v="61350040"/>
    <s v="Fond propre"/>
    <s v="Non"/>
    <n v="40810000"/>
    <s v="Opex "/>
    <m/>
    <m/>
    <m/>
    <s v="Oui"/>
  </r>
  <r>
    <n v="112004000"/>
    <s v="1. Constructions modulaires"/>
    <s v="1. Constructions modulaires"/>
    <s v="1. Constructions Modulaires"/>
    <s v="1. Constructions Modulaires"/>
    <s v="Bungalow de chantier - Location moyenne durée"/>
    <s v="Bungalow de chantier - Location moyenne duree"/>
    <s v="Bungalow De Chantier - Location Moyenne Duree"/>
    <s v="Bungalow De Chantier - Location Moyenne Duree"/>
    <m/>
    <x v="155"/>
    <x v="31"/>
    <s v="Bungalow De Chantier - Location Moyenne Duree"/>
    <s v="Camille BONNAVE"/>
    <m/>
    <s v="NORS-AC-ENC-FR"/>
    <n v="61350050"/>
    <s v="Fond propre"/>
    <s v="Non"/>
    <n v="40810000"/>
    <s v="Opex "/>
    <m/>
    <m/>
    <m/>
    <s v="Oui"/>
  </r>
  <r>
    <n v="112003000"/>
    <s v="1. Constructions modulaires"/>
    <s v="1. Constructions modulaires"/>
    <s v="1. Constructions Modulaires"/>
    <s v="1. Constructions Modulaires"/>
    <s v="Bungalow de chantier - Location longue durée"/>
    <s v="Bungalow de chantier - Location longue duree"/>
    <s v="Bungalow De Chantier - Location Longue Duree"/>
    <s v="Bungalow De Chantier - Location Longue Duree"/>
    <m/>
    <x v="156"/>
    <x v="31"/>
    <s v="Bungalow De Chantier - Location Longue Duree"/>
    <s v="Camille BONNAVE"/>
    <m/>
    <s v="NORS-AC-ENC-FR"/>
    <n v="61350060"/>
    <s v="Fond propre"/>
    <s v="Non"/>
    <n v="40810000"/>
    <s v="Opex "/>
    <m/>
    <m/>
    <m/>
    <s v="Oui"/>
  </r>
  <r>
    <n v="112005000"/>
    <s v="1. Constructions modulaires"/>
    <s v="1. Constructions modulaires"/>
    <s v="1. Constructions Modulaires"/>
    <s v="1. Constructions Modulaires"/>
    <s v="Rampe de chargement "/>
    <s v="Rampe de chargement "/>
    <s v="Rampe De Chargement "/>
    <s v="Rampe De Chargement"/>
    <m/>
    <x v="157"/>
    <x v="31"/>
    <s v="Rampe De Chargement"/>
    <s v="Camille BONNAVE"/>
    <m/>
    <s v="IMMB-AC-DEB-FR"/>
    <n v="23914100"/>
    <s v="Fond propre"/>
    <s v="Non"/>
    <n v="40840000"/>
    <s v="Capex"/>
    <s v="NA021"/>
    <s v="NEUF CONTRUCTIONS SOL D'AUTRUI"/>
    <s v="F322"/>
    <s v="Oui"/>
  </r>
  <r>
    <n v="112007000"/>
    <s v="1. Constructions modulaires"/>
    <s v="1. Constructions modulaires"/>
    <s v="1. Constructions Modulaires"/>
    <s v="1. Constructions Modulaires"/>
    <s v="Structures modulaires sur sol propre"/>
    <s v="Structures modulaires sur sol propre"/>
    <s v="Structures Modulaires Sur Sol Propre"/>
    <s v="Structures Modulaires Sur Sol Propre"/>
    <m/>
    <x v="158"/>
    <x v="31"/>
    <s v="Structures Modulaires Sur Sol Propre"/>
    <s v="Camille BONNAVE"/>
    <m/>
    <s v="IMMB-AC-DEB-FR"/>
    <n v="23913100"/>
    <s v="Fond propre"/>
    <s v="Non"/>
    <n v="40840000"/>
    <s v="Capex"/>
    <s v="NA021"/>
    <s v="NEUF CONTRUCTIONS SOL D'AUTRUI"/>
    <s v="F322"/>
    <s v="Oui"/>
  </r>
  <r>
    <n v="112006000"/>
    <s v="1. Constructions modulaires"/>
    <s v="1. Constructions modulaires"/>
    <s v="1. Constructions Modulaires"/>
    <s v="1. Constructions Modulaires"/>
    <s v="Structure modulaires sur sol d'autrui"/>
    <s v="Structure modulaires sur sol d'autrui"/>
    <s v="Structure Modulaires Sur Sol D'Autrui"/>
    <s v="Structure Modulaires Sur Sol D'Autrui"/>
    <m/>
    <x v="159"/>
    <x v="31"/>
    <s v="Structure Modulaires Sur Sol D'Autrui"/>
    <s v="Camille BONNAVE"/>
    <m/>
    <s v="IMMB-AC-DEB-FR"/>
    <n v="23914100"/>
    <s v="Fond propre"/>
    <s v="Non"/>
    <n v="40840000"/>
    <s v="Capex"/>
    <s v="NA021"/>
    <s v="NEUF CONTRUCTIONS SOL D'AUTRUI"/>
    <s v="F322"/>
    <s v="Oui"/>
  </r>
  <r>
    <n v="113017000"/>
    <s v="1. Contenants"/>
    <s v="1. Contenants"/>
    <s v="1. Contenants"/>
    <s v="1. Contenants"/>
    <s v="Maintenance immobilisée - Contenants"/>
    <s v="Maintenance immobilisee - Contenants"/>
    <s v="Maintenance Immobilisee - Contenants"/>
    <s v="Maintenance Immobilisee - Contenants"/>
    <m/>
    <x v="160"/>
    <x v="15"/>
    <s v="Maintenance Immobilisee - Contenants"/>
    <s v="Sébastien HUART"/>
    <s v="Maintenance"/>
    <s v="IMMB-AC-DEB-FR"/>
    <n v="23915400"/>
    <s v="Fond propre"/>
    <s v="Parfois"/>
    <n v="40840000"/>
    <s v="Capex"/>
    <s v="UA033"/>
    <s v="OCCASION MATERIEL INDUSTRIEL"/>
    <s v="F322"/>
    <s v="Oui"/>
  </r>
  <r>
    <n v="113018000"/>
    <s v="1. Contenants"/>
    <s v="1. Contenants"/>
    <s v="1. Contenants"/>
    <s v="1. Contenants"/>
    <s v="Maintenance non immobilisée - Contenants"/>
    <s v="Maintenance non immobilisee - Contenants"/>
    <s v="Maintenance Non Immobilisee - Contenants"/>
    <s v="Maintenance Non Immobilisee - Contenants"/>
    <m/>
    <x v="161"/>
    <x v="15"/>
    <s v="Maintenance Non Immobilisee - Contenants"/>
    <s v="Sébastien HUART"/>
    <s v="Maintenance"/>
    <s v="NORS-AC-ENC-FR"/>
    <n v="61550000"/>
    <s v="Fond propre"/>
    <s v="Parfois"/>
    <n v="40810000"/>
    <s v="Opex "/>
    <m/>
    <m/>
    <m/>
    <s v="Oui"/>
  </r>
  <r>
    <n v="113012001"/>
    <s v="1. Contenants"/>
    <s v="1. Contenants"/>
    <s v="1. Contenants"/>
    <s v="1. Contenants"/>
    <s v="Contenants- Armoire de stockage"/>
    <s v="Contenants- Armoire de stockage"/>
    <s v="Contenants- Armoire De Stockage"/>
    <s v="Contenants- Armoire De Stockage"/>
    <m/>
    <x v="162"/>
    <x v="15"/>
    <s v="Contenants- Armoire De Stockage"/>
    <s v="Camille BONNAVE"/>
    <m/>
    <s v="IMMB-AC-DEB-FR"/>
    <n v="23915400"/>
    <s v="Fond propre"/>
    <s v="Non"/>
    <n v="40840000"/>
    <s v="Capex"/>
    <s v="NA033"/>
    <s v="NEUF MATERIEL INDUSTRIEL"/>
    <s v="F322"/>
    <s v="Oui"/>
  </r>
  <r>
    <n v="113012002"/>
    <s v="1. Contenants"/>
    <s v="1. Contenants"/>
    <s v="1. Contenants"/>
    <s v="1. Contenants"/>
    <s v="Contenants- Armoire DMD"/>
    <s v="Contenants- Armoire DMD"/>
    <s v="Contenants- Armoire Dmd"/>
    <s v="Contenants- Armoire Dmd"/>
    <m/>
    <x v="163"/>
    <x v="15"/>
    <s v="Contenants- Armoire Dmd"/>
    <s v="Camille BONNAVE"/>
    <m/>
    <s v="IMMB-AC-DEB-FR"/>
    <n v="23915400"/>
    <s v="Fond propre"/>
    <s v="Non"/>
    <n v="40840000"/>
    <s v="Capex"/>
    <s v="NA033"/>
    <s v="NEUF MATERIEL INDUSTRIEL"/>
    <s v="F322"/>
    <s v="Oui"/>
  </r>
  <r>
    <n v="113012003"/>
    <s v="1. Contenants"/>
    <s v="1. Contenants"/>
    <s v="1. Contenants"/>
    <s v="1. Contenants"/>
    <s v="Contenants- Armoire DMS"/>
    <s v="Contenants- Armoire DMS"/>
    <s v="Contenants- Armoire Dms"/>
    <s v="Contenants- Armoire Dms"/>
    <m/>
    <x v="164"/>
    <x v="15"/>
    <s v="Contenants- Armoire Dms"/>
    <s v="Camille BONNAVE"/>
    <m/>
    <s v="IMMB-AC-DEB-FR"/>
    <n v="23915400"/>
    <s v="Fond propre"/>
    <s v="Non"/>
    <n v="40840000"/>
    <s v="Capex"/>
    <s v="NA033"/>
    <s v="NEUF MATERIEL INDUSTRIEL"/>
    <s v="F322"/>
    <s v="Oui"/>
  </r>
  <r>
    <n v="102003000"/>
    <s v="2. Etudes"/>
    <s v="2. Etudes"/>
    <s v="2. Etudes"/>
    <s v="2. Etudes"/>
    <s v="Travaux analyses &amp; essais"/>
    <s v="Travaux analyses &amp; essais"/>
    <s v="Travaux Analyses &amp; Essais"/>
    <s v="Travaux Analyses &amp; Essais"/>
    <m/>
    <x v="165"/>
    <x v="32"/>
    <s v="Travaux Analyses &amp; Essais"/>
    <s v="Alicia DI ROSA"/>
    <m/>
    <s v="NORS-AC-ENC-FR"/>
    <n v="61120000"/>
    <s v="Fond propre"/>
    <s v="Non"/>
    <n v="40810000"/>
    <s v="Opex "/>
    <m/>
    <m/>
    <m/>
    <s v="Oui"/>
  </r>
  <r>
    <n v="102004000"/>
    <s v="2. Etudes"/>
    <s v="2. Etudes"/>
    <s v="2. Etudes"/>
    <s v="2. Etudes"/>
    <s v="Travaux impression, dessin, photo"/>
    <s v="Travaux impression, dessin, photo"/>
    <s v="Travaux Impression, Dessin, Photo"/>
    <s v="Travaux Impression, Dessin, Photo"/>
    <m/>
    <x v="166"/>
    <x v="32"/>
    <s v="Travaux Impression, Dessin, Photo"/>
    <s v="Alicia DI ROSA"/>
    <m/>
    <s v="NORS-AC-ENC-FR"/>
    <n v="62360000"/>
    <s v="Fond propre"/>
    <s v="Non"/>
    <n v="40810000"/>
    <s v="Opex "/>
    <m/>
    <m/>
    <m/>
    <s v="Oui"/>
  </r>
  <r>
    <n v="245001007"/>
    <s v="2. Contrôles et analyses réglementaires"/>
    <s v="2. Controles et analyses reglementaires"/>
    <s v="2. Controles Et Analyses Reglementaires"/>
    <s v="2. Controles Et Analyses Reglementaires"/>
    <s v="Controles et verifications"/>
    <s v="Controles et verifications"/>
    <s v="Controles Et Verifications"/>
    <s v="Controles Et Verifications"/>
    <m/>
    <x v="167"/>
    <x v="1"/>
    <s v="Controles Et Verifications"/>
    <s v="Thomas THEVENON"/>
    <s v="Contrôles et analyses réglementaires"/>
    <s v="NORS-AC-ENC-FR"/>
    <n v="61120000"/>
    <s v="Fond propre"/>
    <s v="Non"/>
    <n v="40810000"/>
    <s v="Opex "/>
    <m/>
    <m/>
    <m/>
    <s v="A revoir"/>
  </r>
  <r>
    <n v="113020001"/>
    <s v="1. Contenants"/>
    <s v="1. Contenants"/>
    <s v="1. Contenants"/>
    <s v="1. Contenants"/>
    <s v="Rolls"/>
    <s v="Rolls"/>
    <s v="Rolls"/>
    <s v="Rolls"/>
    <s v="CROCHET OPTION ROLLS"/>
    <x v="168"/>
    <x v="15"/>
    <s v="Rolls"/>
    <s v="Camille BONNAVE"/>
    <m/>
    <s v="NORB-AC-DEB-FR"/>
    <n v="60610070"/>
    <s v="Fond propre"/>
    <s v="Non"/>
    <n v="40810000"/>
    <s v="Opex "/>
    <m/>
    <m/>
    <m/>
    <s v="Oui"/>
  </r>
  <r>
    <n v="115001001"/>
    <s v="1. Cuve"/>
    <s v="1. Cuve"/>
    <s v="1. Cuve"/>
    <s v="1. Cuve"/>
    <s v="Cuve ADBLUE"/>
    <s v="Cuve ADBLUE"/>
    <s v="Cuve Adblue"/>
    <s v="Cuve Adblue"/>
    <m/>
    <x v="169"/>
    <x v="33"/>
    <s v="Cuve Adblue"/>
    <s v="Camille BONNAVE"/>
    <m/>
    <s v="IMMB-AC-DEB-FR"/>
    <n v="23915400"/>
    <s v="Fond propre"/>
    <s v="Non"/>
    <n v="40840000"/>
    <s v="Capex"/>
    <s v="NA033"/>
    <s v="NEUF MATERIEL INDUSTRIEL"/>
    <s v="F322"/>
    <s v="Oui"/>
  </r>
  <r>
    <n v="115001003"/>
    <s v="1. Cuve"/>
    <s v="1. Cuve"/>
    <s v="1. Cuve"/>
    <s v="1. Cuve"/>
    <s v="Cuve de GNR"/>
    <s v="Cuve de GNR"/>
    <s v="Cuve De Gnr"/>
    <s v="Cuve De Gnr"/>
    <m/>
    <x v="170"/>
    <x v="33"/>
    <s v="Cuve De Gnr"/>
    <s v="Camille BONNAVE"/>
    <m/>
    <s v="IMMB-AC-DEB-FR"/>
    <n v="23915400"/>
    <s v="Fond propre"/>
    <s v="Non"/>
    <n v="40840000"/>
    <s v="Capex"/>
    <s v="NA033"/>
    <s v="NEUF MATERIEL INDUSTRIEL"/>
    <s v="F322"/>
    <s v="Oui"/>
  </r>
  <r>
    <n v="115001002"/>
    <s v="1. Cuve"/>
    <s v="1. Cuve"/>
    <s v="1. Cuve"/>
    <s v="1. Cuve"/>
    <s v="Cuve de gasoil"/>
    <s v="Cuve de gasoil"/>
    <s v="Cuve De Gasoil"/>
    <s v="Cuve De Gasoil"/>
    <m/>
    <x v="171"/>
    <x v="33"/>
    <s v="Cuve De Gasoil"/>
    <s v="Camille BONNAVE"/>
    <m/>
    <s v="IMMB-AC-DEB-FR"/>
    <n v="23915400"/>
    <s v="Fond propre"/>
    <s v="Non"/>
    <n v="40840000"/>
    <s v="Capex"/>
    <s v="NA033"/>
    <s v="NEUF MATERIEL INDUSTRIEL"/>
    <s v="F322"/>
    <s v="Oui"/>
  </r>
  <r>
    <n v="115001004"/>
    <s v="1. Cuve"/>
    <s v="1. Cuve"/>
    <s v="1. Cuve"/>
    <s v="1. Cuve"/>
    <s v="Cuve d'huile"/>
    <s v="Cuve d'huile"/>
    <s v="Cuve D'Huile"/>
    <s v="Cuve D'Huile"/>
    <m/>
    <x v="172"/>
    <x v="33"/>
    <s v="Cuve D'Huile"/>
    <s v="Camille BONNAVE"/>
    <m/>
    <s v="IMMB-AC-DEB-FR"/>
    <n v="23915400"/>
    <s v="Fond propre"/>
    <s v="Non"/>
    <n v="40840000"/>
    <s v="Capex"/>
    <s v="NA033"/>
    <s v="NEUF MATERIEL INDUSTRIEL"/>
    <s v="F322"/>
    <s v="Oui"/>
  </r>
  <r>
    <n v="126005000"/>
    <s v="1. Equipement industriel"/>
    <s v="1. Equipement industriel"/>
    <s v="1. Equipement Industriel"/>
    <s v="1. Equipement Industriel"/>
    <s v="Broyeur bois - Location longue durée"/>
    <s v="Broyeur bois - Location longue duree"/>
    <s v="Broyeur Bois - Location Longue Duree"/>
    <s v="Broyeur Bois - Location Longue Duree"/>
    <m/>
    <x v="173"/>
    <x v="14"/>
    <s v="Broyeur Bois - Location Longue Duree"/>
    <s v="NICOLAS ROUX"/>
    <s v="Equipement industriel"/>
    <s v="NORS-AC-ENC-FR"/>
    <n v="61350060"/>
    <s v="Fond propre"/>
    <s v="Non"/>
    <n v="40810000"/>
    <s v="Opex "/>
    <m/>
    <m/>
    <m/>
    <s v="Oui"/>
  </r>
  <r>
    <n v="138009002"/>
    <s v="1. Sous traitance"/>
    <s v="1. Sous traitance"/>
    <s v="1. Sous Traitance"/>
    <s v="1. Sous Traitance"/>
    <s v="Sous-traitance traitements biodechets"/>
    <s v="Sous-traitance traitements biodechets"/>
    <s v="Sous-Traitance Traitements Biodechets"/>
    <s v="Sous-Traitance Traitements Biodechets"/>
    <m/>
    <x v="174"/>
    <x v="22"/>
    <s v="Sous-Traitance Traitements Biodechets"/>
    <m/>
    <m/>
    <s v="NORS-AC-ENC-FR"/>
    <n v="60415000"/>
    <s v="Fond propre"/>
    <s v="Non"/>
    <n v="40810000"/>
    <s v="Opex "/>
    <m/>
    <m/>
    <m/>
    <s v="Oui"/>
  </r>
  <r>
    <n v="138009003"/>
    <s v="1. Sous traitance"/>
    <s v="1. Sous traitance"/>
    <s v="1. Sous Traitance"/>
    <s v="1. Sous Traitance"/>
    <s v="Sous-traitance traitements déchets dangereux"/>
    <s v="Sous-traitance traitements dechets dangereux"/>
    <s v="Sous-Traitance Traitements Dechets Dangereux"/>
    <s v="Sous-Traitance Traitements Dechets Dangereux"/>
    <m/>
    <x v="175"/>
    <x v="22"/>
    <s v="Sous-Traitance Traitements Dechets Dangereux"/>
    <m/>
    <m/>
    <s v="NORS-AC-ENC-FR"/>
    <n v="60415000"/>
    <s v="Fond propre"/>
    <s v="Non"/>
    <n v="40810000"/>
    <s v="Opex "/>
    <m/>
    <m/>
    <m/>
    <s v="Oui"/>
  </r>
  <r>
    <n v="138009004"/>
    <s v="1. Sous traitance"/>
    <s v="1. Sous traitance"/>
    <s v="1. Sous Traitance"/>
    <s v="1. Sous Traitance"/>
    <s v="Sous-traitance traitements déchets industriels"/>
    <s v="Sous-traitance traitements dechets industriels"/>
    <s v="Sous-Traitance Traitements Dechets Industriels"/>
    <s v="Sous-Traitance Traitements Dechets Industriels"/>
    <m/>
    <x v="176"/>
    <x v="22"/>
    <s v="Sous-Traitance Traitements Dechets Industriels"/>
    <m/>
    <m/>
    <s v="NORS-AC-ENC-FR"/>
    <n v="60415000"/>
    <s v="Fond propre"/>
    <s v="Non"/>
    <n v="40810000"/>
    <s v="Opex "/>
    <m/>
    <m/>
    <m/>
    <s v="Oui"/>
  </r>
  <r>
    <n v="138009005"/>
    <s v="1. Sous traitance"/>
    <s v="1. Sous traitance"/>
    <s v="1. Sous Traitance"/>
    <s v="1. Sous Traitance"/>
    <s v="Sous-traitance traitements déchets inertes"/>
    <s v="Sous-traitance traitements dechets inertes"/>
    <s v="Sous-Traitance Traitements Dechets Inertes"/>
    <s v="Sous-Traitance Traitements Dechets Inertes"/>
    <m/>
    <x v="177"/>
    <x v="22"/>
    <s v="Sous-Traitance Traitements Dechets Inertes"/>
    <m/>
    <m/>
    <s v="NORS-AC-ENC-FR"/>
    <n v="60415000"/>
    <s v="Fond propre"/>
    <s v="Non"/>
    <n v="40810000"/>
    <s v="Opex "/>
    <m/>
    <m/>
    <m/>
    <s v="Oui"/>
  </r>
  <r>
    <n v="109001000"/>
    <s v="1. Consommables"/>
    <s v="1. Consommables"/>
    <s v="1. Consommables"/>
    <s v="1. Consommables"/>
    <s v="Flexibles "/>
    <s v="Flexibles "/>
    <s v="Flexibles "/>
    <s v="Flexibles"/>
    <m/>
    <x v="178"/>
    <x v="34"/>
    <s v="Flexibles"/>
    <s v="Sébastien HUART"/>
    <s v="Maintenance"/>
    <s v="NORB-AC-DEB-FR"/>
    <n v="60230000"/>
    <s v="Fond propre"/>
    <s v="Non"/>
    <n v="40810000"/>
    <s v="Opex "/>
    <m/>
    <m/>
    <m/>
    <s v="Oui"/>
  </r>
  <r>
    <n v="125010000"/>
    <s v="1. Lubrifiant"/>
    <s v="1. Lubrifiant"/>
    <s v="1. Lubrifiant"/>
    <s v="1. Lubrifiant"/>
    <s v="Lubrifiant"/>
    <s v="Lubrifiant"/>
    <s v="Lubrifiant"/>
    <s v="Lubrifiant"/>
    <m/>
    <x v="179"/>
    <x v="35"/>
    <s v="Lubrifiant"/>
    <s v="Sébastien HUART"/>
    <m/>
    <s v="NORB-AC-DEB-FR"/>
    <n v="60610030"/>
    <s v="Fond propre"/>
    <s v="Non"/>
    <n v="40810000"/>
    <s v="Opex "/>
    <m/>
    <m/>
    <m/>
    <s v="Oui"/>
  </r>
  <r>
    <n v="125003000"/>
    <s v="1. Lubrifiant"/>
    <s v="1. Lubrifiant"/>
    <s v="1. Lubrifiant"/>
    <s v="1. Lubrifiant"/>
    <s v="Dégraissants - Déprippants - Nettoyants"/>
    <s v="Degraissants - Deprippants - Nettoyants"/>
    <s v="Degraissants - Deprippants - Nettoyants"/>
    <s v="Degraissants - Deprippants - Nettoyants"/>
    <m/>
    <x v="180"/>
    <x v="35"/>
    <s v="Degraissants - Deprippants - Nettoyants"/>
    <s v="Sébastien HUART"/>
    <m/>
    <s v="NORB-AC-DEB-FR"/>
    <n v="60610030"/>
    <s v="Fond propre"/>
    <s v="Non"/>
    <n v="40810000"/>
    <s v="Opex "/>
    <m/>
    <m/>
    <m/>
    <s v="Oui"/>
  </r>
  <r>
    <n v="124001000"/>
    <s v="1. Instrument de mesure"/>
    <s v="1. Instrument de mesure"/>
    <s v="1. Instrument De Mesure"/>
    <s v="1. Instrument De Mesure"/>
    <s v="Détection radioactivité "/>
    <s v="Detection radioactivite "/>
    <s v="Detection Radioactivite "/>
    <s v="Detection Radioactivite"/>
    <m/>
    <x v="181"/>
    <x v="24"/>
    <s v="Detection Radioactivite"/>
    <s v="Alicia DI ROSA"/>
    <s v="Instrument de mesure"/>
    <s v="NORS-AC-ENC-FR"/>
    <n v="61700000"/>
    <s v="Fond propre"/>
    <s v="Non"/>
    <n v="40810000"/>
    <s v="Opex "/>
    <m/>
    <m/>
    <m/>
    <s v="Oui"/>
  </r>
  <r>
    <n v="124002000"/>
    <s v="1. Instrument de mesure"/>
    <s v="1. Instrument de mesure"/>
    <s v="1. Instrument De Mesure"/>
    <s v="1. Instrument De Mesure"/>
    <s v="Détection taux d'humidité"/>
    <s v="Detection taux d'humidite"/>
    <s v="Detection Taux D'Humidite"/>
    <s v="Detection Taux D'Humidite"/>
    <m/>
    <x v="182"/>
    <x v="24"/>
    <s v="Detection Taux D'Humidite"/>
    <s v="Alicia DI ROSA"/>
    <s v="Instrument de mesure"/>
    <s v="NORS-AC-ENC-FR"/>
    <n v="61700000"/>
    <s v="Fond propre"/>
    <s v="Non"/>
    <n v="40810000"/>
    <s v="Opex "/>
    <m/>
    <m/>
    <m/>
    <s v="Oui"/>
  </r>
  <r>
    <n v="116001000"/>
    <s v="1. Emballage"/>
    <s v="1. Emballage"/>
    <s v="1. Emballage"/>
    <s v="1. Emballage"/>
    <s v="Emballage - Housses"/>
    <s v="Emballage - Housses"/>
    <s v="Emballage - Housses"/>
    <s v="Emballage - Housses"/>
    <m/>
    <x v="183"/>
    <x v="36"/>
    <s v="Emballage - Housses"/>
    <s v="Camille BONNAVE"/>
    <m/>
    <s v="NORB-AC-DEB-FR"/>
    <n v="60210000"/>
    <s v="Fond propre"/>
    <s v="Non"/>
    <n v="40810000"/>
    <s v="Opex "/>
    <m/>
    <m/>
    <m/>
    <s v="Oui"/>
  </r>
  <r>
    <n v="116002000"/>
    <s v="1. Emballage"/>
    <s v="1. Emballage"/>
    <s v="1. Emballage"/>
    <s v="1. Emballage"/>
    <s v="Emballage - Palettes"/>
    <s v="Emballage - Palettes"/>
    <s v="Emballage - Palettes"/>
    <s v="Emballage - Palettes"/>
    <m/>
    <x v="184"/>
    <x v="36"/>
    <s v="Emballage - Palettes"/>
    <s v="Camille BONNAVE"/>
    <m/>
    <s v="NORB-AC-DEB-FR"/>
    <n v="60210000"/>
    <s v="Fond propre"/>
    <s v="Non"/>
    <n v="40810000"/>
    <s v="Opex "/>
    <m/>
    <m/>
    <m/>
    <s v="Oui"/>
  </r>
  <r>
    <n v="117007021"/>
    <s v="1. Energie"/>
    <s v="1. Energie"/>
    <s v="1. Energie"/>
    <s v="1. Energie"/>
    <s v="Gaz comprimés"/>
    <s v="Gaz comprimes"/>
    <s v="Gaz Comprimes"/>
    <s v="Gaz Comprimes"/>
    <s v="Bouteille de gaz"/>
    <x v="107"/>
    <x v="23"/>
    <s v="Gaz Comprimes"/>
    <s v="Camille BONNAVE"/>
    <m/>
    <s v="NORB-AC-DEB-FR"/>
    <n v="60610050"/>
    <s v="Fond propre"/>
    <s v="Non"/>
    <n v="40810000"/>
    <s v="Opex "/>
    <m/>
    <m/>
    <m/>
    <s v="Oui"/>
  </r>
  <r>
    <n v="117003000"/>
    <s v="1. Energie"/>
    <s v="1. Energie"/>
    <s v="1. Energie"/>
    <s v="1. Energie"/>
    <s v="Energie - Bouteille d'oxygène"/>
    <s v="Energie - Bouteille d'oxygene"/>
    <s v="Energie - Bouteille D'Oxygene"/>
    <s v="Energie - Bouteille D'Oxygene"/>
    <m/>
    <x v="185"/>
    <x v="23"/>
    <s v="Bouteille D'Oxygene"/>
    <s v="Camille BONNAVE"/>
    <m/>
    <s v="NORB-AC-DEB-FR"/>
    <n v="60630030"/>
    <s v="Fond propre"/>
    <s v="Non"/>
    <n v="40810000"/>
    <s v="Opex "/>
    <m/>
    <m/>
    <m/>
    <s v="Oui"/>
  </r>
  <r>
    <n v="119014000"/>
    <s v="1. Engins"/>
    <s v="1. Engins"/>
    <s v="1. Engins"/>
    <s v="1. Engins"/>
    <s v="Engin rouleau de compression"/>
    <s v="Engin rouleau de compression"/>
    <s v="Engin Rouleau De Compression"/>
    <s v="Engin Rouleau De Compression"/>
    <m/>
    <x v="186"/>
    <x v="16"/>
    <s v="Engin Rouleau De Compression"/>
    <s v="Baptiste ROYER"/>
    <s v="Engins"/>
    <s v="IMMB-AC-DEB-FR"/>
    <n v="23915400"/>
    <s v="Crédit bail"/>
    <s v="Non"/>
    <n v="40840000"/>
    <s v="Capex"/>
    <s v="NA033"/>
    <s v="NEUF MATERIEL INDUSTRIEL"/>
    <s v="F32C"/>
    <s v="Oui"/>
  </r>
  <r>
    <n v="126006000"/>
    <s v="1. Equipement industriel"/>
    <s v="1. Equipement industriel"/>
    <s v="1. Equipement Industriel"/>
    <s v="1. Equipement Industriel"/>
    <s v="Broyeur bois - Location moyenne durée"/>
    <s v="Broyeur bois - Location moyenne duree"/>
    <s v="Broyeur Bois - Location Moyenne Duree"/>
    <s v="Broyeur Bois - Location Moyenne Duree"/>
    <m/>
    <x v="187"/>
    <x v="14"/>
    <s v="Broyeur Bois - Location Moyenne Duree"/>
    <s v="NICOLAS ROUX"/>
    <s v="Equipement industriel"/>
    <s v="NORS-AC-ENC-FR"/>
    <n v="61350050"/>
    <s v="Fond propre"/>
    <s v="Non"/>
    <n v="40810000"/>
    <s v="Opex "/>
    <m/>
    <m/>
    <m/>
    <s v="Oui"/>
  </r>
  <r>
    <n v="126007000"/>
    <s v="1. Equipement industriel"/>
    <s v="1. Equipement industriel"/>
    <s v="1. Equipement Industriel"/>
    <s v="1. Equipement Industriel"/>
    <s v="Broyeur mobile"/>
    <s v="Broyeur mobile"/>
    <s v="Broyeur Mobile"/>
    <s v="Broyeur Mobile"/>
    <m/>
    <x v="188"/>
    <x v="14"/>
    <s v="Broyeur Mobile"/>
    <s v="Vincent GROULT"/>
    <s v="Equipement industriel"/>
    <s v="IMMB-AC-DEB-FR"/>
    <n v="23915400"/>
    <s v="Fond propre"/>
    <s v="Non"/>
    <n v="40840000"/>
    <s v="Capex"/>
    <s v="NA032"/>
    <s v="NEUF BROYEURS"/>
    <s v="F322"/>
    <s v="Oui"/>
  </r>
  <r>
    <n v="126008000"/>
    <s v="1. Equipement industriel"/>
    <s v="1. Equipement industriel"/>
    <s v="1. Equipement Industriel"/>
    <s v="1. Equipement Industriel"/>
    <s v="Cisaille"/>
    <s v="Cisaille"/>
    <s v="Cisaille"/>
    <s v="Cisaille"/>
    <m/>
    <x v="189"/>
    <x v="14"/>
    <s v="Cisaille"/>
    <s v="NICOLAS ROUX"/>
    <s v="Equipement industriel"/>
    <s v="IMMB-AC-DEB-FR"/>
    <n v="23915400"/>
    <s v="Crédit bail"/>
    <s v="Non"/>
    <n v="40840000"/>
    <s v="Capex"/>
    <s v="NA033"/>
    <s v="NEUF MATERIEL INDUSTRIEL"/>
    <s v="F32C"/>
    <s v="Oui"/>
  </r>
  <r>
    <n v="126010000"/>
    <s v="1. Equipement industriel"/>
    <s v="1. Equipement industriel"/>
    <s v="1. Equipement Industriel"/>
    <s v="1. Equipement Industriel"/>
    <s v="Coupe bobines "/>
    <s v="Coupe bobines "/>
    <s v="Coupe Bobines "/>
    <s v="Coupe Bobines"/>
    <m/>
    <x v="190"/>
    <x v="14"/>
    <s v="Coupe Bobines"/>
    <s v="Vincent GROULT"/>
    <s v="Equipement industriel"/>
    <s v="IMMB-AC-DEB-FR"/>
    <n v="23915400"/>
    <s v="Fond propre"/>
    <s v="Non"/>
    <n v="40840000"/>
    <s v="Capex"/>
    <s v="NA034"/>
    <s v="NEUF OUTILLAGE INDUSTRIEL"/>
    <s v="F322"/>
    <s v="Oui"/>
  </r>
  <r>
    <n v="126011000"/>
    <s v="1. Equipement industriel"/>
    <s v="1. Equipement industriel"/>
    <s v="1. Equipement Industriel"/>
    <s v="1. Equipement Industriel"/>
    <s v="Coupe bobines hydraulique"/>
    <s v="Coupe bobines hydraulique"/>
    <s v="Coupe Bobines Hydraulique"/>
    <s v="Coupe Bobines Hydraulique"/>
    <m/>
    <x v="191"/>
    <x v="14"/>
    <s v="Coupe Bobines Hydraulique"/>
    <s v="Vincent GROULT"/>
    <s v="Equipement industriel"/>
    <s v="IMMB-AC-DEB-FR"/>
    <n v="23915400"/>
    <s v="Fond propre"/>
    <s v="Non"/>
    <n v="40840000"/>
    <s v="Capex"/>
    <s v="NA034"/>
    <s v="NEUF OUTILLAGE INDUSTRIEL"/>
    <s v="F322"/>
    <s v="Oui"/>
  </r>
  <r>
    <n v="126012000"/>
    <s v="1. Equipement industriel"/>
    <s v="1. Equipement industriel"/>
    <s v="1. Equipement Industriel"/>
    <s v="1. Equipement Industriel"/>
    <s v="Destructeur"/>
    <s v="Destructeur"/>
    <s v="Destructeur"/>
    <s v="Destructeur"/>
    <m/>
    <x v="192"/>
    <x v="14"/>
    <s v="Destructeur"/>
    <s v="Vincent GROULT"/>
    <s v="Equipement industriel"/>
    <s v="IMMB-AC-DEB-FR"/>
    <n v="23915400"/>
    <s v="Fond propre"/>
    <s v="Non"/>
    <n v="40840000"/>
    <s v="Capex"/>
    <s v="NA033"/>
    <s v="NEUF MATERIEL INDUSTRIEL"/>
    <s v="F322"/>
    <s v="Oui"/>
  </r>
  <r>
    <n v="257002000"/>
    <s v="2. Marketing et Communication"/>
    <s v="2. Marketing et Communication"/>
    <s v="2. Marketing Et Communication"/>
    <s v="2. Marketing Et Communication"/>
    <s v="Envoi Magazines Paprec"/>
    <s v="Envoi Magazines Paprec"/>
    <s v="Envoi Magazines Paprec"/>
    <s v="Envoi Magazines Paprec"/>
    <m/>
    <x v="193"/>
    <x v="21"/>
    <s v="Envoi Magazines Paprec"/>
    <s v="Jessica COHEN"/>
    <s v="Marketing et Communication"/>
    <s v="NORS-AC-ENC-FR"/>
    <n v="62360000"/>
    <s v="Fond propre"/>
    <s v="Non"/>
    <n v="40810000"/>
    <s v="Opex "/>
    <m/>
    <m/>
    <m/>
    <s v="Oui"/>
  </r>
  <r>
    <n v="250001001"/>
    <s v="2. Equipement de sécurité"/>
    <s v="2. Equipement de securite"/>
    <s v="2. Equipement De Securite"/>
    <s v="2. Equipement De Securite"/>
    <s v="Equipement de sécurité - Défibrillateur -Achat"/>
    <s v="Equipement de securite - Defibrillateur -Achat"/>
    <s v="Equipement De Securite - Defibrillateur -Achat"/>
    <s v="Equipement De Securite - Defibrillateur -Achat"/>
    <m/>
    <x v="194"/>
    <x v="37"/>
    <s v="Defibrillateur -Achat"/>
    <s v="Jessica COHEN"/>
    <m/>
    <s v="NORB-AC-DEB-FR"/>
    <n v="60630030"/>
    <s v="Fond propre"/>
    <s v="Non"/>
    <n v="40810000"/>
    <s v="Opex "/>
    <m/>
    <m/>
    <m/>
    <s v="Oui"/>
  </r>
  <r>
    <n v="128004000"/>
    <s v="1. Fourniture industrielle "/>
    <s v="1. Fourniture industrielle "/>
    <s v="1. Fourniture Industrielle "/>
    <s v="1. Fourniture Industrielle"/>
    <s v="Quincaillerie"/>
    <s v="Quincaillerie"/>
    <s v="Quincaillerie"/>
    <s v="Quincaillerie"/>
    <m/>
    <x v="195"/>
    <x v="13"/>
    <s v="Quincaillerie"/>
    <s v="Thomas THEVENON"/>
    <s v="Fourniture industrielle"/>
    <s v="NORB-AC-DEB-FR"/>
    <n v="60630030"/>
    <s v="Fond propre"/>
    <s v="Non"/>
    <n v="40810000"/>
    <s v="Opex "/>
    <m/>
    <m/>
    <m/>
    <s v="Oui"/>
  </r>
  <r>
    <n v="250001003"/>
    <s v="2. Equipement de sécurité"/>
    <s v="2. Equipement de securite"/>
    <s v="2. Equipement De Securite"/>
    <s v="2. Equipement De Securite"/>
    <s v="Equipement de sécurité - Test dépistage alcool - ETT-200"/>
    <s v="Equipement de securite - Test depistage alcool - ETT-200"/>
    <s v="Equipement De Securite - Test Depistage Alcool - Ett-200"/>
    <s v="Equipement De Securite - Test Depistage Alcool - Ett-200"/>
    <m/>
    <x v="196"/>
    <x v="37"/>
    <s v="Test Depistage Alcool - Ett-200"/>
    <s v="Jessica COHEN"/>
    <m/>
    <s v="NORB-AC-DEB-FR"/>
    <n v="60630030"/>
    <s v="Fond propre"/>
    <s v="Non"/>
    <n v="40810000"/>
    <s v="Opex "/>
    <m/>
    <m/>
    <m/>
    <s v="Oui"/>
  </r>
  <r>
    <n v="250001004"/>
    <s v="2. Equipement de sécurité"/>
    <s v="2. Equipement de securite"/>
    <s v="2. Equipement De Securite"/>
    <s v="2. Equipement De Securite"/>
    <s v="Equipement de sécurité - Test dépistage alcool - ETT-210"/>
    <s v="Equipement de securite - Test depistage alcool - ETT-210"/>
    <s v="Equipement De Securite - Test Depistage Alcool - Ett-210"/>
    <s v="Equipement De Securite - Test Depistage Alcool - Ett-210"/>
    <m/>
    <x v="197"/>
    <x v="37"/>
    <s v="Test Depistage Alcool - Ett-210"/>
    <s v="Jessica COHEN"/>
    <m/>
    <s v="NORB-AC-DEB-FR"/>
    <n v="60630030"/>
    <s v="Fond propre"/>
    <s v="Non"/>
    <n v="40810000"/>
    <s v="Opex "/>
    <m/>
    <m/>
    <m/>
    <s v="Oui"/>
  </r>
  <r>
    <n v="250001002"/>
    <s v="2. Equipement de sécurité"/>
    <s v="2. Equipement de securite"/>
    <s v="2. Equipement De Securite"/>
    <s v="2. Equipement De Securite"/>
    <s v="Equipement de sécurité - Test dépistage alcool - ETT- BALL- SC"/>
    <s v="Equipement de securite - Test depistage alcool - ETT- BALL- SC"/>
    <s v="Equipement De Securite - Test Depistage Alcool - Ett- Ball- Sc"/>
    <s v="Equipement De Securite - Test Depistage Alcool - Ett- Ball- Sc"/>
    <m/>
    <x v="198"/>
    <x v="37"/>
    <s v="Test Depistage Alcool - Ett- Ball- Sc"/>
    <s v="Jessica COHEN"/>
    <m/>
    <s v="NORB-AC-DEB-FR"/>
    <n v="60630030"/>
    <s v="Fond propre"/>
    <s v="Non"/>
    <n v="40810000"/>
    <s v="Opex "/>
    <m/>
    <m/>
    <m/>
    <s v="Oui"/>
  </r>
  <r>
    <n v="250001005"/>
    <s v="2. Equipement de sécurité"/>
    <s v="2. Equipement de securite"/>
    <s v="2. Equipement De Securite"/>
    <s v="2. Equipement De Securite"/>
    <s v="Equipement de sécurité - Test dépistage drogue - NCE-S-M5-1"/>
    <s v="Equipement de securite - Test depistage drogue - NCE-S-M5-1"/>
    <s v="Equipement De Securite - Test Depistage Drogue - Nce-S-M5-1"/>
    <s v="Equipement De Securite - Test Depistage Drogue - Nce-S-M5-1"/>
    <m/>
    <x v="199"/>
    <x v="37"/>
    <s v="Test Depistage Drogue - Nce-S-M5-1"/>
    <s v="Jessica COHEN"/>
    <m/>
    <s v="NORB-AC-DEB-FR"/>
    <n v="60630030"/>
    <s v="Fond propre"/>
    <s v="Non"/>
    <n v="40810000"/>
    <s v="Opex "/>
    <m/>
    <m/>
    <m/>
    <s v="Oui"/>
  </r>
  <r>
    <n v="113011001"/>
    <s v="1. Contenants"/>
    <s v="1. Contenants"/>
    <s v="1. Contenants"/>
    <s v="1. Contenants"/>
    <s v="EUROCONTAINER 5m3"/>
    <s v="EUROCONTAINER 5m3"/>
    <s v="Eurocontainer 5M3"/>
    <s v="Eurocontainer 5M3"/>
    <m/>
    <x v="200"/>
    <x v="15"/>
    <s v="Eurocontainer 5M3"/>
    <s v="Camille BONNAVE"/>
    <m/>
    <s v="IMMB-AC-DEB-FR"/>
    <n v="23915400"/>
    <s v="Crédit bail"/>
    <s v="Oui"/>
    <n v="40840000"/>
    <s v="Capex"/>
    <s v="NA033"/>
    <s v="NEUF MATERIEL INDUSTRIEL"/>
    <s v="F32C"/>
    <s v="Oui"/>
  </r>
  <r>
    <n v="122001001"/>
    <s v="1. Fil de fer"/>
    <s v="1. Fil de fer"/>
    <s v="1. Fil De Fer"/>
    <s v="1. Fil De Fer"/>
    <s v="Fil de fer"/>
    <s v="Fil de fer"/>
    <s v="Fil De Fer"/>
    <s v="Fil De Fer"/>
    <s v="FIL DE FER DIAMÈTRE 3 MM 45 KG PICK-UP"/>
    <x v="201"/>
    <x v="38"/>
    <s v="Fil De Fer"/>
    <s v="Camille BONNAVE"/>
    <m/>
    <s v="NORB-AC-DEB-FR"/>
    <n v="60230010"/>
    <s v="Fond propre"/>
    <s v="Non"/>
    <n v="40810000"/>
    <s v="Opex "/>
    <m/>
    <m/>
    <m/>
    <s v="Oui"/>
  </r>
  <r>
    <n v="122001002"/>
    <s v="1. Fil de fer"/>
    <s v="1. Fil de fer"/>
    <s v="1. Fil De Fer"/>
    <s v="1. Fil De Fer"/>
    <s v="Fil de fer"/>
    <s v="Fil de fer"/>
    <s v="Fil De Fer"/>
    <s v="Fil De Fer"/>
    <s v="FIL DE FER DIAMÈTRE 3 MM EXTRA HUILÉ"/>
    <x v="201"/>
    <x v="38"/>
    <s v="Fil De Fer"/>
    <s v="Camille BONNAVE"/>
    <m/>
    <s v="NORB-AC-DEB-FR"/>
    <n v="60230010"/>
    <s v="Fond propre"/>
    <s v="Non"/>
    <n v="40810000"/>
    <s v="Opex "/>
    <m/>
    <m/>
    <m/>
    <s v="Oui"/>
  </r>
  <r>
    <n v="122001003"/>
    <s v="1. Fil de fer"/>
    <s v="1. Fil de fer"/>
    <s v="1. Fil De Fer"/>
    <s v="1. Fil De Fer"/>
    <s v="Fil de fer"/>
    <s v="Fil de fer"/>
    <s v="Fil De Fer"/>
    <s v="Fil De Fer"/>
    <s v="FIL DE FER DIAMÈTRE 3 MM EXTRA HUILÉ ROSACE 1000KG"/>
    <x v="201"/>
    <x v="38"/>
    <s v="Fil De Fer"/>
    <s v="Camille BONNAVE"/>
    <m/>
    <s v="NORB-AC-DEB-FR"/>
    <n v="60230010"/>
    <s v="Fond propre"/>
    <s v="Non"/>
    <n v="40810000"/>
    <s v="Opex "/>
    <m/>
    <m/>
    <m/>
    <s v="Oui"/>
  </r>
  <r>
    <n v="122001004"/>
    <s v="1. Fil de fer"/>
    <s v="1. Fil de fer"/>
    <s v="1. Fil De Fer"/>
    <s v="1. Fil De Fer"/>
    <s v="Fil de fer"/>
    <s v="Fil de fer"/>
    <s v="Fil De Fer"/>
    <s v="Fil De Fer"/>
    <s v="FIL DE FER DIAMÈTRE 3 MM EXTRA HUILÉ ROSACE 45 KG PICK-UP"/>
    <x v="201"/>
    <x v="38"/>
    <s v="Fil De Fer"/>
    <s v="Camille BONNAVE"/>
    <m/>
    <s v="NORB-AC-DEB-FR"/>
    <n v="60230010"/>
    <s v="Fond propre"/>
    <s v="Non"/>
    <n v="40810000"/>
    <s v="Opex "/>
    <m/>
    <m/>
    <m/>
    <s v="Oui"/>
  </r>
  <r>
    <n v="122001005"/>
    <s v="1. Fil de fer"/>
    <s v="1. Fil de fer"/>
    <s v="1. Fil De Fer"/>
    <s v="1. Fil De Fer"/>
    <s v="Fil de fer"/>
    <s v="Fil de fer"/>
    <s v="Fil De Fer"/>
    <s v="Fil De Fer"/>
    <s v="FIL DE FER DIAMÈTRE 3 MM EXTRA HUILÉ ROSACE 500KG"/>
    <x v="201"/>
    <x v="38"/>
    <s v="Fil De Fer"/>
    <s v="Camille BONNAVE"/>
    <m/>
    <s v="NORB-AC-DEB-FR"/>
    <n v="60230010"/>
    <s v="Fond propre"/>
    <s v="Non"/>
    <n v="40810000"/>
    <s v="Opex "/>
    <m/>
    <m/>
    <m/>
    <s v="Oui"/>
  </r>
  <r>
    <n v="122001006"/>
    <s v="1. Fil de fer"/>
    <s v="1. Fil de fer"/>
    <s v="1. Fil De Fer"/>
    <s v="1. Fil De Fer"/>
    <s v="Fil de fer"/>
    <s v="Fil de fer"/>
    <s v="Fil De Fer"/>
    <s v="Fil De Fer"/>
    <s v="FIL DE FER DIAMÈTRE 3 MM QUALITÉ SUPÉRIEURE"/>
    <x v="201"/>
    <x v="38"/>
    <s v="Fil De Fer"/>
    <s v="Camille BONNAVE"/>
    <m/>
    <s v="NORB-AC-DEB-FR"/>
    <n v="60230010"/>
    <s v="Fond propre"/>
    <s v="Non"/>
    <n v="40810000"/>
    <s v="Opex "/>
    <m/>
    <m/>
    <m/>
    <s v="Oui"/>
  </r>
  <r>
    <n v="122001007"/>
    <s v="1. Fil de fer"/>
    <s v="1. Fil de fer"/>
    <s v="1. Fil De Fer"/>
    <s v="1. Fil De Fer"/>
    <s v="Fil de fer"/>
    <s v="Fil de fer"/>
    <s v="Fil De Fer"/>
    <s v="Fil De Fer"/>
    <s v="FIL DE FER DIAMÈTRE 3 MM QUALITÉ SUPÉRIEURE ROSACE 1000KG"/>
    <x v="201"/>
    <x v="38"/>
    <s v="Fil De Fer"/>
    <s v="Camille BONNAVE"/>
    <m/>
    <s v="NORB-AC-DEB-FR"/>
    <n v="60230010"/>
    <s v="Fond propre"/>
    <s v="Non"/>
    <n v="40810000"/>
    <s v="Opex "/>
    <m/>
    <m/>
    <m/>
    <s v="Oui"/>
  </r>
  <r>
    <n v="122001008"/>
    <s v="1. Fil de fer"/>
    <s v="1. Fil de fer"/>
    <s v="1. Fil De Fer"/>
    <s v="1. Fil De Fer"/>
    <s v="Fil de fer"/>
    <s v="Fil de fer"/>
    <s v="Fil De Fer"/>
    <s v="Fil De Fer"/>
    <s v="FIL DE FER DIAMÈTRE 3 MM QUALITÉ SUPÉRIEURE ROSACE 45 KG PICK-UP"/>
    <x v="201"/>
    <x v="38"/>
    <s v="Fil De Fer"/>
    <s v="Camille BONNAVE"/>
    <m/>
    <s v="NORB-AC-DEB-FR"/>
    <n v="60230010"/>
    <s v="Fond propre"/>
    <s v="Non"/>
    <n v="40810000"/>
    <s v="Opex "/>
    <m/>
    <m/>
    <m/>
    <s v="Oui"/>
  </r>
  <r>
    <n v="122001009"/>
    <s v="1. Fil de fer"/>
    <s v="1. Fil de fer"/>
    <s v="1. Fil De Fer"/>
    <s v="1. Fil De Fer"/>
    <s v="Fil de fer"/>
    <s v="Fil de fer"/>
    <s v="Fil De Fer"/>
    <s v="Fil De Fer"/>
    <s v="FIL DE FER DIAMÈTRE 3 MM QUALITÉ SUPÉRIEURE ROSACE 500KG"/>
    <x v="201"/>
    <x v="38"/>
    <s v="Fil De Fer"/>
    <s v="Camille BONNAVE"/>
    <m/>
    <s v="NORB-AC-DEB-FR"/>
    <n v="60230010"/>
    <s v="Fond propre"/>
    <s v="Non"/>
    <n v="40810000"/>
    <s v="Opex "/>
    <m/>
    <m/>
    <m/>
    <s v="Oui"/>
  </r>
  <r>
    <n v="122001010"/>
    <s v="1. Fil de fer"/>
    <s v="1. Fil de fer"/>
    <s v="1. Fil De Fer"/>
    <s v="1. Fil De Fer"/>
    <s v="Fil de fer"/>
    <s v="Fil de fer"/>
    <s v="Fil De Fer"/>
    <s v="Fil De Fer"/>
    <s v="FIL DE FER DIAMÈTRE 3 MM ROSACE 1000KG"/>
    <x v="201"/>
    <x v="38"/>
    <s v="Fil De Fer"/>
    <s v="Camille BONNAVE"/>
    <m/>
    <s v="NORB-AC-DEB-FR"/>
    <n v="60230010"/>
    <s v="Fond propre"/>
    <s v="Non"/>
    <n v="40810000"/>
    <s v="Opex "/>
    <m/>
    <m/>
    <m/>
    <s v="Oui"/>
  </r>
  <r>
    <n v="122001011"/>
    <s v="1. Fil de fer"/>
    <s v="1. Fil de fer"/>
    <s v="1. Fil De Fer"/>
    <s v="1. Fil De Fer"/>
    <s v="Fil de fer"/>
    <s v="Fil de fer"/>
    <s v="Fil De Fer"/>
    <s v="Fil De Fer"/>
    <s v="FIL DE FER DIAMÈTRE 3 MM ROSACE 500KG"/>
    <x v="201"/>
    <x v="38"/>
    <s v="Fil De Fer"/>
    <s v="Camille BONNAVE"/>
    <m/>
    <s v="NORB-AC-DEB-FR"/>
    <n v="60230010"/>
    <s v="Fond propre"/>
    <s v="Non"/>
    <n v="40810000"/>
    <s v="Opex "/>
    <m/>
    <m/>
    <m/>
    <s v="Oui"/>
  </r>
  <r>
    <n v="122001012"/>
    <s v="1. Fil de fer"/>
    <s v="1. Fil de fer"/>
    <s v="1. Fil De Fer"/>
    <s v="1. Fil De Fer"/>
    <s v="Fil de fer"/>
    <s v="Fil de fer"/>
    <s v="Fil De Fer"/>
    <s v="Fil De Fer"/>
    <s v="FIL DE FER DIAMÈTRE 3,2 MM 45 KG PICK-UP"/>
    <x v="201"/>
    <x v="38"/>
    <s v="Fil De Fer"/>
    <s v="Camille BONNAVE"/>
    <m/>
    <s v="NORB-AC-DEB-FR"/>
    <n v="60230010"/>
    <s v="Fond propre"/>
    <s v="Non"/>
    <n v="40810000"/>
    <s v="Opex "/>
    <m/>
    <m/>
    <m/>
    <s v="Oui"/>
  </r>
  <r>
    <n v="122001013"/>
    <s v="1. Fil de fer"/>
    <s v="1. Fil de fer"/>
    <s v="1. Fil De Fer"/>
    <s v="1. Fil De Fer"/>
    <s v="Fil de fer"/>
    <s v="Fil de fer"/>
    <s v="Fil De Fer"/>
    <s v="Fil De Fer"/>
    <s v="FIL DE FER DIAMÈTRE 3,2 MM EXTRA HUILÉ"/>
    <x v="201"/>
    <x v="38"/>
    <s v="Fil De Fer"/>
    <s v="Camille BONNAVE"/>
    <m/>
    <s v="NORB-AC-DEB-FR"/>
    <n v="60230010"/>
    <s v="Fond propre"/>
    <s v="Non"/>
    <n v="40810000"/>
    <s v="Opex "/>
    <m/>
    <m/>
    <m/>
    <s v="Oui"/>
  </r>
  <r>
    <n v="122001014"/>
    <s v="1. Fil de fer"/>
    <s v="1. Fil de fer"/>
    <s v="1. Fil De Fer"/>
    <s v="1. Fil De Fer"/>
    <s v="Fil de fer"/>
    <s v="Fil de fer"/>
    <s v="Fil De Fer"/>
    <s v="Fil De Fer"/>
    <s v="FIL DE FER DIAMÈTRE 3,2 MM EXTRA HUILÉ ROSACE 1000KG"/>
    <x v="201"/>
    <x v="38"/>
    <s v="Fil De Fer"/>
    <s v="Camille BONNAVE"/>
    <m/>
    <s v="NORB-AC-DEB-FR"/>
    <n v="60230010"/>
    <s v="Fond propre"/>
    <s v="Non"/>
    <n v="40810000"/>
    <s v="Opex "/>
    <m/>
    <m/>
    <m/>
    <s v="Oui"/>
  </r>
  <r>
    <n v="122001015"/>
    <s v="1. Fil de fer"/>
    <s v="1. Fil de fer"/>
    <s v="1. Fil De Fer"/>
    <s v="1. Fil De Fer"/>
    <s v="Fil de fer"/>
    <s v="Fil de fer"/>
    <s v="Fil De Fer"/>
    <s v="Fil De Fer"/>
    <s v="FIL DE FER DIAMÈTRE 3,2 MM EXTRA HUILÉ ROSACE 45 KG PICK-UP"/>
    <x v="201"/>
    <x v="38"/>
    <s v="Fil De Fer"/>
    <s v="Camille BONNAVE"/>
    <m/>
    <s v="NORB-AC-DEB-FR"/>
    <n v="60230010"/>
    <s v="Fond propre"/>
    <s v="Non"/>
    <n v="40810000"/>
    <s v="Opex "/>
    <m/>
    <m/>
    <m/>
    <s v="Oui"/>
  </r>
  <r>
    <n v="122001016"/>
    <s v="1. Fil de fer"/>
    <s v="1. Fil de fer"/>
    <s v="1. Fil De Fer"/>
    <s v="1. Fil De Fer"/>
    <s v="Fil de fer"/>
    <s v="Fil de fer"/>
    <s v="Fil De Fer"/>
    <s v="Fil De Fer"/>
    <s v="FIL DE FER DIAMÈTRE 3,2 MM EXTRA HUILÉ ROSACE 500KG"/>
    <x v="201"/>
    <x v="38"/>
    <s v="Fil De Fer"/>
    <s v="Camille BONNAVE"/>
    <m/>
    <s v="NORB-AC-DEB-FR"/>
    <n v="60230010"/>
    <s v="Fond propre"/>
    <s v="Non"/>
    <n v="40810000"/>
    <s v="Opex "/>
    <m/>
    <m/>
    <m/>
    <s v="Oui"/>
  </r>
  <r>
    <n v="122001017"/>
    <s v="1. Fil de fer"/>
    <s v="1. Fil de fer"/>
    <s v="1. Fil De Fer"/>
    <s v="1. Fil De Fer"/>
    <s v="Fil de fer"/>
    <s v="Fil de fer"/>
    <s v="Fil De Fer"/>
    <s v="Fil De Fer"/>
    <s v="FIL DE FER DIAMÈTRE 3,2 MM QUALITÉ SUPÉRIEURE"/>
    <x v="201"/>
    <x v="38"/>
    <s v="Fil De Fer"/>
    <s v="Camille BONNAVE"/>
    <m/>
    <s v="NORB-AC-DEB-FR"/>
    <n v="60230010"/>
    <s v="Fond propre"/>
    <s v="Non"/>
    <n v="40810000"/>
    <s v="Opex "/>
    <m/>
    <m/>
    <m/>
    <s v="Oui"/>
  </r>
  <r>
    <n v="122001018"/>
    <s v="1. Fil de fer"/>
    <s v="1. Fil de fer"/>
    <s v="1. Fil De Fer"/>
    <s v="1. Fil De Fer"/>
    <s v="Fil de fer"/>
    <s v="Fil de fer"/>
    <s v="Fil De Fer"/>
    <s v="Fil De Fer"/>
    <s v="FIL DE FER DIAMÈTRE 3,2 MM QUALITÉ SUPÉRIEURE ROSACE 1000KG"/>
    <x v="201"/>
    <x v="38"/>
    <s v="Fil De Fer"/>
    <s v="Camille BONNAVE"/>
    <m/>
    <s v="NORB-AC-DEB-FR"/>
    <n v="60230010"/>
    <s v="Fond propre"/>
    <s v="Non"/>
    <n v="40810000"/>
    <s v="Opex "/>
    <m/>
    <m/>
    <m/>
    <s v="Oui"/>
  </r>
  <r>
    <n v="122001019"/>
    <s v="1. Fil de fer"/>
    <s v="1. Fil de fer"/>
    <s v="1. Fil De Fer"/>
    <s v="1. Fil De Fer"/>
    <s v="Fil de fer"/>
    <s v="Fil de fer"/>
    <s v="Fil De Fer"/>
    <s v="Fil De Fer"/>
    <s v="FIL DE FER DIAMÈTRE 3,2 MM QUALITÉ SUPÉRIEURE ROSACE 45 KG PICK-UP"/>
    <x v="201"/>
    <x v="38"/>
    <s v="Fil De Fer"/>
    <s v="Camille BONNAVE"/>
    <m/>
    <s v="NORB-AC-DEB-FR"/>
    <n v="60230010"/>
    <s v="Fond propre"/>
    <s v="Non"/>
    <n v="40810000"/>
    <s v="Opex "/>
    <m/>
    <m/>
    <m/>
    <s v="Oui"/>
  </r>
  <r>
    <n v="122001020"/>
    <s v="1. Fil de fer"/>
    <s v="1. Fil de fer"/>
    <s v="1. Fil De Fer"/>
    <s v="1. Fil De Fer"/>
    <s v="Fil de fer"/>
    <s v="Fil de fer"/>
    <s v="Fil De Fer"/>
    <s v="Fil De Fer"/>
    <s v="FIL DE FER DIAMÈTRE 3,2 MM QUALITÉ SUPÉRIEURE ROSACE 500KG"/>
    <x v="201"/>
    <x v="38"/>
    <s v="Fil De Fer"/>
    <s v="Camille BONNAVE"/>
    <m/>
    <s v="NORB-AC-DEB-FR"/>
    <n v="60230010"/>
    <s v="Fond propre"/>
    <s v="Non"/>
    <n v="40810000"/>
    <s v="Opex "/>
    <m/>
    <m/>
    <m/>
    <s v="Oui"/>
  </r>
  <r>
    <n v="122001021"/>
    <s v="1. Fil de fer"/>
    <s v="1. Fil de fer"/>
    <s v="1. Fil De Fer"/>
    <s v="1. Fil De Fer"/>
    <s v="Fil de fer"/>
    <s v="Fil de fer"/>
    <s v="Fil De Fer"/>
    <s v="Fil De Fer"/>
    <s v="FIL DE FER DIAMÈTRE 3,2 MM ROSACE 1000KG"/>
    <x v="201"/>
    <x v="38"/>
    <s v="Fil De Fer"/>
    <s v="Camille BONNAVE"/>
    <m/>
    <s v="NORB-AC-DEB-FR"/>
    <n v="60230010"/>
    <s v="Fond propre"/>
    <s v="Non"/>
    <n v="40810000"/>
    <s v="Opex "/>
    <m/>
    <m/>
    <m/>
    <s v="Oui"/>
  </r>
  <r>
    <n v="122001022"/>
    <s v="1. Fil de fer"/>
    <s v="1. Fil de fer"/>
    <s v="1. Fil De Fer"/>
    <s v="1. Fil De Fer"/>
    <s v="Fil de fer"/>
    <s v="Fil de fer"/>
    <s v="Fil De Fer"/>
    <s v="Fil De Fer"/>
    <s v="FIL DE FER DIAMÈTRE 3,2 MM ROSACE 500KG"/>
    <x v="201"/>
    <x v="38"/>
    <s v="Fil De Fer"/>
    <s v="Camille BONNAVE"/>
    <m/>
    <s v="NORB-AC-DEB-FR"/>
    <n v="60230010"/>
    <s v="Fond propre"/>
    <s v="Non"/>
    <n v="40810000"/>
    <s v="Opex "/>
    <m/>
    <m/>
    <m/>
    <s v="Oui"/>
  </r>
  <r>
    <n v="122001023"/>
    <s v="1. Fil de fer"/>
    <s v="1. Fil de fer"/>
    <s v="1. Fil De Fer"/>
    <s v="1. Fil De Fer"/>
    <s v="Fil de fer"/>
    <s v="Fil de fer"/>
    <s v="Fil De Fer"/>
    <s v="Fil De Fer"/>
    <s v="FIL DE FER DIAMÈTRE 3,4 MM 45 KG PICK-UP"/>
    <x v="201"/>
    <x v="38"/>
    <s v="Fil De Fer"/>
    <s v="Camille BONNAVE"/>
    <m/>
    <s v="NORB-AC-DEB-FR"/>
    <n v="60230010"/>
    <s v="Fond propre"/>
    <s v="Non"/>
    <n v="40810000"/>
    <s v="Opex "/>
    <m/>
    <m/>
    <m/>
    <s v="Oui"/>
  </r>
  <r>
    <n v="122001024"/>
    <s v="1. Fil de fer"/>
    <s v="1. Fil de fer"/>
    <s v="1. Fil De Fer"/>
    <s v="1. Fil De Fer"/>
    <s v="Fil de fer"/>
    <s v="Fil de fer"/>
    <s v="Fil De Fer"/>
    <s v="Fil De Fer"/>
    <s v="FIL DE FER DIAMÈTRE 3,4 MM EXTRA HUILÉ"/>
    <x v="201"/>
    <x v="38"/>
    <s v="Fil De Fer"/>
    <s v="Camille BONNAVE"/>
    <m/>
    <s v="NORB-AC-DEB-FR"/>
    <n v="60230010"/>
    <s v="Fond propre"/>
    <s v="Non"/>
    <n v="40810000"/>
    <s v="Opex "/>
    <m/>
    <m/>
    <m/>
    <s v="Oui"/>
  </r>
  <r>
    <n v="122001025"/>
    <s v="1. Fil de fer"/>
    <s v="1. Fil de fer"/>
    <s v="1. Fil De Fer"/>
    <s v="1. Fil De Fer"/>
    <s v="Fil de fer"/>
    <s v="Fil de fer"/>
    <s v="Fil De Fer"/>
    <s v="Fil De Fer"/>
    <s v="FIL DE FER DIAMÈTRE 3,4 MM EXTRA HUILÉ ROSACE 1000KG"/>
    <x v="201"/>
    <x v="38"/>
    <s v="Fil De Fer"/>
    <s v="Camille BONNAVE"/>
    <m/>
    <s v="NORB-AC-DEB-FR"/>
    <n v="60230010"/>
    <s v="Fond propre"/>
    <s v="Non"/>
    <n v="40810000"/>
    <s v="Opex "/>
    <m/>
    <m/>
    <m/>
    <s v="Oui"/>
  </r>
  <r>
    <n v="122001026"/>
    <s v="1. Fil de fer"/>
    <s v="1. Fil de fer"/>
    <s v="1. Fil De Fer"/>
    <s v="1. Fil De Fer"/>
    <s v="Fil de fer"/>
    <s v="Fil de fer"/>
    <s v="Fil De Fer"/>
    <s v="Fil De Fer"/>
    <s v="FIL DE FER DIAMÈTRE 3,4 MM EXTRA HUILÉ ROSACE 45 KG PICK-UP"/>
    <x v="201"/>
    <x v="38"/>
    <s v="Fil De Fer"/>
    <s v="Camille BONNAVE"/>
    <m/>
    <s v="NORB-AC-DEB-FR"/>
    <n v="60230010"/>
    <s v="Fond propre"/>
    <s v="Non"/>
    <n v="40810000"/>
    <s v="Opex "/>
    <m/>
    <m/>
    <m/>
    <s v="Oui"/>
  </r>
  <r>
    <n v="122001027"/>
    <s v="1. Fil de fer"/>
    <s v="1. Fil de fer"/>
    <s v="1. Fil De Fer"/>
    <s v="1. Fil De Fer"/>
    <s v="Fil de fer"/>
    <s v="Fil de fer"/>
    <s v="Fil De Fer"/>
    <s v="Fil De Fer"/>
    <s v="FIL DE FER DIAMÈTRE 3,4 MM EXTRA HUILÉ ROSACE 500KG"/>
    <x v="201"/>
    <x v="38"/>
    <s v="Fil De Fer"/>
    <s v="Camille BONNAVE"/>
    <m/>
    <s v="NORB-AC-DEB-FR"/>
    <n v="60230010"/>
    <s v="Fond propre"/>
    <s v="Non"/>
    <n v="40810000"/>
    <s v="Opex "/>
    <m/>
    <m/>
    <m/>
    <s v="Oui"/>
  </r>
  <r>
    <n v="122001028"/>
    <s v="1. Fil de fer"/>
    <s v="1. Fil de fer"/>
    <s v="1. Fil De Fer"/>
    <s v="1. Fil De Fer"/>
    <s v="Fil de fer"/>
    <s v="Fil de fer"/>
    <s v="Fil De Fer"/>
    <s v="Fil De Fer"/>
    <s v="FIL DE FER DIAMÈTRE 3,4 MM QUALITÉ SUPÉRIEURE"/>
    <x v="201"/>
    <x v="38"/>
    <s v="Fil De Fer"/>
    <s v="Camille BONNAVE"/>
    <m/>
    <s v="NORB-AC-DEB-FR"/>
    <n v="60230010"/>
    <s v="Fond propre"/>
    <s v="Non"/>
    <n v="40810000"/>
    <s v="Opex "/>
    <m/>
    <m/>
    <m/>
    <s v="Oui"/>
  </r>
  <r>
    <n v="122001029"/>
    <s v="1. Fil de fer"/>
    <s v="1. Fil de fer"/>
    <s v="1. Fil De Fer"/>
    <s v="1. Fil De Fer"/>
    <s v="Fil de fer"/>
    <s v="Fil de fer"/>
    <s v="Fil De Fer"/>
    <s v="Fil De Fer"/>
    <s v="FIL DE FER DIAMÈTRE 3,4 MM QUALITÉ SUPÉRIEURE ROSACE 1000KG"/>
    <x v="201"/>
    <x v="38"/>
    <s v="Fil De Fer"/>
    <s v="Camille BONNAVE"/>
    <m/>
    <s v="NORB-AC-DEB-FR"/>
    <n v="60230010"/>
    <s v="Fond propre"/>
    <s v="Non"/>
    <n v="40810000"/>
    <s v="Opex "/>
    <m/>
    <m/>
    <m/>
    <s v="Oui"/>
  </r>
  <r>
    <n v="122001030"/>
    <s v="1. Fil de fer"/>
    <s v="1. Fil de fer"/>
    <s v="1. Fil De Fer"/>
    <s v="1. Fil De Fer"/>
    <s v="Fil de fer"/>
    <s v="Fil de fer"/>
    <s v="Fil De Fer"/>
    <s v="Fil De Fer"/>
    <s v="FIL DE FER DIAMÈTRE 3,4 MM QUALITÉ SUPÉRIEURE ROSACE 45 KG PICK-UP"/>
    <x v="201"/>
    <x v="38"/>
    <s v="Fil De Fer"/>
    <s v="Camille BONNAVE"/>
    <m/>
    <s v="NORB-AC-DEB-FR"/>
    <n v="60230010"/>
    <s v="Fond propre"/>
    <s v="Non"/>
    <n v="40810000"/>
    <s v="Opex "/>
    <m/>
    <m/>
    <m/>
    <s v="Oui"/>
  </r>
  <r>
    <n v="122001031"/>
    <s v="1. Fil de fer"/>
    <s v="1. Fil de fer"/>
    <s v="1. Fil De Fer"/>
    <s v="1. Fil De Fer"/>
    <s v="Fil de fer"/>
    <s v="Fil de fer"/>
    <s v="Fil De Fer"/>
    <s v="Fil De Fer"/>
    <s v="FIL DE FER DIAMÈTRE 3,4 MM QUALITÉ SUPÉRIEURE ROSACE 500KG"/>
    <x v="201"/>
    <x v="38"/>
    <s v="Fil De Fer"/>
    <s v="Camille BONNAVE"/>
    <m/>
    <s v="NORB-AC-DEB-FR"/>
    <n v="60230010"/>
    <s v="Fond propre"/>
    <s v="Non"/>
    <n v="40810000"/>
    <s v="Opex "/>
    <m/>
    <m/>
    <m/>
    <s v="Oui"/>
  </r>
  <r>
    <n v="122001032"/>
    <s v="1. Fil de fer"/>
    <s v="1. Fil de fer"/>
    <s v="1. Fil De Fer"/>
    <s v="1. Fil De Fer"/>
    <s v="Fil de fer"/>
    <s v="Fil de fer"/>
    <s v="Fil De Fer"/>
    <s v="Fil De Fer"/>
    <s v="FIL DE FER DIAMÈTRE 3,4 MM ROSACE 1000KG"/>
    <x v="201"/>
    <x v="38"/>
    <s v="Fil De Fer"/>
    <s v="Camille BONNAVE"/>
    <m/>
    <s v="NORB-AC-DEB-FR"/>
    <n v="60230010"/>
    <s v="Fond propre"/>
    <s v="Non"/>
    <n v="40810000"/>
    <s v="Opex "/>
    <m/>
    <m/>
    <m/>
    <s v="Oui"/>
  </r>
  <r>
    <n v="122001033"/>
    <s v="1. Fil de fer"/>
    <s v="1. Fil de fer"/>
    <s v="1. Fil De Fer"/>
    <s v="1. Fil De Fer"/>
    <s v="Fil de fer"/>
    <s v="Fil de fer"/>
    <s v="Fil De Fer"/>
    <s v="Fil De Fer"/>
    <s v="FIL DE FER DIAMÈTRE 3,4 MM ROSACE 500KG"/>
    <x v="201"/>
    <x v="38"/>
    <s v="Fil De Fer"/>
    <s v="Camille BONNAVE"/>
    <m/>
    <s v="NORB-AC-DEB-FR"/>
    <n v="60230010"/>
    <s v="Fond propre"/>
    <s v="Non"/>
    <n v="40810000"/>
    <s v="Opex "/>
    <m/>
    <m/>
    <m/>
    <s v="Oui"/>
  </r>
  <r>
    <n v="122001034"/>
    <s v="1. Fil de fer"/>
    <s v="1. Fil de fer"/>
    <s v="1. Fil De Fer"/>
    <s v="1. Fil De Fer"/>
    <s v="Fil de fer"/>
    <s v="Fil de fer"/>
    <s v="Fil De Fer"/>
    <s v="Fil De Fer"/>
    <s v="FIL DE FER DIAMÈTRE 3,5 MM 45 KG PICK-UP"/>
    <x v="201"/>
    <x v="38"/>
    <s v="Fil De Fer"/>
    <s v="Camille BONNAVE"/>
    <m/>
    <s v="NORB-AC-DEB-FR"/>
    <n v="60230010"/>
    <s v="Fond propre"/>
    <s v="Non"/>
    <n v="40810000"/>
    <s v="Opex "/>
    <m/>
    <m/>
    <m/>
    <s v="Oui"/>
  </r>
  <r>
    <n v="122001035"/>
    <s v="1. Fil de fer"/>
    <s v="1. Fil de fer"/>
    <s v="1. Fil De Fer"/>
    <s v="1. Fil De Fer"/>
    <s v="Fil de fer"/>
    <s v="Fil de fer"/>
    <s v="Fil De Fer"/>
    <s v="Fil De Fer"/>
    <s v="FIL DE FER DIAMÈTRE 3,5 MM EXTRA HUILÉ"/>
    <x v="201"/>
    <x v="38"/>
    <s v="Fil De Fer"/>
    <s v="Camille BONNAVE"/>
    <m/>
    <s v="NORB-AC-DEB-FR"/>
    <n v="60230010"/>
    <s v="Fond propre"/>
    <s v="Non"/>
    <n v="40810000"/>
    <s v="Opex "/>
    <m/>
    <m/>
    <m/>
    <s v="Oui"/>
  </r>
  <r>
    <n v="122001036"/>
    <s v="1. Fil de fer"/>
    <s v="1. Fil de fer"/>
    <s v="1. Fil De Fer"/>
    <s v="1. Fil De Fer"/>
    <s v="Fil de fer"/>
    <s v="Fil de fer"/>
    <s v="Fil De Fer"/>
    <s v="Fil De Fer"/>
    <s v="FIL DE FER DIAMÈTRE 3,5 MM EXTRA HUILÉ ROSACE 1000KG"/>
    <x v="201"/>
    <x v="38"/>
    <s v="Fil De Fer"/>
    <s v="Camille BONNAVE"/>
    <m/>
    <s v="NORB-AC-DEB-FR"/>
    <n v="60230010"/>
    <s v="Fond propre"/>
    <s v="Non"/>
    <n v="40810000"/>
    <s v="Opex "/>
    <m/>
    <m/>
    <m/>
    <s v="Oui"/>
  </r>
  <r>
    <n v="122001037"/>
    <s v="1. Fil de fer"/>
    <s v="1. Fil de fer"/>
    <s v="1. Fil De Fer"/>
    <s v="1. Fil De Fer"/>
    <s v="Fil de fer"/>
    <s v="Fil de fer"/>
    <s v="Fil De Fer"/>
    <s v="Fil De Fer"/>
    <s v="FIL DE FER DIAMÈTRE 3,5 MM EXTRA HUILÉ ROSACE 45 KG PICK-UP"/>
    <x v="201"/>
    <x v="38"/>
    <s v="Fil De Fer"/>
    <s v="Camille BONNAVE"/>
    <m/>
    <s v="NORB-AC-DEB-FR"/>
    <n v="60230010"/>
    <s v="Fond propre"/>
    <s v="Non"/>
    <n v="40810000"/>
    <s v="Opex "/>
    <m/>
    <m/>
    <m/>
    <s v="Oui"/>
  </r>
  <r>
    <n v="122001038"/>
    <s v="1. Fil de fer"/>
    <s v="1. Fil de fer"/>
    <s v="1. Fil De Fer"/>
    <s v="1. Fil De Fer"/>
    <s v="Fil de fer"/>
    <s v="Fil de fer"/>
    <s v="Fil De Fer"/>
    <s v="Fil De Fer"/>
    <s v="FIL DE FER DIAMÈTRE 3,5 MM EXTRA HUILÉ ROSACE 500KG"/>
    <x v="201"/>
    <x v="38"/>
    <s v="Fil De Fer"/>
    <s v="Camille BONNAVE"/>
    <m/>
    <s v="NORB-AC-DEB-FR"/>
    <n v="60230010"/>
    <s v="Fond propre"/>
    <s v="Non"/>
    <n v="40810000"/>
    <s v="Opex "/>
    <m/>
    <m/>
    <m/>
    <s v="Oui"/>
  </r>
  <r>
    <n v="122001039"/>
    <s v="1. Fil de fer"/>
    <s v="1. Fil de fer"/>
    <s v="1. Fil De Fer"/>
    <s v="1. Fil De Fer"/>
    <s v="Fil de fer"/>
    <s v="Fil de fer"/>
    <s v="Fil De Fer"/>
    <s v="Fil De Fer"/>
    <s v="FIL DE FER DIAMÈTRE 3,5 MM QUALITÉ SUPÉRIEURE"/>
    <x v="201"/>
    <x v="38"/>
    <s v="Fil De Fer"/>
    <s v="Camille BONNAVE"/>
    <m/>
    <s v="NORB-AC-DEB-FR"/>
    <n v="60230010"/>
    <s v="Fond propre"/>
    <s v="Non"/>
    <n v="40810000"/>
    <s v="Opex "/>
    <m/>
    <m/>
    <m/>
    <s v="Oui"/>
  </r>
  <r>
    <n v="122001040"/>
    <s v="1. Fil de fer"/>
    <s v="1. Fil de fer"/>
    <s v="1. Fil De Fer"/>
    <s v="1. Fil De Fer"/>
    <s v="Fil de fer"/>
    <s v="Fil de fer"/>
    <s v="Fil De Fer"/>
    <s v="Fil De Fer"/>
    <s v="FIL DE FER DIAMÈTRE 3,5 MM QUALITÉ SUPÉRIEURE ROSACE 1000KG"/>
    <x v="201"/>
    <x v="38"/>
    <s v="Fil De Fer"/>
    <s v="Camille BONNAVE"/>
    <m/>
    <s v="NORB-AC-DEB-FR"/>
    <n v="60230010"/>
    <s v="Fond propre"/>
    <s v="Non"/>
    <n v="40810000"/>
    <s v="Opex "/>
    <m/>
    <m/>
    <m/>
    <s v="Oui"/>
  </r>
  <r>
    <n v="122001041"/>
    <s v="1. Fil de fer"/>
    <s v="1. Fil de fer"/>
    <s v="1. Fil De Fer"/>
    <s v="1. Fil De Fer"/>
    <s v="Fil de fer"/>
    <s v="Fil de fer"/>
    <s v="Fil De Fer"/>
    <s v="Fil De Fer"/>
    <s v="FIL DE FER DIAMÈTRE 3,5 MM QUALITÉ SUPÉRIEURE ROSACE 45 KG PICK-UP"/>
    <x v="201"/>
    <x v="38"/>
    <s v="Fil De Fer"/>
    <s v="Camille BONNAVE"/>
    <m/>
    <s v="NORB-AC-DEB-FR"/>
    <n v="60230010"/>
    <s v="Fond propre"/>
    <s v="Non"/>
    <n v="40810000"/>
    <s v="Opex "/>
    <m/>
    <m/>
    <m/>
    <s v="Oui"/>
  </r>
  <r>
    <n v="122001042"/>
    <s v="1. Fil de fer"/>
    <s v="1. Fil de fer"/>
    <s v="1. Fil De Fer"/>
    <s v="1. Fil De Fer"/>
    <s v="Fil de fer"/>
    <s v="Fil de fer"/>
    <s v="Fil De Fer"/>
    <s v="Fil De Fer"/>
    <s v="FIL DE FER DIAMÈTRE 3,5 MM QUALITÉ SUPÉRIEURE ROSACE 500KG"/>
    <x v="201"/>
    <x v="38"/>
    <s v="Fil De Fer"/>
    <s v="Camille BONNAVE"/>
    <m/>
    <s v="NORB-AC-DEB-FR"/>
    <n v="60230010"/>
    <s v="Fond propre"/>
    <s v="Non"/>
    <n v="40810000"/>
    <s v="Opex "/>
    <m/>
    <m/>
    <m/>
    <s v="Oui"/>
  </r>
  <r>
    <n v="122001043"/>
    <s v="1. Fil de fer"/>
    <s v="1. Fil de fer"/>
    <s v="1. Fil De Fer"/>
    <s v="1. Fil De Fer"/>
    <s v="Fil de fer"/>
    <s v="Fil de fer"/>
    <s v="Fil De Fer"/>
    <s v="Fil De Fer"/>
    <s v="FIL DE FER DIAMÈTRE 3,5 MM ROSACE 1000KG"/>
    <x v="201"/>
    <x v="38"/>
    <s v="Fil De Fer"/>
    <s v="Camille BONNAVE"/>
    <m/>
    <s v="NORB-AC-DEB-FR"/>
    <n v="60230010"/>
    <s v="Fond propre"/>
    <s v="Non"/>
    <n v="40810000"/>
    <s v="Opex "/>
    <m/>
    <m/>
    <m/>
    <s v="Oui"/>
  </r>
  <r>
    <n v="122001044"/>
    <s v="1. Fil de fer"/>
    <s v="1. Fil de fer"/>
    <s v="1. Fil De Fer"/>
    <s v="1. Fil De Fer"/>
    <s v="Fil de fer"/>
    <s v="Fil de fer"/>
    <s v="Fil De Fer"/>
    <s v="Fil De Fer"/>
    <s v="FIL DE FER DIAMÈTRE 3,5 MM ROSACE 500KG"/>
    <x v="201"/>
    <x v="38"/>
    <s v="Fil De Fer"/>
    <s v="Camille BONNAVE"/>
    <m/>
    <s v="NORB-AC-DEB-FR"/>
    <n v="60230010"/>
    <s v="Fond propre"/>
    <s v="Non"/>
    <n v="40810000"/>
    <s v="Opex "/>
    <m/>
    <m/>
    <m/>
    <s v="Oui"/>
  </r>
  <r>
    <n v="122001045"/>
    <s v="1. Fil de fer"/>
    <s v="1. Fil de fer"/>
    <s v="1. Fil De Fer"/>
    <s v="1. Fil De Fer"/>
    <s v="Fil de fer"/>
    <s v="Fil de fer"/>
    <s v="Fil De Fer"/>
    <s v="Fil De Fer"/>
    <s v="FIL DE FER DIAMÈTRE 3,6 MM 45 KG PICK-UP"/>
    <x v="201"/>
    <x v="38"/>
    <s v="Fil De Fer"/>
    <s v="Camille BONNAVE"/>
    <m/>
    <s v="NORB-AC-DEB-FR"/>
    <n v="60230010"/>
    <s v="Fond propre"/>
    <s v="Non"/>
    <n v="40810000"/>
    <s v="Opex "/>
    <m/>
    <m/>
    <m/>
    <s v="Oui"/>
  </r>
  <r>
    <n v="122001046"/>
    <s v="1. Fil de fer"/>
    <s v="1. Fil de fer"/>
    <s v="1. Fil De Fer"/>
    <s v="1. Fil De Fer"/>
    <s v="Fil de fer"/>
    <s v="Fil de fer"/>
    <s v="Fil De Fer"/>
    <s v="Fil De Fer"/>
    <s v="FIL DE FER DIAMÈTRE 3,6 MM EXTRA HUILÉ"/>
    <x v="201"/>
    <x v="38"/>
    <s v="Fil De Fer"/>
    <s v="Camille BONNAVE"/>
    <m/>
    <s v="NORB-AC-DEB-FR"/>
    <n v="60230010"/>
    <s v="Fond propre"/>
    <s v="Non"/>
    <n v="40810000"/>
    <s v="Opex "/>
    <m/>
    <m/>
    <m/>
    <s v="Oui"/>
  </r>
  <r>
    <n v="122001047"/>
    <s v="1. Fil de fer"/>
    <s v="1. Fil de fer"/>
    <s v="1. Fil De Fer"/>
    <s v="1. Fil De Fer"/>
    <s v="Fil de fer"/>
    <s v="Fil de fer"/>
    <s v="Fil De Fer"/>
    <s v="Fil De Fer"/>
    <s v="FIL DE FER DIAMÈTRE 3,6 MM EXTRA HUILÉ ROSACE 1000KG"/>
    <x v="201"/>
    <x v="38"/>
    <s v="Fil De Fer"/>
    <s v="Camille BONNAVE"/>
    <m/>
    <s v="NORB-AC-DEB-FR"/>
    <n v="60230010"/>
    <s v="Fond propre"/>
    <s v="Non"/>
    <n v="40810000"/>
    <s v="Opex "/>
    <m/>
    <m/>
    <m/>
    <s v="Oui"/>
  </r>
  <r>
    <n v="122001048"/>
    <s v="1. Fil de fer"/>
    <s v="1. Fil de fer"/>
    <s v="1. Fil De Fer"/>
    <s v="1. Fil De Fer"/>
    <s v="Fil de fer"/>
    <s v="Fil de fer"/>
    <s v="Fil De Fer"/>
    <s v="Fil De Fer"/>
    <s v="FIL DE FER DIAMÈTRE 3,6 MM EXTRA HUILÉ ROSACE 45 KG PICK-UP"/>
    <x v="201"/>
    <x v="38"/>
    <s v="Fil De Fer"/>
    <s v="Camille BONNAVE"/>
    <m/>
    <s v="NORB-AC-DEB-FR"/>
    <n v="60230010"/>
    <s v="Fond propre"/>
    <s v="Non"/>
    <n v="40810000"/>
    <s v="Opex "/>
    <m/>
    <m/>
    <m/>
    <s v="Oui"/>
  </r>
  <r>
    <n v="122001049"/>
    <s v="1. Fil de fer"/>
    <s v="1. Fil de fer"/>
    <s v="1. Fil De Fer"/>
    <s v="1. Fil De Fer"/>
    <s v="Fil de fer"/>
    <s v="Fil de fer"/>
    <s v="Fil De Fer"/>
    <s v="Fil De Fer"/>
    <s v="FIL DE FER DIAMÈTRE 3,6 MM EXTRA HUILÉ ROSACE 500KG"/>
    <x v="201"/>
    <x v="38"/>
    <s v="Fil De Fer"/>
    <s v="Camille BONNAVE"/>
    <m/>
    <s v="NORB-AC-DEB-FR"/>
    <n v="60230010"/>
    <s v="Fond propre"/>
    <s v="Non"/>
    <n v="40810000"/>
    <s v="Opex "/>
    <m/>
    <m/>
    <m/>
    <s v="Oui"/>
  </r>
  <r>
    <n v="122001050"/>
    <s v="1. Fil de fer"/>
    <s v="1. Fil de fer"/>
    <s v="1. Fil De Fer"/>
    <s v="1. Fil De Fer"/>
    <s v="Fil de fer"/>
    <s v="Fil de fer"/>
    <s v="Fil De Fer"/>
    <s v="Fil De Fer"/>
    <s v="FIL DE FER DIAMÈTRE 3,6 MM QUALITÉ SUPÉRIEURE"/>
    <x v="201"/>
    <x v="38"/>
    <s v="Fil De Fer"/>
    <s v="Camille BONNAVE"/>
    <m/>
    <s v="NORB-AC-DEB-FR"/>
    <n v="60230010"/>
    <s v="Fond propre"/>
    <s v="Non"/>
    <n v="40810000"/>
    <s v="Opex "/>
    <m/>
    <m/>
    <m/>
    <s v="Oui"/>
  </r>
  <r>
    <n v="122001051"/>
    <s v="1. Fil de fer"/>
    <s v="1. Fil de fer"/>
    <s v="1. Fil De Fer"/>
    <s v="1. Fil De Fer"/>
    <s v="Fil de fer"/>
    <s v="Fil de fer"/>
    <s v="Fil De Fer"/>
    <s v="Fil De Fer"/>
    <s v="FIL DE FER DIAMÈTRE 3,6 MM QUALITÉ SUPÉRIEURE ROSACE 1000KG"/>
    <x v="201"/>
    <x v="38"/>
    <s v="Fil De Fer"/>
    <s v="Camille BONNAVE"/>
    <m/>
    <s v="NORB-AC-DEB-FR"/>
    <n v="60230010"/>
    <s v="Fond propre"/>
    <s v="Non"/>
    <n v="40810000"/>
    <s v="Opex "/>
    <m/>
    <m/>
    <m/>
    <s v="Oui"/>
  </r>
  <r>
    <n v="122001052"/>
    <s v="1. Fil de fer"/>
    <s v="1. Fil de fer"/>
    <s v="1. Fil De Fer"/>
    <s v="1. Fil De Fer"/>
    <s v="Fil de fer"/>
    <s v="Fil de fer"/>
    <s v="Fil De Fer"/>
    <s v="Fil De Fer"/>
    <s v="FIL DE FER DIAMÈTRE 3,6 MM QUALITÉ SUPÉRIEURE ROSACE 45 KG PICK-UP"/>
    <x v="201"/>
    <x v="38"/>
    <s v="Fil De Fer"/>
    <s v="Camille BONNAVE"/>
    <m/>
    <s v="NORB-AC-DEB-FR"/>
    <n v="60230010"/>
    <s v="Fond propre"/>
    <s v="Non"/>
    <n v="40810000"/>
    <s v="Opex "/>
    <m/>
    <m/>
    <m/>
    <s v="Oui"/>
  </r>
  <r>
    <n v="122001053"/>
    <s v="1. Fil de fer"/>
    <s v="1. Fil de fer"/>
    <s v="1. Fil De Fer"/>
    <s v="1. Fil De Fer"/>
    <s v="Fil de fer"/>
    <s v="Fil de fer"/>
    <s v="Fil De Fer"/>
    <s v="Fil De Fer"/>
    <s v="FIL DE FER DIAMÈTRE 3,6 MM QUALITÉ SUPÉRIEURE ROSACE 500KG"/>
    <x v="201"/>
    <x v="38"/>
    <s v="Fil De Fer"/>
    <s v="Camille BONNAVE"/>
    <m/>
    <s v="NORB-AC-DEB-FR"/>
    <n v="60230010"/>
    <s v="Fond propre"/>
    <s v="Non"/>
    <n v="40810000"/>
    <s v="Opex "/>
    <m/>
    <m/>
    <m/>
    <s v="Oui"/>
  </r>
  <r>
    <n v="122001054"/>
    <s v="1. Fil de fer"/>
    <s v="1. Fil de fer"/>
    <s v="1. Fil De Fer"/>
    <s v="1. Fil De Fer"/>
    <s v="Fil de fer"/>
    <s v="Fil de fer"/>
    <s v="Fil De Fer"/>
    <s v="Fil De Fer"/>
    <s v="FIL DE FER DIAMÈTRE 3,6 MM ROSACE 1000KG"/>
    <x v="201"/>
    <x v="38"/>
    <s v="Fil De Fer"/>
    <s v="Camille BONNAVE"/>
    <m/>
    <s v="NORB-AC-DEB-FR"/>
    <n v="60230010"/>
    <s v="Fond propre"/>
    <s v="Non"/>
    <n v="40810000"/>
    <s v="Opex "/>
    <m/>
    <m/>
    <m/>
    <s v="Oui"/>
  </r>
  <r>
    <n v="122001055"/>
    <s v="1. Fil de fer"/>
    <s v="1. Fil de fer"/>
    <s v="1. Fil De Fer"/>
    <s v="1. Fil De Fer"/>
    <s v="Fil de fer"/>
    <s v="Fil de fer"/>
    <s v="Fil De Fer"/>
    <s v="Fil De Fer"/>
    <s v="FIL DE FER DIAMÈTRE 3,6 MM ROSACE 500KG"/>
    <x v="201"/>
    <x v="38"/>
    <s v="Fil De Fer"/>
    <s v="Camille BONNAVE"/>
    <m/>
    <s v="NORB-AC-DEB-FR"/>
    <n v="60230010"/>
    <s v="Fond propre"/>
    <s v="Non"/>
    <n v="40810000"/>
    <s v="Opex "/>
    <m/>
    <m/>
    <m/>
    <s v="Oui"/>
  </r>
  <r>
    <n v="122001056"/>
    <s v="1. Fil de fer"/>
    <s v="1. Fil de fer"/>
    <s v="1. Fil De Fer"/>
    <s v="1. Fil De Fer"/>
    <s v="Fil de fer"/>
    <s v="Fil de fer"/>
    <s v="Fil De Fer"/>
    <s v="Fil De Fer"/>
    <s v="FIL DE FER DIAMÈTRE 3,7 MM 45 KG PICK-UP"/>
    <x v="201"/>
    <x v="38"/>
    <s v="Fil De Fer"/>
    <s v="Camille BONNAVE"/>
    <m/>
    <s v="NORB-AC-DEB-FR"/>
    <n v="60230010"/>
    <s v="Fond propre"/>
    <s v="Non"/>
    <n v="40810000"/>
    <s v="Opex "/>
    <m/>
    <m/>
    <m/>
    <s v="Oui"/>
  </r>
  <r>
    <n v="122001057"/>
    <s v="1. Fil de fer"/>
    <s v="1. Fil de fer"/>
    <s v="1. Fil De Fer"/>
    <s v="1. Fil De Fer"/>
    <s v="Fil de fer"/>
    <s v="Fil de fer"/>
    <s v="Fil De Fer"/>
    <s v="Fil De Fer"/>
    <s v="FIL DE FER DIAMÈTRE 3,7 MM EXTRA HUILÉ"/>
    <x v="201"/>
    <x v="38"/>
    <s v="Fil De Fer"/>
    <s v="Camille BONNAVE"/>
    <m/>
    <s v="NORB-AC-DEB-FR"/>
    <n v="60230010"/>
    <s v="Fond propre"/>
    <s v="Non"/>
    <n v="40810000"/>
    <s v="Opex "/>
    <m/>
    <m/>
    <m/>
    <s v="Oui"/>
  </r>
  <r>
    <n v="122001058"/>
    <s v="1. Fil de fer"/>
    <s v="1. Fil de fer"/>
    <s v="1. Fil De Fer"/>
    <s v="1. Fil De Fer"/>
    <s v="Fil de fer"/>
    <s v="Fil de fer"/>
    <s v="Fil De Fer"/>
    <s v="Fil De Fer"/>
    <s v="FIL DE FER DIAMÈTRE 3,7 MM EXTRA HUILÉ ROSACE 1000KG"/>
    <x v="201"/>
    <x v="38"/>
    <s v="Fil De Fer"/>
    <s v="Camille BONNAVE"/>
    <m/>
    <s v="NORB-AC-DEB-FR"/>
    <n v="60230010"/>
    <s v="Fond propre"/>
    <s v="Non"/>
    <n v="40810000"/>
    <s v="Opex "/>
    <m/>
    <m/>
    <m/>
    <s v="Oui"/>
  </r>
  <r>
    <n v="122001059"/>
    <s v="1. Fil de fer"/>
    <s v="1. Fil de fer"/>
    <s v="1. Fil De Fer"/>
    <s v="1. Fil De Fer"/>
    <s v="Fil de fer"/>
    <s v="Fil de fer"/>
    <s v="Fil De Fer"/>
    <s v="Fil De Fer"/>
    <s v="FIL DE FER DIAMÈTRE 3,7 MM EXTRA HUILÉ ROSACE 45 KG PICK-UP"/>
    <x v="201"/>
    <x v="38"/>
    <s v="Fil De Fer"/>
    <s v="Camille BONNAVE"/>
    <m/>
    <s v="NORB-AC-DEB-FR"/>
    <n v="60230010"/>
    <s v="Fond propre"/>
    <s v="Non"/>
    <n v="40810000"/>
    <s v="Opex "/>
    <m/>
    <m/>
    <m/>
    <s v="Oui"/>
  </r>
  <r>
    <n v="122001060"/>
    <s v="1. Fil de fer"/>
    <s v="1. Fil de fer"/>
    <s v="1. Fil De Fer"/>
    <s v="1. Fil De Fer"/>
    <s v="Fil de fer"/>
    <s v="Fil de fer"/>
    <s v="Fil De Fer"/>
    <s v="Fil De Fer"/>
    <s v="FIL DE FER DIAMÈTRE 3,7 MM EXTRA HUILÉ ROSACE 500KG"/>
    <x v="201"/>
    <x v="38"/>
    <s v="Fil De Fer"/>
    <s v="Camille BONNAVE"/>
    <m/>
    <s v="NORB-AC-DEB-FR"/>
    <n v="60230010"/>
    <s v="Fond propre"/>
    <s v="Non"/>
    <n v="40810000"/>
    <s v="Opex "/>
    <m/>
    <m/>
    <m/>
    <s v="Oui"/>
  </r>
  <r>
    <n v="122001061"/>
    <s v="1. Fil de fer"/>
    <s v="1. Fil de fer"/>
    <s v="1. Fil De Fer"/>
    <s v="1. Fil De Fer"/>
    <s v="Fil de fer"/>
    <s v="Fil de fer"/>
    <s v="Fil De Fer"/>
    <s v="Fil De Fer"/>
    <s v="FIL DE FER DIAMÈTRE 3,7 MM QUALITÉ SUPÉRIEURE"/>
    <x v="201"/>
    <x v="38"/>
    <s v="Fil De Fer"/>
    <s v="Camille BONNAVE"/>
    <m/>
    <s v="NORB-AC-DEB-FR"/>
    <n v="60230010"/>
    <s v="Fond propre"/>
    <s v="Non"/>
    <n v="40810000"/>
    <s v="Opex "/>
    <m/>
    <m/>
    <m/>
    <s v="Oui"/>
  </r>
  <r>
    <n v="122001062"/>
    <s v="1. Fil de fer"/>
    <s v="1. Fil de fer"/>
    <s v="1. Fil De Fer"/>
    <s v="1. Fil De Fer"/>
    <s v="Fil de fer"/>
    <s v="Fil de fer"/>
    <s v="Fil De Fer"/>
    <s v="Fil De Fer"/>
    <s v="FIL DE FER DIAMÈTRE 3,7 MM QUALITÉ SUPÉRIEURE ROSACE 1000KG"/>
    <x v="201"/>
    <x v="38"/>
    <s v="Fil De Fer"/>
    <s v="Camille BONNAVE"/>
    <m/>
    <s v="NORB-AC-DEB-FR"/>
    <n v="60230010"/>
    <s v="Fond propre"/>
    <s v="Non"/>
    <n v="40810000"/>
    <s v="Opex "/>
    <m/>
    <m/>
    <m/>
    <s v="Oui"/>
  </r>
  <r>
    <n v="122001063"/>
    <s v="1. Fil de fer"/>
    <s v="1. Fil de fer"/>
    <s v="1. Fil De Fer"/>
    <s v="1. Fil De Fer"/>
    <s v="Fil de fer"/>
    <s v="Fil de fer"/>
    <s v="Fil De Fer"/>
    <s v="Fil De Fer"/>
    <s v="FIL DE FER DIAMÈTRE 3,7 MM QUALITÉ SUPÉRIEURE ROSACE 45 KG PICK-UP"/>
    <x v="201"/>
    <x v="38"/>
    <s v="Fil De Fer"/>
    <s v="Camille BONNAVE"/>
    <m/>
    <s v="NORB-AC-DEB-FR"/>
    <n v="60230010"/>
    <s v="Fond propre"/>
    <s v="Non"/>
    <n v="40810000"/>
    <s v="Opex "/>
    <m/>
    <m/>
    <m/>
    <s v="Oui"/>
  </r>
  <r>
    <n v="122001064"/>
    <s v="1. Fil de fer"/>
    <s v="1. Fil de fer"/>
    <s v="1. Fil De Fer"/>
    <s v="1. Fil De Fer"/>
    <s v="Fil de fer"/>
    <s v="Fil de fer"/>
    <s v="Fil De Fer"/>
    <s v="Fil De Fer"/>
    <s v="FIL DE FER DIAMÈTRE 3,7 MM QUALITÉ SUPÉRIEURE ROSACE 500KG"/>
    <x v="201"/>
    <x v="38"/>
    <s v="Fil De Fer"/>
    <s v="Camille BONNAVE"/>
    <m/>
    <s v="NORB-AC-DEB-FR"/>
    <n v="60230010"/>
    <s v="Fond propre"/>
    <s v="Non"/>
    <n v="40810000"/>
    <s v="Opex "/>
    <m/>
    <m/>
    <m/>
    <s v="Oui"/>
  </r>
  <r>
    <n v="122001065"/>
    <s v="1. Fil de fer"/>
    <s v="1. Fil de fer"/>
    <s v="1. Fil De Fer"/>
    <s v="1. Fil De Fer"/>
    <s v="Fil de fer"/>
    <s v="Fil de fer"/>
    <s v="Fil De Fer"/>
    <s v="Fil De Fer"/>
    <s v="FIL DE FER DIAMÈTRE 3,7 MM ROSACE 1000KG"/>
    <x v="201"/>
    <x v="38"/>
    <s v="Fil De Fer"/>
    <s v="Camille BONNAVE"/>
    <m/>
    <s v="NORB-AC-DEB-FR"/>
    <n v="60230010"/>
    <s v="Fond propre"/>
    <s v="Non"/>
    <n v="40810000"/>
    <s v="Opex "/>
    <m/>
    <m/>
    <m/>
    <s v="Oui"/>
  </r>
  <r>
    <n v="122001066"/>
    <s v="1. Fil de fer"/>
    <s v="1. Fil de fer"/>
    <s v="1. Fil De Fer"/>
    <s v="1. Fil De Fer"/>
    <s v="Fil de fer"/>
    <s v="Fil de fer"/>
    <s v="Fil De Fer"/>
    <s v="Fil De Fer"/>
    <s v="FIL DE FER DIAMÈTRE 3,7 MM ROSACE 500KG"/>
    <x v="201"/>
    <x v="38"/>
    <s v="Fil De Fer"/>
    <s v="Camille BONNAVE"/>
    <m/>
    <s v="NORB-AC-DEB-FR"/>
    <n v="60230010"/>
    <s v="Fond propre"/>
    <s v="Non"/>
    <n v="40810000"/>
    <s v="Opex "/>
    <m/>
    <m/>
    <m/>
    <s v="Oui"/>
  </r>
  <r>
    <n v="122001067"/>
    <s v="1. Fil de fer"/>
    <s v="1. Fil de fer"/>
    <s v="1. Fil De Fer"/>
    <s v="1. Fil De Fer"/>
    <s v="Fil de fer"/>
    <s v="Fil de fer"/>
    <s v="Fil De Fer"/>
    <s v="Fil De Fer"/>
    <s v="FIL DE FER DIAMÈTRE 3,8 MM 45 KG PICK-UP"/>
    <x v="201"/>
    <x v="38"/>
    <s v="Fil De Fer"/>
    <s v="Camille BONNAVE"/>
    <m/>
    <s v="NORB-AC-DEB-FR"/>
    <n v="60230010"/>
    <s v="Fond propre"/>
    <s v="Non"/>
    <n v="40810000"/>
    <s v="Opex "/>
    <m/>
    <m/>
    <m/>
    <s v="Oui"/>
  </r>
  <r>
    <n v="122001068"/>
    <s v="1. Fil de fer"/>
    <s v="1. Fil de fer"/>
    <s v="1. Fil De Fer"/>
    <s v="1. Fil De Fer"/>
    <s v="Fil de fer"/>
    <s v="Fil de fer"/>
    <s v="Fil De Fer"/>
    <s v="Fil De Fer"/>
    <s v="FIL DE FER DIAMÈTRE 3,8 MM EXTRA HUILÉ"/>
    <x v="201"/>
    <x v="38"/>
    <s v="Fil De Fer"/>
    <s v="Camille BONNAVE"/>
    <m/>
    <s v="NORB-AC-DEB-FR"/>
    <n v="60230010"/>
    <s v="Fond propre"/>
    <s v="Non"/>
    <n v="40810000"/>
    <s v="Opex "/>
    <m/>
    <m/>
    <m/>
    <s v="Oui"/>
  </r>
  <r>
    <n v="122001069"/>
    <s v="1. Fil de fer"/>
    <s v="1. Fil de fer"/>
    <s v="1. Fil De Fer"/>
    <s v="1. Fil De Fer"/>
    <s v="Fil de fer"/>
    <s v="Fil de fer"/>
    <s v="Fil De Fer"/>
    <s v="Fil De Fer"/>
    <s v="FIL DE FER DIAMÈTRE 3,8 MM EXTRA HUILÉ ROSACE 1000KG"/>
    <x v="201"/>
    <x v="38"/>
    <s v="Fil De Fer"/>
    <s v="Camille BONNAVE"/>
    <m/>
    <s v="NORB-AC-DEB-FR"/>
    <n v="60230010"/>
    <s v="Fond propre"/>
    <s v="Non"/>
    <n v="40810000"/>
    <s v="Opex "/>
    <m/>
    <m/>
    <m/>
    <s v="Oui"/>
  </r>
  <r>
    <n v="122001070"/>
    <s v="1. Fil de fer"/>
    <s v="1. Fil de fer"/>
    <s v="1. Fil De Fer"/>
    <s v="1. Fil De Fer"/>
    <s v="Fil de fer"/>
    <s v="Fil de fer"/>
    <s v="Fil De Fer"/>
    <s v="Fil De Fer"/>
    <s v="FIL DE FER DIAMÈTRE 3,8 MM EXTRA HUILÉ ROSACE 45 KG PICK-UP"/>
    <x v="201"/>
    <x v="38"/>
    <s v="Fil De Fer"/>
    <s v="Camille BONNAVE"/>
    <m/>
    <s v="NORB-AC-DEB-FR"/>
    <n v="60230010"/>
    <s v="Fond propre"/>
    <s v="Non"/>
    <n v="40810000"/>
    <s v="Opex "/>
    <m/>
    <m/>
    <m/>
    <s v="Oui"/>
  </r>
  <r>
    <n v="122001071"/>
    <s v="1. Fil de fer"/>
    <s v="1. Fil de fer"/>
    <s v="1. Fil De Fer"/>
    <s v="1. Fil De Fer"/>
    <s v="Fil de fer"/>
    <s v="Fil de fer"/>
    <s v="Fil De Fer"/>
    <s v="Fil De Fer"/>
    <s v="FIL DE FER DIAMÈTRE 3,8 MM EXTRA HUILÉ ROSACE 500KG"/>
    <x v="201"/>
    <x v="38"/>
    <s v="Fil De Fer"/>
    <s v="Camille BONNAVE"/>
    <m/>
    <s v="NORB-AC-DEB-FR"/>
    <n v="60230010"/>
    <s v="Fond propre"/>
    <s v="Non"/>
    <n v="40810000"/>
    <s v="Opex "/>
    <m/>
    <m/>
    <m/>
    <s v="Oui"/>
  </r>
  <r>
    <n v="122001072"/>
    <s v="1. Fil de fer"/>
    <s v="1. Fil de fer"/>
    <s v="1. Fil De Fer"/>
    <s v="1. Fil De Fer"/>
    <s v="Fil de fer"/>
    <s v="Fil de fer"/>
    <s v="Fil De Fer"/>
    <s v="Fil De Fer"/>
    <s v="FIL DE FER DIAMÈTRE 3,8 MM QUALITÉ SUPÉRIEURE"/>
    <x v="201"/>
    <x v="38"/>
    <s v="Fil De Fer"/>
    <s v="Camille BONNAVE"/>
    <m/>
    <s v="NORB-AC-DEB-FR"/>
    <n v="60230010"/>
    <s v="Fond propre"/>
    <s v="Non"/>
    <n v="40810000"/>
    <s v="Opex "/>
    <m/>
    <m/>
    <m/>
    <s v="Oui"/>
  </r>
  <r>
    <n v="122001073"/>
    <s v="1. Fil de fer"/>
    <s v="1. Fil de fer"/>
    <s v="1. Fil De Fer"/>
    <s v="1. Fil De Fer"/>
    <s v="Fil de fer"/>
    <s v="Fil de fer"/>
    <s v="Fil De Fer"/>
    <s v="Fil De Fer"/>
    <s v="FIL DE FER DIAMÈTRE 3,8 MM QUALITÉ SUPÉRIEURE ROSACE 1000KG"/>
    <x v="201"/>
    <x v="38"/>
    <s v="Fil De Fer"/>
    <s v="Camille BONNAVE"/>
    <m/>
    <s v="NORB-AC-DEB-FR"/>
    <n v="60230010"/>
    <s v="Fond propre"/>
    <s v="Non"/>
    <n v="40810000"/>
    <s v="Opex "/>
    <m/>
    <m/>
    <m/>
    <s v="Oui"/>
  </r>
  <r>
    <n v="122001074"/>
    <s v="1. Fil de fer"/>
    <s v="1. Fil de fer"/>
    <s v="1. Fil De Fer"/>
    <s v="1. Fil De Fer"/>
    <s v="Fil de fer"/>
    <s v="Fil de fer"/>
    <s v="Fil De Fer"/>
    <s v="Fil De Fer"/>
    <s v="FIL DE FER DIAMÈTRE 3,8 MM QUALITÉ SUPÉRIEURE ROSACE 45 KG PICK-UP"/>
    <x v="201"/>
    <x v="38"/>
    <s v="Fil De Fer"/>
    <s v="Camille BONNAVE"/>
    <m/>
    <s v="NORB-AC-DEB-FR"/>
    <n v="60230010"/>
    <s v="Fond propre"/>
    <s v="Non"/>
    <n v="40810000"/>
    <s v="Opex "/>
    <m/>
    <m/>
    <m/>
    <s v="Oui"/>
  </r>
  <r>
    <n v="122001075"/>
    <s v="1. Fil de fer"/>
    <s v="1. Fil de fer"/>
    <s v="1. Fil De Fer"/>
    <s v="1. Fil De Fer"/>
    <s v="Fil de fer"/>
    <s v="Fil de fer"/>
    <s v="Fil De Fer"/>
    <s v="Fil De Fer"/>
    <s v="FIL DE FER DIAMÈTRE 3,8 MM QUALITÉ SUPÉRIEURE ROSACE 500KG"/>
    <x v="201"/>
    <x v="38"/>
    <s v="Fil De Fer"/>
    <s v="Camille BONNAVE"/>
    <m/>
    <s v="NORB-AC-DEB-FR"/>
    <n v="60230010"/>
    <s v="Fond propre"/>
    <s v="Non"/>
    <n v="40810000"/>
    <s v="Opex "/>
    <m/>
    <m/>
    <m/>
    <s v="Oui"/>
  </r>
  <r>
    <n v="122001076"/>
    <s v="1. Fil de fer"/>
    <s v="1. Fil de fer"/>
    <s v="1. Fil De Fer"/>
    <s v="1. Fil De Fer"/>
    <s v="Fil de fer"/>
    <s v="Fil de fer"/>
    <s v="Fil De Fer"/>
    <s v="Fil De Fer"/>
    <s v="FIL DE FER DIAMÈTRE 3,8 MM ROSACE 1000KG"/>
    <x v="201"/>
    <x v="38"/>
    <s v="Fil De Fer"/>
    <s v="Camille BONNAVE"/>
    <m/>
    <s v="NORB-AC-DEB-FR"/>
    <n v="60230010"/>
    <s v="Fond propre"/>
    <s v="Non"/>
    <n v="40810000"/>
    <s v="Opex "/>
    <m/>
    <m/>
    <m/>
    <s v="Oui"/>
  </r>
  <r>
    <n v="122001077"/>
    <s v="1. Fil de fer"/>
    <s v="1. Fil de fer"/>
    <s v="1. Fil De Fer"/>
    <s v="1. Fil De Fer"/>
    <s v="Fil de fer"/>
    <s v="Fil de fer"/>
    <s v="Fil De Fer"/>
    <s v="Fil De Fer"/>
    <s v="FIL DE FER DIAMÈTRE 3,8 MM ROSACE 500KG"/>
    <x v="201"/>
    <x v="38"/>
    <s v="Fil De Fer"/>
    <s v="Camille BONNAVE"/>
    <m/>
    <s v="NORB-AC-DEB-FR"/>
    <n v="60230010"/>
    <s v="Fond propre"/>
    <s v="Non"/>
    <n v="40810000"/>
    <s v="Opex "/>
    <m/>
    <m/>
    <m/>
    <s v="Oui"/>
  </r>
  <r>
    <n v="122001078"/>
    <s v="1. Fil de fer"/>
    <s v="1. Fil de fer"/>
    <s v="1. Fil De Fer"/>
    <s v="1. Fil De Fer"/>
    <s v="Fil de fer"/>
    <s v="Fil de fer"/>
    <s v="Fil De Fer"/>
    <s v="Fil De Fer"/>
    <s v="FIL DE FER DIAMÈTRE 3,9 MM 45 KG PICK-UP"/>
    <x v="201"/>
    <x v="38"/>
    <s v="Fil De Fer"/>
    <s v="Camille BONNAVE"/>
    <m/>
    <s v="NORB-AC-DEB-FR"/>
    <n v="60230010"/>
    <s v="Fond propre"/>
    <s v="Non"/>
    <n v="40810000"/>
    <s v="Opex "/>
    <m/>
    <m/>
    <m/>
    <s v="Oui"/>
  </r>
  <r>
    <n v="122001079"/>
    <s v="1. Fil de fer"/>
    <s v="1. Fil de fer"/>
    <s v="1. Fil De Fer"/>
    <s v="1. Fil De Fer"/>
    <s v="Fil de fer"/>
    <s v="Fil de fer"/>
    <s v="Fil De Fer"/>
    <s v="Fil De Fer"/>
    <s v="FIL DE FER DIAMÈTRE 3,9 MM EXTRA HUILÉ"/>
    <x v="201"/>
    <x v="38"/>
    <s v="Fil De Fer"/>
    <s v="Camille BONNAVE"/>
    <m/>
    <s v="NORB-AC-DEB-FR"/>
    <n v="60230010"/>
    <s v="Fond propre"/>
    <s v="Non"/>
    <n v="40810000"/>
    <s v="Opex "/>
    <m/>
    <m/>
    <m/>
    <s v="Oui"/>
  </r>
  <r>
    <n v="122001080"/>
    <s v="1. Fil de fer"/>
    <s v="1. Fil de fer"/>
    <s v="1. Fil De Fer"/>
    <s v="1. Fil De Fer"/>
    <s v="Fil de fer"/>
    <s v="Fil de fer"/>
    <s v="Fil De Fer"/>
    <s v="Fil De Fer"/>
    <s v="FIL DE FER DIAMÈTRE 3,9 MM EXTRA HUILÉ ROSACE 1000KG"/>
    <x v="201"/>
    <x v="38"/>
    <s v="Fil De Fer"/>
    <s v="Camille BONNAVE"/>
    <m/>
    <s v="NORB-AC-DEB-FR"/>
    <n v="60230010"/>
    <s v="Fond propre"/>
    <s v="Non"/>
    <n v="40810000"/>
    <s v="Opex "/>
    <m/>
    <m/>
    <m/>
    <s v="Oui"/>
  </r>
  <r>
    <n v="122001081"/>
    <s v="1. Fil de fer"/>
    <s v="1. Fil de fer"/>
    <s v="1. Fil De Fer"/>
    <s v="1. Fil De Fer"/>
    <s v="Fil de fer"/>
    <s v="Fil de fer"/>
    <s v="Fil De Fer"/>
    <s v="Fil De Fer"/>
    <s v="FIL DE FER DIAMÈTRE 3,9 MM EXTRA HUILÉ ROSACE 45 KG PICK-UP"/>
    <x v="201"/>
    <x v="38"/>
    <s v="Fil De Fer"/>
    <s v="Camille BONNAVE"/>
    <m/>
    <s v="NORB-AC-DEB-FR"/>
    <n v="60230010"/>
    <s v="Fond propre"/>
    <s v="Non"/>
    <n v="40810000"/>
    <s v="Opex "/>
    <m/>
    <m/>
    <m/>
    <s v="Oui"/>
  </r>
  <r>
    <n v="122001082"/>
    <s v="1. Fil de fer"/>
    <s v="1. Fil de fer"/>
    <s v="1. Fil De Fer"/>
    <s v="1. Fil De Fer"/>
    <s v="Fil de fer"/>
    <s v="Fil de fer"/>
    <s v="Fil De Fer"/>
    <s v="Fil De Fer"/>
    <s v="FIL DE FER DIAMÈTRE 3,9 MM EXTRA HUILÉ ROSACE 500KG"/>
    <x v="201"/>
    <x v="38"/>
    <s v="Fil De Fer"/>
    <s v="Camille BONNAVE"/>
    <m/>
    <s v="NORB-AC-DEB-FR"/>
    <n v="60230010"/>
    <s v="Fond propre"/>
    <s v="Non"/>
    <n v="40810000"/>
    <s v="Opex "/>
    <m/>
    <m/>
    <m/>
    <s v="Oui"/>
  </r>
  <r>
    <n v="122001083"/>
    <s v="1. Fil de fer"/>
    <s v="1. Fil de fer"/>
    <s v="1. Fil De Fer"/>
    <s v="1. Fil De Fer"/>
    <s v="Fil de fer"/>
    <s v="Fil de fer"/>
    <s v="Fil De Fer"/>
    <s v="Fil De Fer"/>
    <s v="FIL DE FER DIAMÈTRE 3,9 MM QUALITÉ SUPÉRIEURE"/>
    <x v="201"/>
    <x v="38"/>
    <s v="Fil De Fer"/>
    <s v="Camille BONNAVE"/>
    <m/>
    <s v="NORB-AC-DEB-FR"/>
    <n v="60230010"/>
    <s v="Fond propre"/>
    <s v="Non"/>
    <n v="40810000"/>
    <s v="Opex "/>
    <m/>
    <m/>
    <m/>
    <s v="Oui"/>
  </r>
  <r>
    <n v="122001084"/>
    <s v="1. Fil de fer"/>
    <s v="1. Fil de fer"/>
    <s v="1. Fil De Fer"/>
    <s v="1. Fil De Fer"/>
    <s v="Fil de fer"/>
    <s v="Fil de fer"/>
    <s v="Fil De Fer"/>
    <s v="Fil De Fer"/>
    <s v="FIL DE FER DIAMÈTRE 3,9 MM QUALITÉ SUPÉRIEURE ROSACE 1000KG"/>
    <x v="201"/>
    <x v="38"/>
    <s v="Fil De Fer"/>
    <s v="Camille BONNAVE"/>
    <m/>
    <s v="NORB-AC-DEB-FR"/>
    <n v="60230010"/>
    <s v="Fond propre"/>
    <s v="Non"/>
    <n v="40810000"/>
    <s v="Opex "/>
    <m/>
    <m/>
    <m/>
    <s v="Oui"/>
  </r>
  <r>
    <n v="122001085"/>
    <s v="1. Fil de fer"/>
    <s v="1. Fil de fer"/>
    <s v="1. Fil De Fer"/>
    <s v="1. Fil De Fer"/>
    <s v="Fil de fer"/>
    <s v="Fil de fer"/>
    <s v="Fil De Fer"/>
    <s v="Fil De Fer"/>
    <s v="FIL DE FER DIAMÈTRE 3,9 MM QUALITÉ SUPÉRIEURE ROSACE 45 KG PICK-UP"/>
    <x v="201"/>
    <x v="38"/>
    <s v="Fil De Fer"/>
    <s v="Camille BONNAVE"/>
    <m/>
    <s v="NORB-AC-DEB-FR"/>
    <n v="60230010"/>
    <s v="Fond propre"/>
    <s v="Non"/>
    <n v="40810000"/>
    <s v="Opex "/>
    <m/>
    <m/>
    <m/>
    <s v="Oui"/>
  </r>
  <r>
    <n v="122001086"/>
    <s v="1. Fil de fer"/>
    <s v="1. Fil de fer"/>
    <s v="1. Fil De Fer"/>
    <s v="1. Fil De Fer"/>
    <s v="Fil de fer"/>
    <s v="Fil de fer"/>
    <s v="Fil De Fer"/>
    <s v="Fil De Fer"/>
    <s v="FIL DE FER DIAMÈTRE 3,9 MM QUALITÉ SUPÉRIEURE ROSACE 500KG"/>
    <x v="201"/>
    <x v="38"/>
    <s v="Fil De Fer"/>
    <s v="Camille BONNAVE"/>
    <m/>
    <s v="NORB-AC-DEB-FR"/>
    <n v="60230010"/>
    <s v="Fond propre"/>
    <s v="Non"/>
    <n v="40810000"/>
    <s v="Opex "/>
    <m/>
    <m/>
    <m/>
    <s v="Oui"/>
  </r>
  <r>
    <n v="122001087"/>
    <s v="1. Fil de fer"/>
    <s v="1. Fil de fer"/>
    <s v="1. Fil De Fer"/>
    <s v="1. Fil De Fer"/>
    <s v="Fil de fer"/>
    <s v="Fil de fer"/>
    <s v="Fil De Fer"/>
    <s v="Fil De Fer"/>
    <s v="FIL DE FER DIAMÈTRE 3,9 MM ROSACE 1000KG"/>
    <x v="201"/>
    <x v="38"/>
    <s v="Fil De Fer"/>
    <s v="Camille BONNAVE"/>
    <m/>
    <s v="NORB-AC-DEB-FR"/>
    <n v="60230010"/>
    <s v="Fond propre"/>
    <s v="Non"/>
    <n v="40810000"/>
    <s v="Opex "/>
    <m/>
    <m/>
    <m/>
    <s v="Oui"/>
  </r>
  <r>
    <n v="122001088"/>
    <s v="1. Fil de fer"/>
    <s v="1. Fil de fer"/>
    <s v="1. Fil De Fer"/>
    <s v="1. Fil De Fer"/>
    <s v="Fil de fer"/>
    <s v="Fil de fer"/>
    <s v="Fil De Fer"/>
    <s v="Fil De Fer"/>
    <s v="FIL DE FER DIAMÈTRE 3,9 MM ROSACE 500KG"/>
    <x v="201"/>
    <x v="38"/>
    <s v="Fil De Fer"/>
    <s v="Camille BONNAVE"/>
    <m/>
    <s v="NORB-AC-DEB-FR"/>
    <n v="60230010"/>
    <s v="Fond propre"/>
    <s v="Non"/>
    <n v="40810000"/>
    <s v="Opex "/>
    <m/>
    <m/>
    <m/>
    <s v="Oui"/>
  </r>
  <r>
    <n v="122001089"/>
    <s v="1. Fil de fer"/>
    <s v="1. Fil de fer"/>
    <s v="1. Fil De Fer"/>
    <s v="1. Fil De Fer"/>
    <s v="Fil de fer"/>
    <s v="Fil de fer"/>
    <s v="Fil De Fer"/>
    <s v="Fil De Fer"/>
    <s v="FIL DE FER DIAMÈTRE 4 MM 45 KG PICK-UP"/>
    <x v="201"/>
    <x v="38"/>
    <s v="Fil De Fer"/>
    <s v="Camille BONNAVE"/>
    <m/>
    <s v="NORB-AC-DEB-FR"/>
    <n v="60230010"/>
    <s v="Fond propre"/>
    <s v="Non"/>
    <n v="40810000"/>
    <s v="Opex "/>
    <m/>
    <m/>
    <m/>
    <s v="Oui"/>
  </r>
  <r>
    <n v="122001090"/>
    <s v="1. Fil de fer"/>
    <s v="1. Fil de fer"/>
    <s v="1. Fil De Fer"/>
    <s v="1. Fil De Fer"/>
    <s v="Fil de fer"/>
    <s v="Fil de fer"/>
    <s v="Fil De Fer"/>
    <s v="Fil De Fer"/>
    <s v="FIL DE FER DIAMÈTRE 4 MM EXTRA HUILÉ"/>
    <x v="201"/>
    <x v="38"/>
    <s v="Fil De Fer"/>
    <s v="Camille BONNAVE"/>
    <m/>
    <s v="NORB-AC-DEB-FR"/>
    <n v="60230010"/>
    <s v="Fond propre"/>
    <s v="Non"/>
    <n v="40810000"/>
    <s v="Opex "/>
    <m/>
    <m/>
    <m/>
    <s v="Oui"/>
  </r>
  <r>
    <n v="122001091"/>
    <s v="1. Fil de fer"/>
    <s v="1. Fil de fer"/>
    <s v="1. Fil De Fer"/>
    <s v="1. Fil De Fer"/>
    <s v="Fil de fer"/>
    <s v="Fil de fer"/>
    <s v="Fil De Fer"/>
    <s v="Fil De Fer"/>
    <s v="FIL DE FER DIAMÈTRE 4 MM EXTRA HUILÉ ROSACE 1000KG"/>
    <x v="201"/>
    <x v="38"/>
    <s v="Fil De Fer"/>
    <s v="Camille BONNAVE"/>
    <m/>
    <s v="NORB-AC-DEB-FR"/>
    <n v="60230010"/>
    <s v="Fond propre"/>
    <s v="Non"/>
    <n v="40810000"/>
    <s v="Opex "/>
    <m/>
    <m/>
    <m/>
    <s v="Oui"/>
  </r>
  <r>
    <n v="122001092"/>
    <s v="1. Fil de fer"/>
    <s v="1. Fil de fer"/>
    <s v="1. Fil De Fer"/>
    <s v="1. Fil De Fer"/>
    <s v="Fil de fer"/>
    <s v="Fil de fer"/>
    <s v="Fil De Fer"/>
    <s v="Fil De Fer"/>
    <s v="FIL DE FER DIAMÈTRE 4 MM EXTRA HUILÉ ROSACE 45 KG PICK-UP"/>
    <x v="201"/>
    <x v="38"/>
    <s v="Fil De Fer"/>
    <s v="Camille BONNAVE"/>
    <m/>
    <s v="NORB-AC-DEB-FR"/>
    <n v="60230010"/>
    <s v="Fond propre"/>
    <s v="Non"/>
    <n v="40810000"/>
    <s v="Opex "/>
    <m/>
    <m/>
    <m/>
    <s v="Oui"/>
  </r>
  <r>
    <n v="122001093"/>
    <s v="1. Fil de fer"/>
    <s v="1. Fil de fer"/>
    <s v="1. Fil De Fer"/>
    <s v="1. Fil De Fer"/>
    <s v="Fil de fer"/>
    <s v="Fil de fer"/>
    <s v="Fil De Fer"/>
    <s v="Fil De Fer"/>
    <s v="FIL DE FER DIAMÈTRE 4 MM EXTRA HUILÉ ROSACE 500KG"/>
    <x v="201"/>
    <x v="38"/>
    <s v="Fil De Fer"/>
    <s v="Camille BONNAVE"/>
    <m/>
    <s v="NORB-AC-DEB-FR"/>
    <n v="60230010"/>
    <s v="Fond propre"/>
    <s v="Non"/>
    <n v="40810000"/>
    <s v="Opex "/>
    <m/>
    <m/>
    <m/>
    <s v="Oui"/>
  </r>
  <r>
    <n v="122001094"/>
    <s v="1. Fil de fer"/>
    <s v="1. Fil de fer"/>
    <s v="1. Fil De Fer"/>
    <s v="1. Fil De Fer"/>
    <s v="Fil de fer"/>
    <s v="Fil de fer"/>
    <s v="Fil De Fer"/>
    <s v="Fil De Fer"/>
    <s v="FIL DE FER DIAMÈTRE 4 MM QUALITÉ SUPÉRIEURE"/>
    <x v="201"/>
    <x v="38"/>
    <s v="Fil De Fer"/>
    <s v="Camille BONNAVE"/>
    <m/>
    <s v="NORB-AC-DEB-FR"/>
    <n v="60230010"/>
    <s v="Fond propre"/>
    <s v="Non"/>
    <n v="40810000"/>
    <s v="Opex "/>
    <m/>
    <m/>
    <m/>
    <s v="Oui"/>
  </r>
  <r>
    <n v="122001095"/>
    <s v="1. Fil de fer"/>
    <s v="1. Fil de fer"/>
    <s v="1. Fil De Fer"/>
    <s v="1. Fil De Fer"/>
    <s v="Fil de fer"/>
    <s v="Fil de fer"/>
    <s v="Fil De Fer"/>
    <s v="Fil De Fer"/>
    <s v="FIL DE FER DIAMÈTRE 4 MM QUALITÉ SUPÉRIEURE ROSACE 1000KG"/>
    <x v="201"/>
    <x v="38"/>
    <s v="Fil De Fer"/>
    <s v="Camille BONNAVE"/>
    <m/>
    <s v="NORB-AC-DEB-FR"/>
    <n v="60230010"/>
    <s v="Fond propre"/>
    <s v="Non"/>
    <n v="40810000"/>
    <s v="Opex "/>
    <m/>
    <m/>
    <m/>
    <s v="Oui"/>
  </r>
  <r>
    <n v="122001096"/>
    <s v="1. Fil de fer"/>
    <s v="1. Fil de fer"/>
    <s v="1. Fil De Fer"/>
    <s v="1. Fil De Fer"/>
    <s v="Fil de fer"/>
    <s v="Fil de fer"/>
    <s v="Fil De Fer"/>
    <s v="Fil De Fer"/>
    <s v="FIL DE FER DIAMÈTRE 4 MM QUALITÉ SUPÉRIEURE ROSACE 45 KG PICK-UP"/>
    <x v="201"/>
    <x v="38"/>
    <s v="Fil De Fer"/>
    <s v="Camille BONNAVE"/>
    <m/>
    <s v="NORB-AC-DEB-FR"/>
    <n v="60230010"/>
    <s v="Fond propre"/>
    <s v="Non"/>
    <n v="40810000"/>
    <s v="Opex "/>
    <m/>
    <m/>
    <m/>
    <s v="Oui"/>
  </r>
  <r>
    <n v="122001097"/>
    <s v="1. Fil de fer"/>
    <s v="1. Fil de fer"/>
    <s v="1. Fil De Fer"/>
    <s v="1. Fil De Fer"/>
    <s v="Fil de fer"/>
    <s v="Fil de fer"/>
    <s v="Fil De Fer"/>
    <s v="Fil De Fer"/>
    <s v="FIL DE FER DIAMÈTRE 4 MM QUALITÉ SUPÉRIEURE ROSACE 500KG"/>
    <x v="201"/>
    <x v="38"/>
    <s v="Fil De Fer"/>
    <s v="Camille BONNAVE"/>
    <m/>
    <s v="NORB-AC-DEB-FR"/>
    <n v="60230010"/>
    <s v="Fond propre"/>
    <s v="Non"/>
    <n v="40810000"/>
    <s v="Opex "/>
    <m/>
    <m/>
    <m/>
    <s v="Oui"/>
  </r>
  <r>
    <n v="122001098"/>
    <s v="1. Fil de fer"/>
    <s v="1. Fil de fer"/>
    <s v="1. Fil De Fer"/>
    <s v="1. Fil De Fer"/>
    <s v="Fil de fer"/>
    <s v="Fil de fer"/>
    <s v="Fil De Fer"/>
    <s v="Fil De Fer"/>
    <s v="FIL DE FER DIAMÈTRE 4 MM ROSACE 1000KG"/>
    <x v="201"/>
    <x v="38"/>
    <s v="Fil De Fer"/>
    <s v="Camille BONNAVE"/>
    <m/>
    <s v="NORB-AC-DEB-FR"/>
    <n v="60230010"/>
    <s v="Fond propre"/>
    <s v="Non"/>
    <n v="40810000"/>
    <s v="Opex "/>
    <m/>
    <m/>
    <m/>
    <s v="Oui"/>
  </r>
  <r>
    <n v="122001099"/>
    <s v="1. Fil de fer"/>
    <s v="1. Fil de fer"/>
    <s v="1. Fil De Fer"/>
    <s v="1. Fil De Fer"/>
    <s v="Fil de fer"/>
    <s v="Fil de fer"/>
    <s v="Fil De Fer"/>
    <s v="Fil De Fer"/>
    <s v="FIL DE FER DIAMÈTRE 4 MM ROSACE 500KG"/>
    <x v="201"/>
    <x v="38"/>
    <s v="Fil De Fer"/>
    <s v="Camille BONNAVE"/>
    <m/>
    <s v="NORB-AC-DEB-FR"/>
    <n v="60230010"/>
    <s v="Fond propre"/>
    <s v="Non"/>
    <n v="40810000"/>
    <s v="Opex "/>
    <m/>
    <m/>
    <m/>
    <s v="Oui"/>
  </r>
  <r>
    <n v="123001002"/>
    <s v="1. Filet anti envol "/>
    <s v="1. Filet anti envol "/>
    <s v="1. Filet Anti Envol "/>
    <s v="1. Filet Anti Envol"/>
    <s v="Filet anti envol benne"/>
    <s v="Filet anti envol benne"/>
    <s v="Filet Anti Envol Benne"/>
    <s v="Filet Anti Envol Benne"/>
    <m/>
    <x v="202"/>
    <x v="28"/>
    <s v="Filet Anti Envol Benne"/>
    <s v="Camille BONNAVE"/>
    <m/>
    <s v="NORB-AC-DEB-FR"/>
    <n v="60630030"/>
    <s v="Fond propre"/>
    <s v="Non"/>
    <n v="40810000"/>
    <s v="Opex "/>
    <m/>
    <m/>
    <m/>
    <s v="A revoir"/>
  </r>
  <r>
    <n v="123001003"/>
    <s v="1. Filet anti envol "/>
    <s v="1. Filet anti envol "/>
    <s v="1. Filet Anti Envol "/>
    <s v="1. Filet Anti Envol"/>
    <s v="Filet anti envol ISDND"/>
    <s v="Filet anti envol ISDND"/>
    <s v="Filet Anti Envol Isdnd"/>
    <s v="Filet Anti Envol Isdnd"/>
    <m/>
    <x v="203"/>
    <x v="28"/>
    <s v="Filet Anti Envol Isdnd"/>
    <s v="Camille BONNAVE"/>
    <m/>
    <s v="NORB-AC-DEB-FR"/>
    <n v="60630030"/>
    <s v="Fond propre"/>
    <s v="Non"/>
    <n v="40810000"/>
    <s v="Opex "/>
    <m/>
    <m/>
    <m/>
    <s v="A revoir"/>
  </r>
  <r>
    <n v="123001004"/>
    <s v="1. Filet anti envol "/>
    <s v="1. Filet anti envol "/>
    <s v="1. Filet Anti Envol "/>
    <s v="1. Filet Anti Envol"/>
    <s v="Filet caisson compacteur"/>
    <s v="Filet caisson compacteur"/>
    <s v="Filet Caisson Compacteur"/>
    <s v="Filet Caisson Compacteur"/>
    <m/>
    <x v="204"/>
    <x v="28"/>
    <s v="Filet Caisson Compacteur"/>
    <s v="Camille BONNAVE"/>
    <m/>
    <s v="NORB-AC-DEB-FR"/>
    <n v="60630030"/>
    <s v="Fond propre"/>
    <s v="Non"/>
    <n v="40810000"/>
    <s v="Opex "/>
    <m/>
    <m/>
    <m/>
    <s v="A revoir"/>
  </r>
  <r>
    <n v="123002000"/>
    <s v="1. Filet anti envol "/>
    <s v="1. Filet anti envol "/>
    <s v="1. Filet Anti Envol "/>
    <s v="1. Filet Anti Envol"/>
    <s v="Perche pour filet"/>
    <s v="Perche pour filet"/>
    <s v="Perche Pour Filet"/>
    <s v="Perche Pour Filet"/>
    <m/>
    <x v="205"/>
    <x v="28"/>
    <s v="Perche Pour Filet"/>
    <s v="Camille BONNAVE"/>
    <m/>
    <s v="NORB-AC-DEB-FR"/>
    <n v="60630030"/>
    <s v="Fond propre"/>
    <s v="Non"/>
    <n v="40810000"/>
    <s v="Opex "/>
    <m/>
    <m/>
    <m/>
    <s v="A revoir"/>
  </r>
  <r>
    <n v="123001005"/>
    <s v="1. Filet anti envol "/>
    <s v="1. Filet anti envol "/>
    <s v="1. Filet Anti Envol "/>
    <s v="1. Filet Anti Envol"/>
    <s v="Filet pour semis et FMA"/>
    <s v="Filet pour semis et FMA"/>
    <s v="Filet Pour Semis Et Fma"/>
    <s v="Filet Pour Semis Et Fma"/>
    <m/>
    <x v="206"/>
    <x v="28"/>
    <s v="Filet Pour Semis Et Fma"/>
    <s v="Camille BONNAVE"/>
    <m/>
    <s v="NORB-AC-DEB-FR"/>
    <n v="60630030"/>
    <s v="Fond propre"/>
    <s v="Non"/>
    <n v="40810000"/>
    <s v="Opex "/>
    <m/>
    <m/>
    <m/>
    <s v="A revoir"/>
  </r>
  <r>
    <n v="116003000"/>
    <s v="1. Emballage"/>
    <s v="1. Emballage"/>
    <s v="1. Emballage"/>
    <s v="1. Emballage"/>
    <s v="Films etirables"/>
    <s v="Films etirables"/>
    <s v="Films Etirables"/>
    <s v="Films Etirables"/>
    <m/>
    <x v="207"/>
    <x v="36"/>
    <s v="Films Etirables"/>
    <s v="Camille BONNAVE"/>
    <m/>
    <s v="NORB-AC-DEB-FR"/>
    <n v="60210000"/>
    <s v="Fond propre"/>
    <s v="Non"/>
    <n v="40810000"/>
    <s v="Opex "/>
    <m/>
    <m/>
    <m/>
    <s v="Oui"/>
  </r>
  <r>
    <n v="117006000"/>
    <s v="1. Energie"/>
    <s v="1. Energie"/>
    <s v="1. Energie"/>
    <s v="1. Energie"/>
    <s v="Fuel "/>
    <s v="Fuel "/>
    <s v="Fuel "/>
    <s v="Fuel"/>
    <m/>
    <x v="208"/>
    <x v="23"/>
    <s v="Fuel"/>
    <m/>
    <m/>
    <s v="NORB-AC-DEB-FR"/>
    <n v="60610080"/>
    <s v="Fond propre"/>
    <s v="Non"/>
    <n v="40810000"/>
    <s v="Opex "/>
    <m/>
    <m/>
    <m/>
    <s v="Oui"/>
  </r>
  <r>
    <n v="137001001"/>
    <s v="1. Semi-remorque"/>
    <s v="1. Semi-remorque"/>
    <s v="1. Semi-Remorque"/>
    <s v="1. Semi-Remorque"/>
    <s v="FMA - FMA options - ADR (plaques orange, 2 cales de roue, extincteur supplémentaire)"/>
    <s v="FMA - FMA options - ADR (plaques orange, 2 cales de roue, extincteur supplementaire)"/>
    <s v="Fma - Fma Options - Adr (Plaques Orange, 2 Cales De Roue, Extincteur Supplementaire)"/>
    <s v="Fma - Fma Options - Adr (Plaques Orange, 2 Cales De Roue, Extincteur Supplementaire)"/>
    <m/>
    <x v="209"/>
    <x v="39"/>
    <s v="Fma - Fma Options - Adr (Plaques Orange, 2 Cales De Roue, Extincteur Supplementaire)"/>
    <s v="Camille BONNAVE"/>
    <m/>
    <s v="IMMB-AC-DEB-FR"/>
    <n v="23918200"/>
    <s v="Fond propre"/>
    <s v="Oui"/>
    <n v="40840000"/>
    <s v="Capex"/>
    <s v="NA038"/>
    <s v="NEUF CAMIONS"/>
    <s v="F322"/>
    <s v="Oui"/>
  </r>
  <r>
    <n v="137001002"/>
    <s v="1. Semi-remorque"/>
    <s v="1. Semi-remorque"/>
    <s v="1. Semi-Remorque"/>
    <s v="1. Semi-Remorque"/>
    <s v="FMA - FMA options - paroi mobile"/>
    <s v="FMA - FMA options - paroi mobile"/>
    <s v="Fma - Fma Options - Paroi Mobile"/>
    <s v="Fma - Fma Options - Paroi Mobile"/>
    <m/>
    <x v="210"/>
    <x v="39"/>
    <s v="Fma - Fma Options - Paroi Mobile"/>
    <s v="Camille BONNAVE"/>
    <m/>
    <s v="IMMB-AC-DEB-FR"/>
    <n v="23918200"/>
    <s v="Crédit bail"/>
    <s v="Oui"/>
    <n v="40840000"/>
    <s v="Capex"/>
    <s v="NA038"/>
    <s v="NEUF CAMIONS"/>
    <s v="F32C"/>
    <s v="Oui"/>
  </r>
  <r>
    <n v="137001003"/>
    <s v="1. Semi-remorque"/>
    <s v="1. Semi-remorque"/>
    <s v="1. Semi-Remorque"/>
    <s v="1. Semi-Remorque"/>
    <s v="FMA - FMA options - plancher renforcé"/>
    <s v="FMA - FMA options - plancher renforce"/>
    <s v="Fma - Fma Options - Plancher Renforce"/>
    <s v="Fma - Fma Options - Plancher Renforce"/>
    <m/>
    <x v="211"/>
    <x v="39"/>
    <s v="Fma - Fma Options - Plancher Renforce"/>
    <s v="Camille BONNAVE"/>
    <m/>
    <s v="IMMB-AC-DEB-FR"/>
    <n v="23918200"/>
    <s v="Crédit bail"/>
    <s v="Oui"/>
    <n v="40840000"/>
    <s v="Capex"/>
    <s v="NA038"/>
    <s v="NEUF CAMIONS"/>
    <s v="F32C"/>
    <s v="Oui"/>
  </r>
  <r>
    <n v="137001004"/>
    <s v="1. Semi-remorque"/>
    <s v="1. Semi-remorque"/>
    <s v="1. Semi-Remorque"/>
    <s v="1. Semi-Remorque"/>
    <s v="FMA - FMA options - version 100 m3"/>
    <s v="FMA - FMA options - version 100 m3"/>
    <s v="Fma - Fma Options - Version 100 M3"/>
    <s v="Fma - Fma Options - Version 100 M3"/>
    <m/>
    <x v="212"/>
    <x v="39"/>
    <s v="Fma - Fma Options - Version 100 M3"/>
    <s v="Camille BONNAVE"/>
    <m/>
    <s v="IMMB-AC-DEB-FR"/>
    <n v="23918200"/>
    <s v="Crédit bail"/>
    <s v="Oui"/>
    <n v="40840000"/>
    <s v="Capex"/>
    <s v="NA038"/>
    <s v="NEUF CAMIONS"/>
    <s v="F32C"/>
    <s v="Oui"/>
  </r>
  <r>
    <n v="105009011"/>
    <s v="1. Poids lourds"/>
    <s v="1. Poids lourds"/>
    <s v="1. Poids Lourds"/>
    <s v="1. Poids Lourds"/>
    <s v="Carrossage - Grue PL"/>
    <s v="Carrossage - Grue PL"/>
    <s v="Carrossage - Grue Pl"/>
    <s v="Carrossage - Grue Pl"/>
    <s v="Grue - Grue option - support radio commande avec détecteur de présence"/>
    <x v="124"/>
    <x v="17"/>
    <s v="Grue Pl"/>
    <s v="Camille BONNAVE"/>
    <s v="Poids lourds"/>
    <s v="IMMB-AC-DEB-FR"/>
    <n v="23918200"/>
    <s v="Crédit bail"/>
    <s v="Oui"/>
    <n v="40840000"/>
    <s v="Capex"/>
    <s v="NA038"/>
    <s v="NEUF CAMIONS"/>
    <s v="F32C"/>
    <s v="Oui"/>
  </r>
  <r>
    <n v="117005000"/>
    <s v="1. Energie"/>
    <s v="1. Energie"/>
    <s v="1. Energie"/>
    <s v="1. Energie"/>
    <s v="Fourniture d'éléctricité"/>
    <s v="Fourniture d'electricite"/>
    <s v="Fourniture D'Electricite"/>
    <s v="Fourniture D'Electricite"/>
    <m/>
    <x v="213"/>
    <x v="23"/>
    <s v="Fourniture D'Electricite"/>
    <s v="NICOLAS ROUX"/>
    <m/>
    <s v="NORB-AC-DEB-FR"/>
    <n v="60610060"/>
    <s v="Fond propre"/>
    <s v="Non"/>
    <n v="40810000"/>
    <s v="Opex "/>
    <m/>
    <m/>
    <m/>
    <s v="Oui"/>
  </r>
  <r>
    <n v="248001000"/>
    <s v="2. EPI"/>
    <s v="2. EPI"/>
    <s v="2. Epi"/>
    <s v="2. Epi"/>
    <s v="Equipements sanitaires"/>
    <s v="Equipements sanitaires"/>
    <s v="Equipements Sanitaires"/>
    <s v="Equipements Sanitaires"/>
    <m/>
    <x v="214"/>
    <x v="4"/>
    <s v="Equipements Sanitaires"/>
    <s v="Jessica COHEN"/>
    <m/>
    <s v="NORB-AC-DEB-FR"/>
    <n v="60630030"/>
    <s v="Fond propre"/>
    <s v="Non"/>
    <n v="40810000"/>
    <s v="Opex "/>
    <m/>
    <m/>
    <m/>
    <s v="Oui"/>
  </r>
  <r>
    <n v="117007031"/>
    <s v="1. Energie"/>
    <s v="1. Energie"/>
    <s v="1. Energie"/>
    <s v="1. Energie"/>
    <s v="Gaz comprimés"/>
    <s v="Gaz comprimes"/>
    <s v="Gaz Comprimes"/>
    <s v="Gaz Comprimes"/>
    <s v="Gaz pur azote"/>
    <x v="107"/>
    <x v="23"/>
    <s v="Gaz Comprimes"/>
    <s v="Camille BONNAVE"/>
    <m/>
    <s v="NORB-AC-DEB-FR"/>
    <n v="60610050"/>
    <s v="Fond propre"/>
    <s v="Non"/>
    <n v="40810000"/>
    <s v="Opex "/>
    <m/>
    <m/>
    <m/>
    <s v="Oui"/>
  </r>
  <r>
    <n v="120005000"/>
    <s v="1. Equipement ISDND"/>
    <s v="1. Equipement ISDND"/>
    <s v="1. Equipement Isdnd"/>
    <s v="1. Equipement Isdnd"/>
    <s v="Equipement ISDND - Géomembrane"/>
    <s v="Equipement ISDND - Geomembrane"/>
    <s v="Equipement Isdnd - Geomembrane"/>
    <s v="Equipement Isdnd - Geomembrane"/>
    <m/>
    <x v="215"/>
    <x v="26"/>
    <s v="Equipement Isdnd - Geomembrane"/>
    <s v="NICOLAS ROUX"/>
    <m/>
    <s v="IMMB-AC-DEB-FR"/>
    <n v="23912300"/>
    <s v="Fond propre"/>
    <s v="Non"/>
    <n v="40840000"/>
    <s v="Capex"/>
    <s v="NA017"/>
    <s v="NEUF AGENCEMENTS ET AMENAG ISDND"/>
    <s v="F322"/>
    <s v="Oui"/>
  </r>
  <r>
    <n v="141036000"/>
    <s v="1. Génie Civil"/>
    <s v="1. Genie Civil"/>
    <s v="1. Genie Civil"/>
    <s v="1. Genie Civil"/>
    <s v="Voirie et reseaux divers"/>
    <s v="Voirie et reseaux divers"/>
    <s v="Voirie Et Reseaux Divers"/>
    <s v="Voirie Et Reseaux Divers"/>
    <m/>
    <x v="216"/>
    <x v="25"/>
    <s v="Voirie Et Reseaux Divers"/>
    <s v="Sébastien PINOT"/>
    <s v="Génie Civil"/>
    <s v="NORS-AC-ENC-FR"/>
    <n v="60500000"/>
    <s v="Fond propre"/>
    <s v="Non"/>
    <n v="40810000"/>
    <s v="Opex "/>
    <m/>
    <m/>
    <m/>
    <s v="Oui"/>
  </r>
  <r>
    <n v="141001000"/>
    <s v="1. Génie Civil"/>
    <s v="1. Genie Civil"/>
    <s v="1. Genie Civil"/>
    <s v="1. Genie Civil"/>
    <s v="Agencements et aménagements de terrains"/>
    <s v="Agencements et amenagements de terrains"/>
    <s v="Agencements Et Amenagements De Terrains"/>
    <s v="Agencements Et Amenagements De Terrains"/>
    <m/>
    <x v="217"/>
    <x v="25"/>
    <s v="Agencements Et Amenagements De Terrains"/>
    <s v="Sébastien PINOT"/>
    <s v="Génie Civil"/>
    <s v="IMMB-AC-DEB-FR"/>
    <n v="23912200"/>
    <s v="Fond propre"/>
    <s v="Non"/>
    <n v="40840000"/>
    <s v="Capex"/>
    <s v="NA016"/>
    <s v="NEUF AGENCEMENTS ET AMENAG DE TERRAINS AMENAGES"/>
    <s v="F322"/>
    <s v="Oui"/>
  </r>
  <r>
    <n v="132001021"/>
    <s v="1. Produits chimiques"/>
    <s v="1. Produits chimiques"/>
    <s v="1. Produits Chimiques"/>
    <s v="1. Produits Chimiques"/>
    <s v="Réactif traitement des chaudières"/>
    <s v="Reactif traitement des chaudieres"/>
    <s v="Reactif Traitement Des Chaudieres"/>
    <s v="Reactif Traitement Des Chaudieres"/>
    <m/>
    <x v="218"/>
    <x v="19"/>
    <s v="Reactif Traitement Des Chaudieres"/>
    <s v="Jennifer LALLEMENT"/>
    <s v="Produit chimique"/>
    <s v="NORB-AC-DEB-FR"/>
    <n v="60272000"/>
    <s v="Fond propre"/>
    <s v="Non"/>
    <n v="40810000"/>
    <s v="Opex "/>
    <m/>
    <m/>
    <m/>
    <s v="Oui"/>
  </r>
  <r>
    <n v="143001000"/>
    <s v="1. Electricite, automates et instrumentation"/>
    <s v="1. Electricite, automates et instrumentation"/>
    <s v="1. Electricite, Automates Et Instrumentation"/>
    <s v="1. Electricite, Automates Et Instrumentation"/>
    <s v="Mesure, automatisme et regulation"/>
    <s v="Mesure, automatisme et regulation"/>
    <s v="Mesure, Automatisme Et Regulation"/>
    <s v="Mesure, Automatisme Et Regulation"/>
    <m/>
    <x v="219"/>
    <x v="40"/>
    <s v="Mesure, Automatisme Et Regulation"/>
    <s v="Jennifer LALLEMENT"/>
    <s v="Electricite, automates et instrumentation"/>
    <s v="NORS-AC-ENC-FR"/>
    <n v="60500000"/>
    <s v="Fond propre"/>
    <s v="Non"/>
    <n v="40810000"/>
    <s v="Opex "/>
    <m/>
    <m/>
    <m/>
    <s v="Oui"/>
  </r>
  <r>
    <n v="141002000"/>
    <s v="1. Génie Civil"/>
    <s v="1. Genie Civil"/>
    <s v="1. Genie Civil"/>
    <s v="1. Genie Civil"/>
    <s v="Agencements et aménagements de terrains bâtis"/>
    <s v="Agencements et amenagements de terrains batis"/>
    <s v="Agencements Et Amenagements De Terrains Batis"/>
    <s v="Agencements Et Amenagements De Terrains Batis"/>
    <m/>
    <x v="220"/>
    <x v="25"/>
    <s v="Agencements Et Amenagements De Terrains Batis"/>
    <s v="Sébastien PINOT"/>
    <s v="Génie Civil"/>
    <s v="IMMB-AC-DEB-FR"/>
    <n v="23912500"/>
    <s v="Fond propre"/>
    <s v="Non"/>
    <n v="40840000"/>
    <s v="Capex"/>
    <s v="NA018"/>
    <s v="NEUF AGENCEMENTS ET AMENAG DE TERRAINS BATIS"/>
    <s v="F322"/>
    <s v="Oui"/>
  </r>
  <r>
    <n v="141003000"/>
    <s v="1. Génie Civil"/>
    <s v="1. Genie Civil"/>
    <s v="1. Genie Civil"/>
    <s v="1. Genie Civil"/>
    <s v="Agencements et aménagements du matériel et outillage industriels"/>
    <s v="Agencements et amenagements du materiel et outillage industriels"/>
    <s v="Agencements Et Amenagements Du Materiel Et Outillage Industriels"/>
    <s v="Agencements Et Amenagements Du Materiel Et Outillage Industriels"/>
    <m/>
    <x v="221"/>
    <x v="25"/>
    <s v="Agencements Et Amenagements Du Materiel Et Outillage Industriels"/>
    <s v="Sébastien PINOT"/>
    <s v="Génie Civil"/>
    <s v="IMMB-AC-DEB-FR"/>
    <n v="23915700"/>
    <s v="Fond propre"/>
    <s v="Non"/>
    <n v="40840000"/>
    <s v="Capex"/>
    <s v="NA036"/>
    <s v="NEUF INSTALLATION, AGENCEMENT MATERIEL"/>
    <s v="F322"/>
    <s v="Oui"/>
  </r>
  <r>
    <n v="142002000"/>
    <s v="1. Chaudiere UVE"/>
    <s v="1. Chaudiere UVE"/>
    <s v="1. Chaudiere Uve"/>
    <s v="1. Chaudiere Uve"/>
    <s v="Chaudiere - Refractaires"/>
    <s v="Chaudiere - Refractaires"/>
    <s v="Chaudiere - Refractaires"/>
    <s v="Chaudiere - Refractaires"/>
    <m/>
    <x v="222"/>
    <x v="9"/>
    <s v="Chaudiere - Refractaires"/>
    <s v="Jennifer LALLEMENT"/>
    <s v="Chaudiere UVE"/>
    <s v="NORS-AC-ENC-FR"/>
    <n v="60500000"/>
    <s v="Fond propre"/>
    <s v="Non"/>
    <n v="40810000"/>
    <s v="Opex "/>
    <m/>
    <m/>
    <m/>
    <s v="Oui"/>
  </r>
  <r>
    <n v="132001022"/>
    <s v="1. Produits chimiques"/>
    <s v="1. Produits chimiques"/>
    <s v="1. Produits Chimiques"/>
    <s v="1. Produits Chimiques"/>
    <s v="Réactif traitement des fumées"/>
    <s v="Reactif traitement des fumees"/>
    <s v="Reactif Traitement Des Fumees"/>
    <s v="Reactif Traitement Des Fumees"/>
    <m/>
    <x v="223"/>
    <x v="19"/>
    <s v="Reactif Traitement Des Fumees"/>
    <s v="Jennifer LALLEMENT"/>
    <s v="Produit chimique"/>
    <s v="NORB-AC-DEB-FR"/>
    <n v="60271000"/>
    <s v="Fond propre"/>
    <s v="Non"/>
    <n v="40810000"/>
    <s v="Opex "/>
    <m/>
    <m/>
    <m/>
    <s v="Oui"/>
  </r>
  <r>
    <n v="141004000"/>
    <s v="1. Génie Civil"/>
    <s v="1. Genie Civil"/>
    <s v="1. Genie Civil"/>
    <s v="1. Genie Civil"/>
    <s v="Autres immobilisations incorporelles"/>
    <s v="Autres immobilisations incorporelles"/>
    <s v="Autres Immobilisations Incorporelles"/>
    <s v="Autres Immobilisations Incorporelles"/>
    <m/>
    <x v="224"/>
    <x v="25"/>
    <s v="Autres Immobilisations Incorporelles"/>
    <s v="Sébastien PINOT"/>
    <s v="Génie Civil"/>
    <s v="IMMB-AC-DEB-FR"/>
    <n v="23908000"/>
    <s v="Fond propre"/>
    <s v="Non"/>
    <n v="40840000"/>
    <s v="Capex"/>
    <s v="NA006"/>
    <s v="NEUF AUTRES IMMOBILISATIONS INCORPORELLES"/>
    <s v="F322"/>
    <s v="Oui"/>
  </r>
  <r>
    <n v="141005000"/>
    <s v="1. Génie Civil"/>
    <s v="1. Genie Civil"/>
    <s v="1. Genie Civil"/>
    <s v="1. Genie Civil"/>
    <s v="Construction bâtiment sur sol propre"/>
    <s v="Construction batiment sur sol propre"/>
    <s v="Construction Batiment Sur Sol Propre"/>
    <s v="Construction Batiment Sur Sol Propre"/>
    <m/>
    <x v="225"/>
    <x v="25"/>
    <s v="Construction Batiment Sur Sol Propre"/>
    <s v="Sébastien PINOT"/>
    <s v="Génie Civil"/>
    <s v="IMMB-AC-DEB-FR"/>
    <n v="23913100"/>
    <s v="Fond propre"/>
    <s v="Non"/>
    <n v="40840000"/>
    <s v="Capex"/>
    <s v="NA019"/>
    <s v="NEUF CONTRUCTIONS SOL PROPRE"/>
    <s v="F322"/>
    <s v="Oui"/>
  </r>
  <r>
    <n v="141006000"/>
    <s v="1. Génie Civil"/>
    <s v="1. Genie Civil"/>
    <s v="1. Genie Civil"/>
    <s v="1. Genie Civil"/>
    <s v="Construction centre de tri/ centre d'exploitation sur sol d'autrui"/>
    <s v="Construction centre de tri/ centre d'exploitation sur sol d'autrui"/>
    <s v="Construction Centre De Tri/ Centre D'Exploitation Sur Sol D'Autrui"/>
    <s v="Construction Centre De Tri/ Centre D'Exploitation Sur Sol D'Autrui"/>
    <m/>
    <x v="226"/>
    <x v="25"/>
    <s v="Construction Centre De Tri/ Centre D'Exploitation Sur Sol D'Autrui"/>
    <s v="Sébastien PINOT"/>
    <s v="Génie Civil"/>
    <s v="IMMB-AC-DEB-FR"/>
    <n v="23914100"/>
    <s v="Fond propre"/>
    <s v="Non"/>
    <n v="40840000"/>
    <s v="Capex"/>
    <s v="NA021"/>
    <s v="NEUF CONTRUCTIONS SOL D'AUTRUI"/>
    <s v="F322"/>
    <s v="Oui"/>
  </r>
  <r>
    <n v="119015000"/>
    <s v="1. Engins"/>
    <s v="1. Engins"/>
    <s v="1. Engins"/>
    <s v="1. Engins"/>
    <s v="Gerbeur"/>
    <s v="Gerbeur"/>
    <s v="Gerbeur"/>
    <s v="Gerbeur"/>
    <m/>
    <x v="227"/>
    <x v="16"/>
    <s v="Gerbeur"/>
    <s v="Baptiste ROYER"/>
    <s v="Engins"/>
    <s v="IMMB-AC-DEB-FR"/>
    <n v="23915400"/>
    <s v="Crédit bail"/>
    <s v="Oui"/>
    <n v="40840000"/>
    <s v="Capex"/>
    <s v="NA033"/>
    <s v="NEUF MATERIEL INDUSTRIEL"/>
    <s v="F32C"/>
    <s v="Oui"/>
  </r>
  <r>
    <n v="257003000"/>
    <s v="2. Marketing et Communication"/>
    <s v="2. Marketing et Communication"/>
    <s v="2. Marketing Et Communication"/>
    <s v="2. Marketing Et Communication"/>
    <s v="Goodies"/>
    <s v="Goodies"/>
    <s v="Goodies"/>
    <s v="Goodies"/>
    <m/>
    <x v="228"/>
    <x v="21"/>
    <s v="Goodies"/>
    <s v="Jessica COHEN"/>
    <s v="Marketing et Communication"/>
    <s v="NORS-AC-ENC-FR"/>
    <n v="62381000"/>
    <s v="Fond propre"/>
    <s v="Non"/>
    <n v="40810000"/>
    <s v="Opex "/>
    <m/>
    <m/>
    <m/>
    <s v="Oui"/>
  </r>
  <r>
    <n v="125004001"/>
    <s v="1. Lubrifiant"/>
    <s v="1. Lubrifiant"/>
    <s v="1. Lubrifiant"/>
    <s v="1. Lubrifiant"/>
    <s v="Graisse - cartouche"/>
    <s v="Graisse - cartouche"/>
    <s v="Graisse - Cartouche"/>
    <s v="Graisse - Cartouche"/>
    <s v="graisse - cartouche - conditionnement moyen"/>
    <x v="229"/>
    <x v="35"/>
    <s v="Graisse - Cartouche"/>
    <s v="Sébastien HUART"/>
    <m/>
    <s v="NORB-AC-DEB-FR"/>
    <n v="60610030"/>
    <s v="Fond propre"/>
    <s v="Non"/>
    <n v="40810000"/>
    <s v="Opex "/>
    <m/>
    <m/>
    <m/>
    <s v="Oui"/>
  </r>
  <r>
    <n v="125004002"/>
    <s v="1. Lubrifiant"/>
    <s v="1. Lubrifiant"/>
    <s v="1. Lubrifiant"/>
    <s v="1. Lubrifiant"/>
    <s v="Graisse - cartouche"/>
    <s v="Graisse - cartouche"/>
    <s v="Graisse - Cartouche"/>
    <s v="Graisse - Cartouche"/>
    <s v="graisse - cartouche - petit conditionnement"/>
    <x v="229"/>
    <x v="35"/>
    <s v="Graisse - Cartouche"/>
    <s v="Sébastien HUART"/>
    <m/>
    <s v="NORB-AC-DEB-FR"/>
    <n v="60610030"/>
    <s v="Fond propre"/>
    <s v="Non"/>
    <n v="40810000"/>
    <s v="Opex "/>
    <m/>
    <m/>
    <m/>
    <s v="Oui"/>
  </r>
  <r>
    <n v="126013000"/>
    <s v="1. Equipement industriel"/>
    <s v="1. Equipement industriel"/>
    <s v="1. Equipement Industriel"/>
    <s v="1. Equipement Industriel"/>
    <s v="Ensemble de convoyage"/>
    <s v="Ensemble de convoyage"/>
    <s v="Ensemble De Convoyage"/>
    <s v="Ensemble De Convoyage"/>
    <m/>
    <x v="230"/>
    <x v="14"/>
    <s v="Ensemble De Convoyage"/>
    <s v="Vincent GROULT"/>
    <s v="Equipement industriel"/>
    <s v="IMMB-AC-DEB-FR"/>
    <n v="23915400"/>
    <s v="Crédit bail"/>
    <s v="Non"/>
    <n v="40840000"/>
    <s v="Capex"/>
    <s v="NA033"/>
    <s v="NEUF MATERIEL INDUSTRIEL"/>
    <s v="F32C"/>
    <s v="Oui"/>
  </r>
  <r>
    <n v="105009012"/>
    <s v="1. Poids lourds"/>
    <s v="1. Poids lourds"/>
    <s v="1. Poids Lourds"/>
    <s v="1. Poids Lourds"/>
    <s v="Carrossage - Grue PL"/>
    <s v="Carrossage - Grue PL"/>
    <s v="Carrossage - Grue Pl"/>
    <s v="Carrossage - Grue Pl"/>
    <s v="Grue - Grue option - VICAN"/>
    <x v="124"/>
    <x v="17"/>
    <s v="Grue Pl"/>
    <s v="Camille BONNAVE"/>
    <s v="Poids lourds"/>
    <s v="IMMB-AC-DEB-FR"/>
    <n v="23918200"/>
    <s v="Crédit bail"/>
    <s v="Oui"/>
    <n v="40840000"/>
    <s v="Capex"/>
    <s v="NA038"/>
    <s v="NEUF CAMIONS"/>
    <s v="F32C"/>
    <s v="Oui"/>
  </r>
  <r>
    <n v="105010000"/>
    <s v="1. Poids lourds"/>
    <s v="1. Poids lourds"/>
    <s v="1. Poids Lourds"/>
    <s v="1. Poids Lourds"/>
    <s v="Carrossage - Hydrocureur"/>
    <s v="Carrossage - Hydrocureur"/>
    <s v="Carrossage - Hydrocureur"/>
    <s v="Carrossage - Hydrocureur"/>
    <m/>
    <x v="231"/>
    <x v="17"/>
    <s v="Hydrocureur"/>
    <s v="Camille BONNAVE"/>
    <s v="Poids lourds"/>
    <s v="IMMB-AC-DEB-FR"/>
    <n v="23918200"/>
    <s v="Crédit bail"/>
    <s v="Non"/>
    <n v="40840000"/>
    <s v="Capex"/>
    <s v="NA038"/>
    <s v="NEUF CAMIONS"/>
    <s v="F32C"/>
    <s v="Oui"/>
  </r>
  <r>
    <n v="105011000"/>
    <s v="1. Poids lourds"/>
    <s v="1. Poids lourds"/>
    <s v="1. Poids Lourds"/>
    <s v="1. Poids Lourds"/>
    <s v="Carrossage - Laveuse"/>
    <s v="Carrossage - Laveuse"/>
    <s v="Carrossage - Laveuse"/>
    <s v="Carrossage - Laveuse"/>
    <m/>
    <x v="232"/>
    <x v="17"/>
    <s v="Laveuse"/>
    <s v="Camille BONNAVE"/>
    <s v="Poids lourds"/>
    <s v="IMMB-AC-DEB-FR"/>
    <n v="23918200"/>
    <s v="Crédit bail"/>
    <s v="Non"/>
    <n v="40840000"/>
    <s v="Capex"/>
    <s v="NA042"/>
    <s v="NEUF MATERIEL ROULANT"/>
    <s v="F32C"/>
    <s v="Oui"/>
  </r>
  <r>
    <n v="105011001"/>
    <s v="1. Poids lourds"/>
    <s v="1. Poids lourds"/>
    <s v="1. Poids Lourds"/>
    <s v="1. Poids Lourds"/>
    <s v="Carrossage"/>
    <s v="Carrossage"/>
    <s v="Carrossage"/>
    <s v="Carrossage"/>
    <s v="Laveuse - options laveuse - eau chaude"/>
    <x v="233"/>
    <x v="17"/>
    <s v="Laveuse"/>
    <s v="Camille BONNAVE"/>
    <s v="Poids lourds"/>
    <s v="IMMB-AC-DEB-FR"/>
    <n v="23918200"/>
    <s v="Crédit bail"/>
    <s v="Non"/>
    <n v="40840000"/>
    <s v="Capex"/>
    <s v="NA042"/>
    <s v="NEUF MATERIEL ROULANT"/>
    <s v="F32C"/>
    <s v="Oui"/>
  </r>
  <r>
    <n v="105011002"/>
    <s v="1. Poids lourds"/>
    <s v="1. Poids lourds"/>
    <s v="1. Poids Lourds"/>
    <s v="1. Poids Lourds"/>
    <s v="Carrossage"/>
    <s v="Carrossage"/>
    <s v="Carrossage"/>
    <s v="Carrossage"/>
    <s v="Laveuse - options laveuse - HP"/>
    <x v="233"/>
    <x v="17"/>
    <s v="Laveuse"/>
    <s v="Camille BONNAVE"/>
    <s v="Poids lourds"/>
    <s v="IMMB-AC-DEB-FR"/>
    <n v="23918200"/>
    <s v="Crédit bail"/>
    <s v="Non"/>
    <n v="40840000"/>
    <s v="Capex"/>
    <s v="NA042"/>
    <s v="NEUF MATERIEL ROULANT"/>
    <s v="F32C"/>
    <s v="Oui"/>
  </r>
  <r>
    <n v="105012000"/>
    <s v="1. Poids lourds"/>
    <s v="1. Poids lourds"/>
    <s v="1. Poids Lourds"/>
    <s v="1. Poids Lourds"/>
    <s v="Carrossage - Maintenance immobilisée - Balayeuse "/>
    <s v="Carrossage - Maintenance immobilisee - Balayeuse "/>
    <s v="Carrossage - Maintenance Immobilisee - Balayeuse "/>
    <s v="Carrossage - Maintenance Immobilisee - Balayeuse"/>
    <m/>
    <x v="234"/>
    <x v="17"/>
    <s v="Maintenance Immobilisee - Balayeuse"/>
    <s v="Camille BONNAVE"/>
    <s v="Poids lourds"/>
    <s v="IMMB-AC-DEB-FR"/>
    <n v="23918200"/>
    <s v="Fond propre"/>
    <s v="Parfois"/>
    <n v="40840000"/>
    <s v="Capex"/>
    <s v="UA042"/>
    <s v="OCCASION MATERIEL ROULANT"/>
    <s v="F322"/>
    <s v="Oui"/>
  </r>
  <r>
    <n v="105013000"/>
    <s v="1. Poids lourds"/>
    <s v="1. Poids lourds"/>
    <s v="1. Poids Lourds"/>
    <s v="1. Poids Lourds"/>
    <s v="Carrossage - Maintenance immobilisée - BOM "/>
    <s v="Carrossage - Maintenance immobilisee - BOM "/>
    <s v="Carrossage - Maintenance Immobilisee - Bom "/>
    <s v="Carrossage - Maintenance Immobilisee - Bom"/>
    <m/>
    <x v="235"/>
    <x v="17"/>
    <s v="Maintenance Immobilisee - Bom"/>
    <s v="Camille BONNAVE"/>
    <s v="Poids lourds"/>
    <s v="IMMB-AC-DEB-FR"/>
    <n v="23918200"/>
    <s v="Fond propre"/>
    <s v="Parfois"/>
    <n v="40840000"/>
    <s v="Capex"/>
    <s v="UA040"/>
    <s v="OCCASION BOM - SIMPLE"/>
    <s v="F322"/>
    <s v="Oui"/>
  </r>
  <r>
    <n v="105014000"/>
    <s v="1. Poids lourds"/>
    <s v="1. Poids lourds"/>
    <s v="1. Poids Lourds"/>
    <s v="1. Poids Lourds"/>
    <s v="Carrossage - Maintenance immobilisée - Hydrocureur "/>
    <s v="Carrossage - Maintenance immobilisee - Hydrocureur "/>
    <s v="Carrossage - Maintenance Immobilisee - Hydrocureur "/>
    <s v="Carrossage - Maintenance Immobilisee - Hydrocureur"/>
    <m/>
    <x v="236"/>
    <x v="17"/>
    <s v="Maintenance Immobilisee - Hydrocureur"/>
    <s v="Camille BONNAVE"/>
    <s v="Poids lourds"/>
    <s v="IMMB-AC-DEB-FR"/>
    <n v="23918200"/>
    <s v="Fond propre"/>
    <s v="Parfois"/>
    <n v="40840000"/>
    <s v="Capex"/>
    <s v="UA038"/>
    <s v="OCCASION CAMIONS"/>
    <s v="F322"/>
    <s v="Oui"/>
  </r>
  <r>
    <n v="105015001"/>
    <s v="1. Poids lourds"/>
    <s v="1. Poids lourds"/>
    <s v="1. Poids Lourds"/>
    <s v="1. Poids Lourds"/>
    <s v="Carrossage - Maintenance immobilisée - Laveuse"/>
    <s v="Carrossage - Maintenance immobilisee - Laveuse"/>
    <s v="Carrossage - Maintenance Immobilisee - Laveuse"/>
    <s v="Carrossage - Maintenance Immobilisee - Laveuse"/>
    <s v="Laveuse Maintenance immobilisé"/>
    <x v="237"/>
    <x v="17"/>
    <s v="Maintenance Immobilisee - Laveuse"/>
    <s v="Camille BONNAVE"/>
    <s v="Poids lourds"/>
    <s v="IMMB-AC-DEB-FR"/>
    <n v="23918200"/>
    <s v="Fond propre"/>
    <s v="Non"/>
    <n v="40840000"/>
    <s v="Capex"/>
    <s v="NA042"/>
    <s v="NEUF MATERIEL ROULANT"/>
    <s v="F322"/>
    <s v="Oui"/>
  </r>
  <r>
    <n v="105016000"/>
    <s v="1. Poids lourds"/>
    <s v="1. Poids lourds"/>
    <s v="1. Poids Lourds"/>
    <s v="1. Poids Lourds"/>
    <s v="Carrossage - Maintenance non immobilisée - BOM "/>
    <s v="Carrossage - Maintenance non immobilisee - BOM "/>
    <s v="Carrossage - Maintenance Non Immobilisee - Bom "/>
    <s v="Carrossage - Maintenance Non Immobilisee - Bom"/>
    <m/>
    <x v="238"/>
    <x v="17"/>
    <s v="Maintenance Non Immobilisee - Bom"/>
    <s v="Camille BONNAVE"/>
    <s v="Poids lourds"/>
    <s v="NORS-AC-ENC-FR"/>
    <n v="61550000"/>
    <s v="Fond propre"/>
    <s v="Parfois"/>
    <n v="40810000"/>
    <s v="Opex "/>
    <m/>
    <m/>
    <m/>
    <s v="Oui"/>
  </r>
  <r>
    <n v="105017000"/>
    <s v="1. Poids lourds"/>
    <s v="1. Poids lourds"/>
    <s v="1. Poids Lourds"/>
    <s v="1. Poids Lourds"/>
    <s v="Carrossage - Maintenance non immobilisée - Hydrocureur "/>
    <s v="Carrossage - Maintenance non immobilisee - Hydrocureur "/>
    <s v="Carrossage - Maintenance Non Immobilisee - Hydrocureur "/>
    <s v="Carrossage - Maintenance Non Immobilisee - Hydrocureur"/>
    <m/>
    <x v="239"/>
    <x v="17"/>
    <s v="Maintenance Non Immobilisee - Hydrocureur"/>
    <s v="Camille BONNAVE"/>
    <s v="Poids lourds"/>
    <s v="NORS-AC-ENC-FR"/>
    <n v="61550000"/>
    <s v="Fond propre"/>
    <s v="Parfois"/>
    <n v="40810000"/>
    <s v="Opex "/>
    <m/>
    <m/>
    <m/>
    <s v="Oui"/>
  </r>
  <r>
    <n v="105018000"/>
    <s v="1. Poids lourds"/>
    <s v="1. Poids lourds"/>
    <s v="1. Poids Lourds"/>
    <s v="1. Poids Lourds"/>
    <s v="Carrossage - Maintenance non immobilisée - Laveuse"/>
    <s v="Carrossage - Maintenance non immobilisee - Laveuse"/>
    <s v="Carrossage - Maintenance Non Immobilisee - Laveuse"/>
    <s v="Carrossage - Maintenance Non Immobilisee - Laveuse"/>
    <s v="Laveuse Maintenance non immobilisé"/>
    <x v="240"/>
    <x v="17"/>
    <s v="Maintenance Non Immobilisee - Laveuse"/>
    <s v="Camille BONNAVE"/>
    <s v="Poids lourds"/>
    <s v="NORS-AC-ENC-FR"/>
    <n v="61550000"/>
    <s v="Fond propre"/>
    <s v="Non"/>
    <n v="40810000"/>
    <s v="Opex "/>
    <m/>
    <m/>
    <m/>
    <s v="Oui"/>
  </r>
  <r>
    <n v="126014001"/>
    <s v="1. Equipement industriel"/>
    <s v="1. Equipement industriel"/>
    <s v="1. Equipement Industriel"/>
    <s v="1. Equipement Industriel"/>
    <s v="Ensemblier chaîne de tri Chantier"/>
    <s v="Ensemblier chaine de tri Chantier"/>
    <s v="Ensemblier Chaine De Tri Chantier"/>
    <s v="Ensemblier Chaine De Tri Chantier"/>
    <m/>
    <x v="241"/>
    <x v="14"/>
    <s v="Ensemblier Chaine De Tri Chantier"/>
    <s v="NICOLAS ROUX"/>
    <s v="Equipement industriel"/>
    <s v="IMMB-AC-DEB-FR"/>
    <n v="23915400"/>
    <s v="Crédit bail"/>
    <s v="Non"/>
    <n v="40840000"/>
    <s v="Capex"/>
    <s v="NA033"/>
    <s v="NEUF MATERIEL INDUSTRIEL"/>
    <s v="F32C"/>
    <s v="Oui"/>
  </r>
  <r>
    <n v="126014002"/>
    <s v="1. Equipement industriel"/>
    <s v="1. Equipement industriel"/>
    <s v="1. Equipement Industriel"/>
    <s v="1. Equipement Industriel"/>
    <s v="Ensemblier chaîne de tri CS"/>
    <s v="Ensemblier chaine de tri CS"/>
    <s v="Ensemblier Chaine De Tri Cs"/>
    <s v="Ensemblier Chaine De Tri Cs"/>
    <m/>
    <x v="242"/>
    <x v="14"/>
    <s v="Ensemblier Chaine De Tri Cs"/>
    <s v="NICOLAS ROUX"/>
    <s v="Equipement industriel"/>
    <s v="IMMB-AC-DEB-FR"/>
    <n v="23915400"/>
    <s v="Crédit bail"/>
    <s v="Non"/>
    <n v="40840000"/>
    <s v="Capex"/>
    <s v="NA033"/>
    <s v="NEUF MATERIEL INDUSTRIEL"/>
    <s v="F32C"/>
    <s v="Oui"/>
  </r>
  <r>
    <n v="126014003"/>
    <s v="1. Equipement industriel"/>
    <s v="1. Equipement industriel"/>
    <s v="1. Equipement Industriel"/>
    <s v="1. Equipement Industriel"/>
    <s v="Ensemblier chaîne de tri DEEE"/>
    <s v="Ensemblier chaine de tri DEEE"/>
    <s v="Ensemblier Chaine De Tri Deee"/>
    <s v="Ensemblier Chaine De Tri Deee"/>
    <m/>
    <x v="243"/>
    <x v="14"/>
    <s v="Ensemblier Chaine De Tri Deee"/>
    <s v="NICOLAS ROUX"/>
    <s v="Equipement industriel"/>
    <s v="IMMB-AC-DEB-FR"/>
    <n v="23915400"/>
    <s v="Crédit bail"/>
    <s v="Non"/>
    <n v="40840000"/>
    <s v="Capex"/>
    <s v="NA033"/>
    <s v="NEUF MATERIEL INDUSTRIEL"/>
    <s v="F32C"/>
    <s v="Oui"/>
  </r>
  <r>
    <n v="126014004"/>
    <s v="1. Equipement industriel"/>
    <s v="1. Equipement industriel"/>
    <s v="1. Equipement Industriel"/>
    <s v="1. Equipement Industriel"/>
    <s v="Ensemblier chaîne de tri Encombrants"/>
    <s v="Ensemblier chaine de tri Encombrants"/>
    <s v="Ensemblier Chaine De Tri Encombrants"/>
    <s v="Ensemblier Chaine De Tri Encombrants"/>
    <m/>
    <x v="244"/>
    <x v="14"/>
    <s v="Ensemblier Chaine De Tri Encombrants"/>
    <s v="NICOLAS ROUX"/>
    <s v="Equipement industriel"/>
    <s v="IMMB-AC-DEB-FR"/>
    <n v="23915400"/>
    <s v="Crédit bail"/>
    <s v="Non"/>
    <n v="40840000"/>
    <s v="Capex"/>
    <s v="NA033"/>
    <s v="NEUF MATERIEL INDUSTRIEL"/>
    <s v="F32C"/>
    <s v="Oui"/>
  </r>
  <r>
    <n v="126014005"/>
    <s v="1. Equipement industriel"/>
    <s v="1. Equipement industriel"/>
    <s v="1. Equipement Industriel"/>
    <s v="1. Equipement Industriel"/>
    <s v="Ensemblier chaîne de sur tri Plastique"/>
    <s v="Ensemblier chaine de sur tri Plastique"/>
    <s v="Ensemblier Chaine De Sur Tri Plastique"/>
    <s v="Ensemblier Chaine De Sur Tri Plastique"/>
    <m/>
    <x v="245"/>
    <x v="14"/>
    <s v="Ensemblier Chaine De Sur Tri Plastique"/>
    <s v="NICOLAS ROUX"/>
    <s v="Equipement industriel"/>
    <s v="IMMB-AC-DEB-FR"/>
    <n v="23915400"/>
    <s v="Crédit bail"/>
    <s v="Non"/>
    <n v="40840000"/>
    <s v="Capex"/>
    <s v="NA033"/>
    <s v="NEUF MATERIEL INDUSTRIEL"/>
    <s v="F32C"/>
    <s v="Oui"/>
  </r>
  <r>
    <n v="126014006"/>
    <s v="1. Equipement industriel"/>
    <s v="1. Equipement industriel"/>
    <s v="1. Equipement Industriel"/>
    <s v="1. Equipement Industriel"/>
    <s v="Ensemblier chaîne de tri OMR"/>
    <s v="Ensemblier chaine de tri OMR"/>
    <s v="Ensemblier Chaine De Tri Omr"/>
    <s v="Ensemblier Chaine De Tri Omr"/>
    <m/>
    <x v="246"/>
    <x v="14"/>
    <s v="Ensemblier Chaine De Tri Omr"/>
    <s v="NICOLAS ROUX"/>
    <s v="Equipement industriel"/>
    <s v="IMMB-AC-DEB-FR"/>
    <n v="23915400"/>
    <s v="Crédit bail"/>
    <s v="Non"/>
    <n v="40840000"/>
    <s v="Capex"/>
    <s v="NA033"/>
    <s v="NEUF MATERIEL INDUSTRIEL"/>
    <s v="F32C"/>
    <s v="Oui"/>
  </r>
  <r>
    <n v="126015000"/>
    <s v="1. Equipement industriel"/>
    <s v="1. Equipement industriel"/>
    <s v="1. Equipement Industriel"/>
    <s v="1. Equipement Industriel"/>
    <s v="Equipement de tri - Cribles, vibrants"/>
    <s v="Equipement de tri - Cribles, vibrants"/>
    <s v="Equipement De Tri - Cribles, Vibrants"/>
    <s v="Equipement De Tri - Cribles, Vibrants"/>
    <m/>
    <x v="247"/>
    <x v="14"/>
    <s v="Equipement De Tri - Cribles, Vibrants"/>
    <s v="NICOLAS ROUX"/>
    <s v="Equipement industriel"/>
    <s v="IMMB-AC-DEB-FR"/>
    <n v="23915400"/>
    <s v="Crédit bail"/>
    <s v="Non"/>
    <n v="40840000"/>
    <s v="Capex"/>
    <s v="NA033"/>
    <s v="NEUF MATERIEL INDUSTRIEL"/>
    <s v="F32C"/>
    <s v="Oui"/>
  </r>
  <r>
    <n v="126016000"/>
    <s v="1. Equipement industriel"/>
    <s v="1. Equipement industriel"/>
    <s v="1. Equipement Industriel"/>
    <s v="1. Equipement Industriel"/>
    <s v="Equipement de tri - Déballeur"/>
    <s v="Equipement de tri - Deballeur"/>
    <s v="Equipement De Tri - Deballeur"/>
    <s v="Equipement De Tri - Deballeur"/>
    <m/>
    <x v="248"/>
    <x v="14"/>
    <s v="Equipement De Tri - Deballeur"/>
    <s v="NICOLAS ROUX"/>
    <s v="Equipement industriel"/>
    <s v="IMMB-AC-DEB-FR"/>
    <n v="23915400"/>
    <s v="Crédit bail"/>
    <s v="Non"/>
    <n v="40840000"/>
    <s v="Capex"/>
    <s v="NA033"/>
    <s v="NEUF MATERIEL INDUSTRIEL"/>
    <s v="F32C"/>
    <s v="Oui"/>
  </r>
  <r>
    <n v="126017000"/>
    <s v="1. Equipement industriel"/>
    <s v="1. Equipement industriel"/>
    <s v="1. Equipement Industriel"/>
    <s v="1. Equipement Industriel"/>
    <s v="Depoussiereur - Taitement des poussieres"/>
    <s v="Depoussiereur - Taitement des poussieres"/>
    <s v="Depoussiereur - Taitement Des Poussieres"/>
    <s v="Depoussiereur - Taitement Des Poussieres"/>
    <m/>
    <x v="249"/>
    <x v="14"/>
    <s v="Depoussiereur - Taitement Des Poussieres"/>
    <s v="NICOLAS ROUX"/>
    <s v="Equipement industriel"/>
    <s v="IMMB-AC-DEB-FR"/>
    <n v="23915400"/>
    <s v="Crédit bail"/>
    <s v="Non"/>
    <n v="40840000"/>
    <s v="Capex"/>
    <s v="NA033"/>
    <s v="NEUF MATERIEL INDUSTRIEL"/>
    <s v="F32C"/>
    <s v="Oui"/>
  </r>
  <r>
    <n v="105019001"/>
    <s v="1. Poids lourds"/>
    <s v="1. Poids lourds"/>
    <s v="1. Poids Lourds"/>
    <s v="1. Poids Lourds"/>
    <s v="Carrossage - Plateau pour PL avec parois"/>
    <s v="Carrossage - Plateau pour PL avec parois"/>
    <s v="Carrossage - Plateau Pour Pl Avec Parois"/>
    <s v="Carrossage - Plateau Pour Pl Avec Parois"/>
    <s v="Plateau - Plateau ridelles"/>
    <x v="250"/>
    <x v="17"/>
    <s v="Plateau Pour Pl Avec Parois"/>
    <s v="Camille BONNAVE"/>
    <s v="Poids lourds"/>
    <s v="IMMB-AC-DEB-FR"/>
    <n v="23918200"/>
    <s v="Crédit bail"/>
    <s v="Non"/>
    <n v="40840000"/>
    <s v="Capex"/>
    <s v="NA038"/>
    <s v="NEUF CAMIONS"/>
    <s v="F32C"/>
    <s v="Oui"/>
  </r>
  <r>
    <n v="255003001"/>
    <s v="2. Informatique"/>
    <s v="2. Informatique"/>
    <s v="2. Informatique"/>
    <s v="2. Informatique"/>
    <s v="Fournitures informatiques - Borne WiFi"/>
    <s v="Fournitures informatiques - Borne WiFi"/>
    <s v="Fournitures Informatiques - Borne Wifi"/>
    <s v="Fournitures Informatiques - Borne Wifi"/>
    <s v="Hardware - Matériel réseaux informatiques - Borne WiFi"/>
    <x v="251"/>
    <x v="0"/>
    <s v="Fournitures Informatiques - Borne Wifi"/>
    <s v="Alicia DI ROSA"/>
    <s v="Informatique"/>
    <s v="IMMB-AC-DEB-FR"/>
    <n v="23918300"/>
    <s v="Fond propre"/>
    <s v="Non"/>
    <n v="40840000"/>
    <s v="Capex"/>
    <s v="NA044"/>
    <s v="NEUF MATERIEL INFORMATIQUE"/>
    <s v="F322"/>
    <s v="Oui"/>
  </r>
  <r>
    <n v="255004001"/>
    <s v="2. Informatique"/>
    <s v="2. Informatique"/>
    <s v="2. Informatique"/>
    <s v="2. Informatique"/>
    <s v="Fournitures informatiques - Câble informatique courant faible"/>
    <s v="Fournitures informatiques - Cable informatique courant faible"/>
    <s v="Fournitures Informatiques - Cable Informatique Courant Faible"/>
    <s v="Fournitures Informatiques - Cable Informatique Courant Faible"/>
    <s v="Hardware - Matériel réseaux informatiques - Câble informatique courant faible"/>
    <x v="252"/>
    <x v="0"/>
    <s v="Fournitures Informatiques - Cable Informatique Courant Faible"/>
    <s v="Alicia DI ROSA"/>
    <s v="Informatique"/>
    <s v="NORB-AC-DEB-FR"/>
    <n v="60650000"/>
    <s v="Fond propre"/>
    <s v="Non"/>
    <n v="40810000"/>
    <s v="Opex "/>
    <m/>
    <m/>
    <m/>
    <s v="Oui"/>
  </r>
  <r>
    <n v="255006001"/>
    <s v="2. Informatique"/>
    <s v="2. Informatique"/>
    <s v="2. Informatique"/>
    <s v="2. Informatique"/>
    <s v="Fournitures informatiques - Objets connectés"/>
    <s v="Fournitures informatiques - Objets connectes"/>
    <s v="Fournitures Informatiques - Objets Connectes"/>
    <s v="Fournitures Informatiques - Objets Connectes"/>
    <s v="Hardware - Objets connectés / embarqués - Géolocalisation"/>
    <x v="253"/>
    <x v="0"/>
    <s v="Fournitures Informatiques - Objets Connectes"/>
    <s v="Alicia DI ROSA"/>
    <s v="Informatique"/>
    <s v="IMMB-AC-DEB-FR"/>
    <n v="23918300"/>
    <s v="Fond propre"/>
    <s v="Non"/>
    <n v="40840000"/>
    <s v="Capex"/>
    <s v="NA044"/>
    <s v="NEUF MATERIEL INFORMATIQUE"/>
    <s v="F322"/>
    <s v="Oui"/>
  </r>
  <r>
    <n v="255007001"/>
    <s v="2. Informatique"/>
    <s v="2. Informatique"/>
    <s v="2. Informatique"/>
    <s v="2. Informatique"/>
    <s v="Fournitures informatiques - Petits matériels"/>
    <s v="Fournitures informatiques - Petits materiels"/>
    <s v="Fournitures Informatiques - Petits Materiels"/>
    <s v="Fournitures Informatiques - Petits Materiels"/>
    <s v="Hardware - Petit matériel informatique - Périphériques, petits matériels divers"/>
    <x v="254"/>
    <x v="0"/>
    <s v="Fournitures Informatiques - Petits Materiels"/>
    <s v="Alicia DI ROSA"/>
    <s v="Informatique"/>
    <s v="NORB-AC-DEB-FR"/>
    <n v="60650000"/>
    <s v="Fond propre"/>
    <s v="Non"/>
    <n v="40810000"/>
    <s v="Opex "/>
    <m/>
    <m/>
    <m/>
    <s v="Oui"/>
  </r>
  <r>
    <n v="255005001"/>
    <s v="2. Informatique"/>
    <s v="2. Informatique"/>
    <s v="2. Informatique"/>
    <s v="2. Informatique"/>
    <s v="Fournitures informatiques - Casque audio"/>
    <s v="Fournitures informatiques - Casque audio"/>
    <s v="Fournitures Informatiques - Casque Audio"/>
    <s v="Fournitures Informatiques - Casque Audio"/>
    <s v="Hardware - Poste de travail - Casque audio"/>
    <x v="255"/>
    <x v="0"/>
    <s v="Fournitures Informatiques - Casque Audio"/>
    <s v="Alicia DI ROSA"/>
    <s v="Informatique"/>
    <s v="NORB-AC-DEB-FR"/>
    <n v="60650000"/>
    <s v="Fond propre"/>
    <s v="Non"/>
    <n v="40810000"/>
    <s v="Opex "/>
    <m/>
    <m/>
    <m/>
    <s v="Oui"/>
  </r>
  <r>
    <n v="255008001"/>
    <s v="2. Informatique"/>
    <s v="2. Informatique"/>
    <s v="2. Informatique"/>
    <s v="2. Informatique"/>
    <s v="Fournitures informatiques - Poste de travail"/>
    <s v="Fournitures informatiques - Poste de travail"/>
    <s v="Fournitures Informatiques - Poste De Travail"/>
    <s v="Fournitures Informatiques - Poste De Travail"/>
    <s v="Hardware - Poste de travail - Ecran supplémentaire pour PC"/>
    <x v="256"/>
    <x v="0"/>
    <s v="Fournitures Informatiques - Poste De Travail"/>
    <s v="Alicia DI ROSA"/>
    <s v="Informatique"/>
    <s v="IMMB-AC-DEB-FR"/>
    <n v="23918300"/>
    <s v="Fond propre"/>
    <s v="Non"/>
    <n v="40840000"/>
    <s v="Capex"/>
    <s v="NA044"/>
    <s v="NEUF MATERIEL INFORMATIQUE"/>
    <s v="F322"/>
    <s v="Oui"/>
  </r>
  <r>
    <n v="255008002"/>
    <s v="2. Informatique"/>
    <s v="2. Informatique"/>
    <s v="2. Informatique"/>
    <s v="2. Informatique"/>
    <s v="Fournitures informatiques - Poste de travail"/>
    <s v="Fournitures informatiques - Poste de travail"/>
    <s v="Fournitures Informatiques - Poste De Travail"/>
    <s v="Fournitures Informatiques - Poste De Travail"/>
    <s v="Hardware - Poste de travail - PC fixe"/>
    <x v="256"/>
    <x v="0"/>
    <s v="Fournitures Informatiques - Poste De Travail"/>
    <s v="Alicia DI ROSA"/>
    <s v="Informatique"/>
    <s v="IMMB-AC-DEB-FR"/>
    <n v="23918300"/>
    <s v="Fond propre"/>
    <s v="Non"/>
    <n v="40840000"/>
    <s v="Capex"/>
    <s v="NA044"/>
    <s v="NEUF MATERIEL INFORMATIQUE"/>
    <s v="F322"/>
    <s v="Oui"/>
  </r>
  <r>
    <n v="255008003"/>
    <s v="2. Informatique"/>
    <s v="2. Informatique"/>
    <s v="2. Informatique"/>
    <s v="2. Informatique"/>
    <s v="Fournitures informatiques - Poste de travail"/>
    <s v="Fournitures informatiques - Poste de travail"/>
    <s v="Fournitures Informatiques - Poste De Travail"/>
    <s v="Fournitures Informatiques - Poste De Travail"/>
    <s v="Hardware - Poste de travail - PC portable"/>
    <x v="256"/>
    <x v="0"/>
    <s v="Fournitures Informatiques - Poste De Travail"/>
    <s v="Alicia DI ROSA"/>
    <s v="Informatique"/>
    <s v="IMMB-AC-DEB-FR"/>
    <n v="23918300"/>
    <s v="Fond propre"/>
    <s v="Non"/>
    <n v="40840000"/>
    <s v="Capex"/>
    <s v="NA044"/>
    <s v="NEUF MATERIEL INFORMATIQUE"/>
    <s v="F322"/>
    <s v="Oui"/>
  </r>
  <r>
    <n v="255009001"/>
    <s v="2. Informatique"/>
    <s v="2. Informatique"/>
    <s v="2. Informatique"/>
    <s v="2. Informatique"/>
    <s v="Fournitures informatiques - Poste de travail - Station d'accueil"/>
    <s v="Fournitures informatiques - Poste de travail - Station d'accueil"/>
    <s v="Fournitures Informatiques - Poste De Travail - Station D'Accueil"/>
    <s v="Fournitures Informatiques - Poste De Travail - Station D'Accueil"/>
    <s v="Hardware - Poste de travail - Station d'accueil"/>
    <x v="257"/>
    <x v="0"/>
    <s v="Fournitures Informatiques - Poste De Travail - Station D'Accueil"/>
    <s v="Alicia DI ROSA"/>
    <s v="Informatique"/>
    <s v="NORB-AC-DEB-FR"/>
    <n v="60650000"/>
    <s v="Fond propre"/>
    <s v="Non"/>
    <n v="40810000"/>
    <s v="Opex "/>
    <m/>
    <m/>
    <m/>
    <s v="Oui"/>
  </r>
  <r>
    <n v="255010001"/>
    <s v="2. Informatique"/>
    <s v="2. Informatique"/>
    <s v="2. Informatique"/>
    <s v="2. Informatique"/>
    <s v="Fournitures informatiques - Serveur informatique"/>
    <s v="Fournitures informatiques - Serveur informatique"/>
    <s v="Fournitures Informatiques - Serveur Informatique"/>
    <s v="Fournitures Informatiques - Serveur Informatique"/>
    <s v="Hardware - Serveur informatique - Tout type de serveur"/>
    <x v="258"/>
    <x v="0"/>
    <s v="Fournitures Informatiques - Serveur Informatique"/>
    <s v="Alicia DI ROSA"/>
    <s v="Informatique"/>
    <s v="IMMB-AC-DEB-FR"/>
    <n v="23918300"/>
    <s v="Fond propre"/>
    <s v="Non"/>
    <n v="40840000"/>
    <s v="Capex"/>
    <s v="NA044"/>
    <s v="NEUF MATERIEL INFORMATIQUE"/>
    <s v="F322"/>
    <s v="Oui"/>
  </r>
  <r>
    <n v="113004007"/>
    <s v="1. Contenants"/>
    <s v="1. Contenants"/>
    <s v="1. Contenants"/>
    <s v="1. Contenants"/>
    <s v="Caisses grillagées"/>
    <s v="Caisses grillagees"/>
    <s v="Caisses Grillagees"/>
    <s v="Caisses Grillagees"/>
    <s v="HOUSSE INTÉRIEUR 1M3 CAISSES GRILLAGÉES"/>
    <x v="131"/>
    <x v="15"/>
    <s v="Caisses Grillagees"/>
    <s v="Camille BONNAVE"/>
    <m/>
    <s v="IMMB-AC-DEB-FR"/>
    <n v="23915400"/>
    <s v="Fond propre"/>
    <s v="Non"/>
    <n v="40840000"/>
    <s v="Capex"/>
    <s v="NA027"/>
    <s v="NEUF CAISSES GRILLAGEES / PALETTES"/>
    <s v="F322"/>
    <s v="Oui"/>
  </r>
  <r>
    <n v="125005001"/>
    <s v="1. Lubrifiant"/>
    <s v="1. Lubrifiant"/>
    <s v="1. Lubrifiant"/>
    <s v="1. Lubrifiant"/>
    <s v="Huile"/>
    <s v="Huile"/>
    <s v="Huile"/>
    <s v="Huile"/>
    <s v="huile hydraulique - bidon"/>
    <x v="259"/>
    <x v="35"/>
    <s v="Huile"/>
    <s v="Sébastien HUART"/>
    <m/>
    <s v="NORB-AC-DEB-FR"/>
    <n v="60230000"/>
    <s v="Fond propre"/>
    <s v="Non"/>
    <n v="40810000"/>
    <s v="Opex "/>
    <m/>
    <m/>
    <m/>
    <s v="Oui"/>
  </r>
  <r>
    <n v="125005002"/>
    <s v="1. Lubrifiant"/>
    <s v="1. Lubrifiant"/>
    <s v="1. Lubrifiant"/>
    <s v="1. Lubrifiant"/>
    <s v="Huile"/>
    <s v="Huile"/>
    <s v="Huile"/>
    <s v="Huile"/>
    <s v="huile hydraulique - cubi"/>
    <x v="259"/>
    <x v="35"/>
    <s v="Huile"/>
    <s v="Sébastien HUART"/>
    <m/>
    <s v="NORB-AC-DEB-FR"/>
    <n v="60230000"/>
    <s v="Fond propre"/>
    <s v="Non"/>
    <n v="40810000"/>
    <s v="Opex "/>
    <m/>
    <m/>
    <m/>
    <s v="Oui"/>
  </r>
  <r>
    <n v="125005003"/>
    <s v="1. Lubrifiant"/>
    <s v="1. Lubrifiant"/>
    <s v="1. Lubrifiant"/>
    <s v="1. Lubrifiant"/>
    <s v="Huile"/>
    <s v="Huile"/>
    <s v="Huile"/>
    <s v="Huile"/>
    <s v="huile hydraulique - fut"/>
    <x v="259"/>
    <x v="35"/>
    <s v="Huile"/>
    <s v="Sébastien HUART"/>
    <m/>
    <s v="NORB-AC-DEB-FR"/>
    <n v="60230000"/>
    <s v="Fond propre"/>
    <s v="Non"/>
    <n v="40810000"/>
    <s v="Opex "/>
    <m/>
    <m/>
    <m/>
    <s v="Oui"/>
  </r>
  <r>
    <n v="125006000"/>
    <s v="1. Lubrifiant"/>
    <s v="1. Lubrifiant"/>
    <s v="1. Lubrifiant"/>
    <s v="1. Lubrifiant"/>
    <s v="Huile hydraulique - vrac"/>
    <s v="Huile hydraulique - vrac"/>
    <s v="Huile Hydraulique - Vrac"/>
    <s v="Huile Hydraulique - Vrac"/>
    <s v="huile hydraulique - vrac"/>
    <x v="260"/>
    <x v="35"/>
    <s v="Huile Hydraulique - Vrac"/>
    <s v="Sébastien HUART"/>
    <s v="Maintenance"/>
    <s v="NORB-AC-DEB-FR"/>
    <n v="60610030"/>
    <s v="Fond propre"/>
    <s v="Non"/>
    <n v="40810000"/>
    <s v="Opex "/>
    <m/>
    <m/>
    <m/>
    <s v="Oui"/>
  </r>
  <r>
    <n v="125005004"/>
    <s v="1. Lubrifiant"/>
    <s v="1. Lubrifiant"/>
    <s v="1. Lubrifiant"/>
    <s v="1. Lubrifiant"/>
    <s v="Huile"/>
    <s v="Huile"/>
    <s v="Huile"/>
    <s v="Huile"/>
    <s v="huile moteur - bidon"/>
    <x v="259"/>
    <x v="35"/>
    <s v="Huile"/>
    <s v="Sébastien HUART"/>
    <m/>
    <s v="NORB-AC-DEB-FR"/>
    <n v="60230000"/>
    <s v="Fond propre"/>
    <s v="Non"/>
    <n v="40810000"/>
    <s v="Opex "/>
    <m/>
    <m/>
    <m/>
    <s v="Oui"/>
  </r>
  <r>
    <n v="125005005"/>
    <s v="1. Lubrifiant"/>
    <s v="1. Lubrifiant"/>
    <s v="1. Lubrifiant"/>
    <s v="1. Lubrifiant"/>
    <s v="Huile"/>
    <s v="Huile"/>
    <s v="Huile"/>
    <s v="Huile"/>
    <s v="huile moteur - cubi"/>
    <x v="259"/>
    <x v="35"/>
    <s v="Huile"/>
    <s v="Sébastien HUART"/>
    <m/>
    <s v="NORB-AC-DEB-FR"/>
    <n v="60230000"/>
    <s v="Fond propre"/>
    <s v="Non"/>
    <n v="40810000"/>
    <s v="Opex "/>
    <m/>
    <m/>
    <m/>
    <s v="Oui"/>
  </r>
  <r>
    <n v="125005006"/>
    <s v="1. Lubrifiant"/>
    <s v="1. Lubrifiant"/>
    <s v="1. Lubrifiant"/>
    <s v="1. Lubrifiant"/>
    <s v="Huile"/>
    <s v="Huile"/>
    <s v="Huile"/>
    <s v="Huile"/>
    <s v="huile moteur - fut"/>
    <x v="259"/>
    <x v="35"/>
    <s v="Huile"/>
    <s v="Sébastien HUART"/>
    <m/>
    <s v="NORB-AC-DEB-FR"/>
    <n v="60230000"/>
    <s v="Fond propre"/>
    <s v="Non"/>
    <n v="40810000"/>
    <s v="Opex "/>
    <m/>
    <m/>
    <m/>
    <s v="Oui"/>
  </r>
  <r>
    <n v="125007000"/>
    <s v="1. Lubrifiant"/>
    <s v="1. Lubrifiant"/>
    <s v="1. Lubrifiant"/>
    <s v="1. Lubrifiant"/>
    <s v="Huile moteur - vrac"/>
    <s v="Huile moteur - vrac"/>
    <s v="Huile Moteur - Vrac"/>
    <s v="Huile Moteur - Vrac"/>
    <s v="huile moteur - vrac"/>
    <x v="261"/>
    <x v="35"/>
    <s v="Huile Moteur - Vrac"/>
    <s v="Sébastien HUART"/>
    <m/>
    <s v="NORB-AC-DEB-FR"/>
    <n v="60610030"/>
    <s v="Fond propre"/>
    <s v="Non"/>
    <n v="40810000"/>
    <s v="Opex "/>
    <m/>
    <m/>
    <m/>
    <s v="Oui"/>
  </r>
  <r>
    <n v="105019002"/>
    <s v="1. Poids lourds"/>
    <s v="1. Poids lourds"/>
    <s v="1. Poids Lourds"/>
    <s v="1. Poids Lourds"/>
    <s v="Carrossage - Plateau pour PL sans paroi"/>
    <s v="Carrossage - Plateau pour PL sans paroi"/>
    <s v="Carrossage - Plateau Pour Pl Sans Paroi"/>
    <s v="Carrossage - Plateau Pour Pl Sans Paroi"/>
    <s v="Plateau - Plateau basculant"/>
    <x v="262"/>
    <x v="17"/>
    <s v="Plateau Pour Pl Sans Paroi"/>
    <s v="Camille BONNAVE"/>
    <s v="Poids lourds"/>
    <s v="IMMB-AC-DEB-FR"/>
    <n v="23918200"/>
    <s v="Crédit bail"/>
    <s v="Non"/>
    <n v="40840000"/>
    <s v="Capex"/>
    <s v="NA038"/>
    <s v="NEUF CAMIONS"/>
    <s v="F32C"/>
    <s v="Oui"/>
  </r>
  <r>
    <n v="105020000"/>
    <s v="1. Poids lourds"/>
    <s v="1. Poids lourds"/>
    <s v="1. Poids Lourds"/>
    <s v="1. Poids Lourds"/>
    <s v="Châssis"/>
    <s v="Chassis"/>
    <s v="Chassis"/>
    <s v="Chassis"/>
    <s v="Châssis - Propreté"/>
    <x v="263"/>
    <x v="17"/>
    <s v="Chassis"/>
    <s v="Camille BONNAVE"/>
    <s v="Poids lourds"/>
    <s v="IMMB-AC-DEB-FR"/>
    <n v="23918200"/>
    <s v="Crédit bail"/>
    <s v="Oui"/>
    <n v="40840000"/>
    <s v="Capex"/>
    <s v="NA040"/>
    <s v="NEUF BOM - SIMPLE"/>
    <s v="F32C"/>
    <s v="Oui"/>
  </r>
  <r>
    <n v="105021001"/>
    <s v="1. Poids lourds"/>
    <s v="1. Poids lourds"/>
    <s v="1. Poids Lourds"/>
    <s v="1. Poids Lourds"/>
    <s v="Châssis - Tracteur"/>
    <s v="Chassis - Tracteur"/>
    <s v="Chassis - Tracteur"/>
    <s v="Chassis - Tracteur"/>
    <s v="Tracteur pour FMA - 19 T - GO"/>
    <x v="264"/>
    <x v="17"/>
    <s v="Chassis Tracteur"/>
    <s v="Camille BONNAVE"/>
    <s v="Poids lourds"/>
    <s v="IMMB-AC-DEB-FR"/>
    <n v="23918200"/>
    <s v="Crédit bail"/>
    <s v="Oui"/>
    <n v="40840000"/>
    <s v="Capex"/>
    <s v="NA038"/>
    <s v="NEUF CAMIONS"/>
    <s v="F32C"/>
    <s v="Oui"/>
  </r>
  <r>
    <n v="257004000"/>
    <s v="2. Marketing et Communication"/>
    <s v="2. Marketing et Communication"/>
    <s v="2. Marketing Et Communication"/>
    <s v="2. Marketing Et Communication"/>
    <s v="Impression - Agendas"/>
    <s v="Impression - Agendas"/>
    <s v="Impression - Agendas"/>
    <s v="Impression - Agendas"/>
    <m/>
    <x v="265"/>
    <x v="21"/>
    <s v="Impression - Agendas"/>
    <s v="Jessica COHEN"/>
    <s v="Marketing et Communication"/>
    <s v="NORS-AC-ENC-FR"/>
    <n v="62360000"/>
    <s v="Fond propre"/>
    <s v="Non"/>
    <n v="40810000"/>
    <s v="Opex "/>
    <m/>
    <m/>
    <m/>
    <s v="Oui"/>
  </r>
  <r>
    <n v="257005000"/>
    <s v="2. Marketing et Communication"/>
    <s v="2. Marketing et Communication"/>
    <s v="2. Marketing Et Communication"/>
    <s v="2. Marketing Et Communication"/>
    <s v="Impression - Calendriers"/>
    <s v="Impression - Calendriers"/>
    <s v="Impression - Calendriers"/>
    <s v="Impression - Calendriers"/>
    <m/>
    <x v="266"/>
    <x v="21"/>
    <s v="Impression - Calendriers"/>
    <s v="Jessica COHEN"/>
    <s v="Marketing et Communication"/>
    <s v="NORS-AC-ENC-FR"/>
    <n v="62360000"/>
    <s v="Fond propre"/>
    <s v="Non"/>
    <n v="40810000"/>
    <s v="Opex "/>
    <m/>
    <m/>
    <m/>
    <s v="Oui"/>
  </r>
  <r>
    <n v="257006000"/>
    <s v="2. Marketing et Communication"/>
    <s v="2. Marketing et Communication"/>
    <s v="2. Marketing Et Communication"/>
    <s v="2. Marketing Et Communication"/>
    <s v="Impression - Cartes de visite"/>
    <s v="Impression - Cartes de visite"/>
    <s v="Impression - Cartes De Visite"/>
    <s v="Impression - Cartes De Visite"/>
    <m/>
    <x v="267"/>
    <x v="21"/>
    <s v="Impression - Cartes De Visite"/>
    <s v="Jessica COHEN"/>
    <s v="Marketing et Communication"/>
    <s v="NORS-AC-ENC-FR"/>
    <n v="62360000"/>
    <s v="Fond propre"/>
    <s v="Non"/>
    <n v="40810000"/>
    <s v="Opex "/>
    <m/>
    <m/>
    <m/>
    <s v="Oui"/>
  </r>
  <r>
    <n v="257007000"/>
    <s v="2. Marketing et Communication"/>
    <s v="2. Marketing et Communication"/>
    <s v="2. Marketing Et Communication"/>
    <s v="2. Marketing Et Communication"/>
    <s v="Impression - Cartes de Vœux"/>
    <s v="Impression - Cartes de Vœux"/>
    <s v="Impression - Cartes De Vœux"/>
    <s v="Impression - Cartes De Vœux"/>
    <m/>
    <x v="268"/>
    <x v="21"/>
    <s v="Impression - Cartes De Vœux"/>
    <s v="Jessica COHEN"/>
    <s v="Marketing et Communication"/>
    <s v="NORS-AC-ENC-FR"/>
    <n v="62360000"/>
    <s v="Fond propre"/>
    <s v="Non"/>
    <n v="40810000"/>
    <s v="Opex "/>
    <m/>
    <m/>
    <m/>
    <s v="Oui"/>
  </r>
  <r>
    <n v="257008000"/>
    <s v="2. Marketing et Communication"/>
    <s v="2. Marketing et Communication"/>
    <s v="2. Marketing Et Communication"/>
    <s v="2. Marketing Et Communication"/>
    <s v="Impression Magazines Paprec"/>
    <s v="Impression Magazines Paprec"/>
    <s v="Impression Magazines Paprec"/>
    <s v="Impression Magazines Paprec"/>
    <m/>
    <x v="269"/>
    <x v="21"/>
    <s v="Impression Magazines Paprec"/>
    <s v="Jessica COHEN"/>
    <s v="Marketing et Communication"/>
    <s v="NORS-AC-ENC-FR"/>
    <n v="62360000"/>
    <s v="Fond propre"/>
    <s v="Non"/>
    <n v="40810000"/>
    <s v="Opex "/>
    <m/>
    <m/>
    <m/>
    <s v="Oui"/>
  </r>
  <r>
    <n v="124005002"/>
    <s v="1. Instrument de mesure"/>
    <s v="1. Instrument de mesure"/>
    <s v="1. Instrument De Mesure"/>
    <s v="1. Instrument De Mesure"/>
    <s v="Pont bascule"/>
    <s v="Pont bascule"/>
    <s v="Pont Bascule"/>
    <s v="Pont Bascule"/>
    <s v="Indicateur SE 308 DSD 50 t / 20 kg"/>
    <x v="270"/>
    <x v="24"/>
    <s v="Pont Bascule"/>
    <s v="Camille BONNAVE"/>
    <s v="Instrument de mesure"/>
    <s v="IMMB-AC-DEB-FR"/>
    <n v="23915400"/>
    <s v="Fond propre"/>
    <s v="Parfois"/>
    <n v="40840000"/>
    <s v="Capex"/>
    <s v="NA033"/>
    <s v="NEUF MATERIEL INDUSTRIEL"/>
    <s v="F322"/>
    <s v="Oui"/>
  </r>
  <r>
    <n v="110002000"/>
    <s v="1. Consommables plastiques"/>
    <s v="1. Consommables plastiques"/>
    <s v="1. Consommables Plastiques"/>
    <s v="1. Consommables Plastiques"/>
    <s v="Lames couteaux broyeur"/>
    <s v="Lames couteaux broyeur"/>
    <s v="Lames Couteaux Broyeur"/>
    <s v="Lames Couteaux Broyeur"/>
    <m/>
    <x v="271"/>
    <x v="20"/>
    <s v="Lames Couteaux Broyeur"/>
    <s v="Baptiste ROYER"/>
    <s v="Maintenance"/>
    <s v="NORB-AC-DEB-FR"/>
    <n v="60630030"/>
    <s v="Fond propre"/>
    <s v="Non"/>
    <n v="40810000"/>
    <s v="Opex "/>
    <m/>
    <m/>
    <m/>
    <s v="Oui"/>
  </r>
  <r>
    <n v="105021002"/>
    <s v="1. Poids lourds"/>
    <s v="1. Poids lourds"/>
    <s v="1. Poids Lourds"/>
    <s v="1. Poids Lourds"/>
    <s v="Châssis - Tracteur"/>
    <s v="Chassis - Tracteur"/>
    <s v="Chassis - Tracteur"/>
    <s v="Chassis - Tracteur"/>
    <s v="Tracteur pour tautliners - 19 T - GNL"/>
    <x v="264"/>
    <x v="17"/>
    <s v="Chassis Tracteur"/>
    <s v="Camille BONNAVE"/>
    <s v="Poids lourds"/>
    <s v="IMMB-AC-DEB-FR"/>
    <n v="23918200"/>
    <s v="Crédit bail"/>
    <s v="Oui"/>
    <n v="40840000"/>
    <s v="Capex"/>
    <s v="NA038"/>
    <s v="NEUF CAMIONS"/>
    <s v="F32C"/>
    <s v="Oui"/>
  </r>
  <r>
    <n v="105021003"/>
    <s v="1. Poids lourds"/>
    <s v="1. Poids lourds"/>
    <s v="1. Poids Lourds"/>
    <s v="1. Poids Lourds"/>
    <s v="Châssis - Tracteur"/>
    <s v="Chassis - Tracteur"/>
    <s v="Chassis - Tracteur"/>
    <s v="Chassis - Tracteur"/>
    <s v="Tracteur pour tautliners - 19 T - GO"/>
    <x v="264"/>
    <x v="17"/>
    <s v="Chassis Tracteur"/>
    <s v="Camille BONNAVE"/>
    <s v="Poids lourds"/>
    <s v="IMMB-AC-DEB-FR"/>
    <n v="23918200"/>
    <s v="Crédit bail"/>
    <s v="Oui"/>
    <n v="40840000"/>
    <s v="Capex"/>
    <s v="NA038"/>
    <s v="NEUF CAMIONS"/>
    <s v="F32C"/>
    <s v="Oui"/>
  </r>
  <r>
    <n v="105022001"/>
    <s v="1. Poids lourds"/>
    <s v="1. Poids lourds"/>
    <s v="1. Poids Lourds"/>
    <s v="1. Poids Lourds"/>
    <s v="Châssis fourgon"/>
    <s v="Chassis fourgon"/>
    <s v="Chassis Fourgon"/>
    <s v="Chassis Fourgon"/>
    <s v="Fourgon - Châssis 19T - Multibenne"/>
    <x v="272"/>
    <x v="17"/>
    <s v="Chassis Fourgon"/>
    <s v="Camille BONNAVE"/>
    <s v="Poids lourds"/>
    <s v="IMMB-AC-DEB-FR"/>
    <n v="23918200"/>
    <s v="Crédit bail"/>
    <s v="Oui"/>
    <n v="40840000"/>
    <s v="Capex"/>
    <s v="NA038"/>
    <s v="NEUF CAMIONS"/>
    <s v="F32C"/>
    <s v="Oui"/>
  </r>
  <r>
    <n v="105023001"/>
    <s v="1. Poids lourds"/>
    <s v="1. Poids lourds"/>
    <s v="1. Poids Lourds"/>
    <s v="1. Poids Lourds"/>
    <s v="Châssis porteur"/>
    <s v="Chassis porteur"/>
    <s v="Chassis Porteur"/>
    <s v="Chassis Porteur"/>
    <s v="Porteur - option porteur - Peinture CASTOR d'OR"/>
    <x v="273"/>
    <x v="17"/>
    <s v="Chassis Porteur"/>
    <s v="Camille BONNAVE"/>
    <s v="Poids lourds"/>
    <s v="IMMB-AC-DEB-FR"/>
    <n v="23918200"/>
    <s v="Crédit bail"/>
    <s v="Parfois"/>
    <n v="40840000"/>
    <s v="Capex"/>
    <s v="NA038"/>
    <s v="NEUF CAMIONS"/>
    <s v="F32C"/>
    <s v="Oui"/>
  </r>
  <r>
    <n v="105023003"/>
    <s v="1. Poids lourds"/>
    <s v="1. Poids lourds"/>
    <s v="1. Poids Lourds"/>
    <s v="1. Poids Lourds"/>
    <s v="Carrossage - Plateau"/>
    <s v="Carrossage - Plateau"/>
    <s v="Carrossage - Plateau"/>
    <s v="Carrossage - Plateau"/>
    <s v="PLATEAU 40m3"/>
    <x v="274"/>
    <x v="17"/>
    <s v="Achat Plateau"/>
    <s v="Camille BONNAVE"/>
    <s v="Poids lourds"/>
    <s v="IMMB-AC-DEB-FR"/>
    <n v="23918200"/>
    <s v="Crédit bail"/>
    <s v="Non"/>
    <n v="40840000"/>
    <s v="Capex"/>
    <s v="NA038"/>
    <s v="NEUF CAMIONS"/>
    <s v="F32C"/>
    <s v="Oui"/>
  </r>
  <r>
    <n v="132001015"/>
    <s v="1. Produits chimiques"/>
    <s v="1. Produits chimiques"/>
    <s v="1. Produits Chimiques"/>
    <s v="1. Produits Chimiques"/>
    <s v="Réactifs - Produits chimiques"/>
    <s v="Reactifs - Produits chimiques"/>
    <s v="Reactifs - Produits Chimiques"/>
    <s v="Reactifs - Produits Chimiques"/>
    <s v="Lessive de soude 30%"/>
    <x v="94"/>
    <x v="19"/>
    <s v="Reactifs - Produits Chimiques"/>
    <s v="Jennifer LALLEMENT"/>
    <s v="Produit chimique"/>
    <s v="NORB-AC-DEB-FR"/>
    <n v="60270000"/>
    <s v="Fond propre"/>
    <s v="Non"/>
    <n v="40810000"/>
    <s v="Opex "/>
    <m/>
    <m/>
    <m/>
    <s v="Oui"/>
  </r>
  <r>
    <n v="132001016"/>
    <s v="1. Produits chimiques"/>
    <s v="1. Produits chimiques"/>
    <s v="1. Produits Chimiques"/>
    <s v="1. Produits Chimiques"/>
    <s v="Réactifs - Produits chimiques"/>
    <s v="Reactifs - Produits chimiques"/>
    <s v="Reactifs - Produits Chimiques"/>
    <s v="Reactifs - Produits Chimiques"/>
    <s v="Lessive de soude 50% (20à25t)"/>
    <x v="94"/>
    <x v="19"/>
    <s v="Reactifs - Produits Chimiques"/>
    <s v="Jennifer LALLEMENT"/>
    <s v="Produit chimique"/>
    <s v="NORB-AC-DEB-FR"/>
    <n v="60270000"/>
    <s v="Fond propre"/>
    <s v="Non"/>
    <n v="40810000"/>
    <s v="Opex "/>
    <m/>
    <m/>
    <m/>
    <s v="Oui"/>
  </r>
  <r>
    <n v="127004000"/>
    <s v="1. Machine production plastique"/>
    <s v="1. Machine production plastique"/>
    <s v="1. Machine Production Plastique"/>
    <s v="1. Machine Production Plastique"/>
    <s v="Ligne de lavage plastique"/>
    <s v="Ligne de lavage plastique"/>
    <s v="Ligne De Lavage Plastique"/>
    <s v="Ligne De Lavage Plastique"/>
    <m/>
    <x v="275"/>
    <x v="27"/>
    <s v="Ligne De Lavage Plastique"/>
    <s v="Baptiste ROYER"/>
    <m/>
    <s v="IMMB-AC-DEB-FR"/>
    <n v="23915400"/>
    <s v="Fond propre"/>
    <s v="Parfois"/>
    <n v="40840000"/>
    <s v="Capex"/>
    <s v="NA033"/>
    <s v="NEUF MATERIEL INDUSTRIEL"/>
    <s v="F322"/>
    <s v="Oui"/>
  </r>
  <r>
    <n v="125008001"/>
    <s v="1. Lubrifiant"/>
    <s v="1. Lubrifiant"/>
    <s v="1. Lubrifiant"/>
    <s v="1. Lubrifiant"/>
    <s v="Liquide de refroidissement - bidon"/>
    <s v="Liquide de refroidissement - bidon"/>
    <s v="Liquide De Refroidissement - Bidon"/>
    <s v="Liquide De Refroidissement - Bidon"/>
    <m/>
    <x v="276"/>
    <x v="35"/>
    <s v="Liquide De Refroidissement - Bidon"/>
    <s v="Sébastien HUART"/>
    <m/>
    <s v="NORB-AC-DEB-FR"/>
    <n v="60230000"/>
    <s v="Fond propre"/>
    <s v="Non"/>
    <n v="40810000"/>
    <s v="Opex "/>
    <m/>
    <m/>
    <m/>
    <s v="Oui"/>
  </r>
  <r>
    <n v="125008002"/>
    <s v="1. Lubrifiant"/>
    <s v="1. Lubrifiant"/>
    <s v="1. Lubrifiant"/>
    <s v="1. Lubrifiant"/>
    <s v="Liquide de refroidissement - cubi"/>
    <s v="Liquide de refroidissement - cubi"/>
    <s v="Liquide De Refroidissement - Cubi"/>
    <s v="Liquide De Refroidissement - Cubi"/>
    <m/>
    <x v="277"/>
    <x v="35"/>
    <s v="Liquide De Refroidissement - Cubi"/>
    <s v="Sébastien HUART"/>
    <m/>
    <s v="NORB-AC-DEB-FR"/>
    <n v="60230000"/>
    <s v="Fond propre"/>
    <s v="Non"/>
    <n v="40810000"/>
    <s v="Opex "/>
    <m/>
    <m/>
    <m/>
    <s v="Oui"/>
  </r>
  <r>
    <n v="125008003"/>
    <s v="1. Lubrifiant"/>
    <s v="1. Lubrifiant"/>
    <s v="1. Lubrifiant"/>
    <s v="1. Lubrifiant"/>
    <s v="Liquide de refroidissement - fut"/>
    <s v="Liquide de refroidissement - fut"/>
    <s v="Liquide De Refroidissement - Fut"/>
    <s v="Liquide De Refroidissement - Fut"/>
    <m/>
    <x v="278"/>
    <x v="35"/>
    <s v="Liquide De Refroidissement - Fut"/>
    <s v="Sébastien HUART"/>
    <m/>
    <s v="NORB-AC-DEB-FR"/>
    <n v="60230000"/>
    <s v="Fond propre"/>
    <s v="Non"/>
    <n v="40810000"/>
    <s v="Opex "/>
    <m/>
    <m/>
    <m/>
    <s v="Oui"/>
  </r>
  <r>
    <n v="125009000"/>
    <s v="1. Lubrifiant"/>
    <s v="1. Lubrifiant"/>
    <s v="1. Lubrifiant"/>
    <s v="1. Lubrifiant"/>
    <s v="Liquide de refroidissement - vrac"/>
    <s v="Liquide de refroidissement - vrac"/>
    <s v="Liquide De Refroidissement - Vrac"/>
    <s v="Liquide De Refroidissement - Vrac"/>
    <m/>
    <x v="279"/>
    <x v="35"/>
    <s v="Liquide De Refroidissement - Vrac"/>
    <s v="Sébastien HUART"/>
    <m/>
    <s v="NORB-AC-DEB-FR"/>
    <n v="60610030"/>
    <s v="Fond propre"/>
    <s v="Non"/>
    <n v="40810000"/>
    <s v="Opex "/>
    <m/>
    <m/>
    <m/>
    <s v="Oui"/>
  </r>
  <r>
    <n v="105024001"/>
    <s v="1. Poids lourds"/>
    <s v="1. Poids lourds"/>
    <s v="1. Poids Lourds"/>
    <s v="1. Poids Lourds"/>
    <s v="Châssis porteur/ BCD"/>
    <s v="Chassis porteur/ BCD"/>
    <s v="Chassis Porteur/ Bcd"/>
    <s v="Chassis Porteur/ Bcd"/>
    <s v="Porteur/BCD"/>
    <x v="280"/>
    <x v="17"/>
    <s v="Chassis Porteur/ Bcd"/>
    <s v="Camille BONNAVE"/>
    <s v="Poids lourds"/>
    <s v="IMMB-AC-DEB-FR"/>
    <n v="23918200"/>
    <s v="Crédit bail"/>
    <s v="Oui"/>
    <n v="40840000"/>
    <s v="Capex"/>
    <s v="NA040"/>
    <s v="NEUF BOM - SIMPLE"/>
    <s v="F32C"/>
    <s v="Oui"/>
  </r>
  <r>
    <n v="105024002"/>
    <s v="1. Poids lourds"/>
    <s v="1. Poids lourds"/>
    <s v="1. Poids Lourds"/>
    <s v="1. Poids Lourds"/>
    <s v="Châssis porteur/ BCD"/>
    <s v="Chassis porteur/ BCD"/>
    <s v="Chassis Porteur/ Bcd"/>
    <s v="Chassis Porteur/ Bcd"/>
    <s v="Porteur/BCD - 12 T - GNC"/>
    <x v="280"/>
    <x v="17"/>
    <s v="Chassis Porteur/ Bcd"/>
    <s v="Camille BONNAVE"/>
    <s v="Poids lourds"/>
    <s v="IMMB-AC-DEB-FR"/>
    <n v="23918200"/>
    <s v="Crédit bail"/>
    <s v="Oui"/>
    <n v="40840000"/>
    <s v="Capex"/>
    <s v="NA040"/>
    <s v="NEUF BOM - SIMPLE"/>
    <s v="F32C"/>
    <s v="Oui"/>
  </r>
  <r>
    <n v="105024003"/>
    <s v="1. Poids lourds"/>
    <s v="1. Poids lourds"/>
    <s v="1. Poids Lourds"/>
    <s v="1. Poids Lourds"/>
    <s v="Châssis porteur/ BCD"/>
    <s v="Chassis porteur/ BCD"/>
    <s v="Chassis Porteur/ Bcd"/>
    <s v="Chassis Porteur/ Bcd"/>
    <s v="Porteur/BCD - 12 T - GO"/>
    <x v="280"/>
    <x v="17"/>
    <s v="Chassis Porteur/ Bcd"/>
    <s v="Camille BONNAVE"/>
    <s v="Poids lourds"/>
    <s v="IMMB-AC-DEB-FR"/>
    <n v="23918200"/>
    <s v="Crédit bail"/>
    <s v="Oui"/>
    <n v="40840000"/>
    <s v="Capex"/>
    <s v="NA040"/>
    <s v="NEUF BOM - SIMPLE"/>
    <s v="F32C"/>
    <s v="Oui"/>
  </r>
  <r>
    <n v="126018000"/>
    <s v="1. Equipement industriel"/>
    <s v="1. Equipement industriel"/>
    <s v="1. Equipement Industriel"/>
    <s v="1. Equipement Industriel"/>
    <s v="Equipement de tri - Ouvreuse de sacs"/>
    <s v="Equipement de tri - Ouvreuse de sacs"/>
    <s v="Equipement De Tri - Ouvreuse De Sacs"/>
    <s v="Equipement De Tri - Ouvreuse De Sacs"/>
    <m/>
    <x v="281"/>
    <x v="14"/>
    <s v="Equipement De Tri - Ouvreuse De Sacs"/>
    <s v="NICOLAS ROUX"/>
    <s v="Equipement industriel"/>
    <s v="IMMB-AC-DEB-FR"/>
    <n v="23915400"/>
    <s v="Crédit bail"/>
    <s v="Non"/>
    <n v="40840000"/>
    <s v="Capex"/>
    <s v="NA033"/>
    <s v="NEUF MATERIEL INDUSTRIEL"/>
    <s v="F32C"/>
    <s v="Oui"/>
  </r>
  <r>
    <n v="126019000"/>
    <s v="1. Equipement industriel"/>
    <s v="1. Equipement industriel"/>
    <s v="1. Equipement Industriel"/>
    <s v="1. Equipement Industriel"/>
    <s v="Equipement de tri - Tapis/ Convoyeur"/>
    <s v="Equipement de tri - Tapis/ Convoyeur"/>
    <s v="Equipement De Tri - Tapis/ Convoyeur"/>
    <s v="Equipement De Tri - Tapis/ Convoyeur"/>
    <m/>
    <x v="282"/>
    <x v="14"/>
    <s v="Equipement De Tri - Tapis/ Convoyeur"/>
    <s v="NICOLAS ROUX"/>
    <s v="Equipement industriel"/>
    <s v="IMMB-AC-DEB-FR"/>
    <n v="23915400"/>
    <s v="Crédit bail"/>
    <s v="Non"/>
    <n v="40840000"/>
    <s v="Capex"/>
    <s v="NA033"/>
    <s v="NEUF MATERIEL INDUSTRIEL"/>
    <s v="F32C"/>
    <s v="Oui"/>
  </r>
  <r>
    <n v="119016000"/>
    <s v="1. Engins"/>
    <s v="1. Engins"/>
    <s v="1. Engins"/>
    <s v="1. Engins"/>
    <s v="Location chargeuses - Courte durée"/>
    <s v="Location chargeuses - Courte duree"/>
    <s v="Location Chargeuses - Courte Duree"/>
    <s v="Location Chargeuses - Courte Duree"/>
    <m/>
    <x v="283"/>
    <x v="16"/>
    <s v="Location Chargeuses - Courte Duree"/>
    <s v="Baptiste ROYER"/>
    <s v="Engins"/>
    <s v="NORS-AC-ENC-FR"/>
    <n v="61350040"/>
    <s v="Fond propre"/>
    <s v="Non"/>
    <n v="40810000"/>
    <s v="Opex "/>
    <m/>
    <m/>
    <m/>
    <s v="Oui"/>
  </r>
  <r>
    <n v="119017000"/>
    <s v="1. Engins"/>
    <s v="1. Engins"/>
    <s v="1. Engins"/>
    <s v="1. Engins"/>
    <s v="Location chargeuses - Longue durée"/>
    <s v="Location chargeuses - Longue duree"/>
    <s v="Location Chargeuses - Longue Duree"/>
    <s v="Location Chargeuses - Longue Duree"/>
    <m/>
    <x v="284"/>
    <x v="16"/>
    <s v="Location Chargeuses - Longue Duree"/>
    <s v="Baptiste ROYER"/>
    <s v="Engins"/>
    <s v="NORS-AC-ENC-FR"/>
    <n v="61350060"/>
    <s v="Fond propre"/>
    <s v="Non"/>
    <n v="40810000"/>
    <s v="Opex "/>
    <m/>
    <m/>
    <m/>
    <s v="Oui"/>
  </r>
  <r>
    <n v="119018000"/>
    <s v="1. Engins"/>
    <s v="1. Engins"/>
    <s v="1. Engins"/>
    <s v="1. Engins"/>
    <s v="Location chargeuses - Moyenne durée"/>
    <s v="Location chargeuses - Moyenne duree"/>
    <s v="Location Chargeuses - Moyenne Duree"/>
    <s v="Location Chargeuses - Moyenne Duree"/>
    <m/>
    <x v="285"/>
    <x v="16"/>
    <s v="Location Chargeuses - Moyenne Duree"/>
    <s v="Baptiste ROYER"/>
    <s v="Engins"/>
    <s v="NORS-AC-ENC-FR"/>
    <n v="61350050"/>
    <s v="Fond propre"/>
    <s v="Non"/>
    <n v="40810000"/>
    <s v="Opex "/>
    <m/>
    <m/>
    <m/>
    <s v="Oui"/>
  </r>
  <r>
    <n v="119019000"/>
    <s v="1. Engins"/>
    <s v="1. Engins"/>
    <s v="1. Engins"/>
    <s v="1. Engins"/>
    <s v="Location chariot - Courte durée"/>
    <s v="Location chariot - Courte duree"/>
    <s v="Location Chariot - Courte Duree"/>
    <s v="Location Chariot - Courte Duree"/>
    <m/>
    <x v="286"/>
    <x v="16"/>
    <s v="Location Chariot - Courte Duree"/>
    <s v="Baptiste ROYER"/>
    <s v="Engins"/>
    <s v="NORS-AC-ENC-FR"/>
    <n v="61350040"/>
    <s v="Fond propre"/>
    <s v="Non"/>
    <n v="40810000"/>
    <s v="Opex "/>
    <m/>
    <m/>
    <m/>
    <s v="Oui"/>
  </r>
  <r>
    <n v="119020000"/>
    <s v="1. Engins"/>
    <s v="1. Engins"/>
    <s v="1. Engins"/>
    <s v="1. Engins"/>
    <s v="Location chariot - Longue durée"/>
    <s v="Location chariot - Longue duree"/>
    <s v="Location Chariot - Longue Duree"/>
    <s v="Location Chariot - Longue Duree"/>
    <m/>
    <x v="287"/>
    <x v="16"/>
    <s v="Location Chariot - Longue Duree"/>
    <s v="Baptiste ROYER"/>
    <s v="Engins"/>
    <s v="NORS-AC-ENC-FR"/>
    <n v="61350060"/>
    <s v="Fond propre"/>
    <s v="Non"/>
    <n v="40810000"/>
    <s v="Opex "/>
    <m/>
    <m/>
    <m/>
    <s v="Oui"/>
  </r>
  <r>
    <n v="119021000"/>
    <s v="1. Engins"/>
    <s v="1. Engins"/>
    <s v="1. Engins"/>
    <s v="1. Engins"/>
    <s v="Location chariot - Moyenne durée"/>
    <s v="Location chariot - Moyenne duree"/>
    <s v="Location Chariot - Moyenne Duree"/>
    <s v="Location Chariot - Moyenne Duree"/>
    <m/>
    <x v="288"/>
    <x v="16"/>
    <s v="Location Chariot - Moyenne Duree"/>
    <s v="Baptiste ROYER"/>
    <s v="Engins"/>
    <s v="NORS-AC-ENC-FR"/>
    <n v="61350050"/>
    <s v="Fond propre"/>
    <s v="Non"/>
    <n v="40810000"/>
    <s v="Opex "/>
    <m/>
    <m/>
    <m/>
    <s v="Oui"/>
  </r>
  <r>
    <n v="119022000"/>
    <s v="1. Engins"/>
    <s v="1. Engins"/>
    <s v="1. Engins"/>
    <s v="1. Engins"/>
    <s v="Location pelle - Courte durée"/>
    <s v="Location pelle - Courte duree"/>
    <s v="Location Pelle - Courte Duree"/>
    <s v="Location Pelle - Courte Duree"/>
    <m/>
    <x v="289"/>
    <x v="16"/>
    <s v="Location Pelle - Courte Duree"/>
    <s v="Baptiste ROYER"/>
    <s v="Engins"/>
    <s v="NORS-AC-ENC-FR"/>
    <n v="61350040"/>
    <s v="Fond propre"/>
    <s v="Non"/>
    <n v="40810000"/>
    <s v="Opex "/>
    <m/>
    <m/>
    <m/>
    <s v="Oui"/>
  </r>
  <r>
    <n v="119023000"/>
    <s v="1. Engins"/>
    <s v="1. Engins"/>
    <s v="1. Engins"/>
    <s v="1. Engins"/>
    <s v="Location pelle - Longue durée"/>
    <s v="Location pelle - Longue duree"/>
    <s v="Location Pelle - Longue Duree"/>
    <s v="Location Pelle - Longue Duree"/>
    <m/>
    <x v="290"/>
    <x v="16"/>
    <s v="Location Pelle - Longue Duree"/>
    <s v="Baptiste ROYER"/>
    <s v="Engins"/>
    <s v="NORS-AC-ENC-FR"/>
    <n v="61350060"/>
    <s v="Fond propre"/>
    <s v="Non"/>
    <n v="40810000"/>
    <s v="Opex "/>
    <m/>
    <m/>
    <m/>
    <s v="Oui"/>
  </r>
  <r>
    <n v="105024004"/>
    <s v="1. Poids lourds"/>
    <s v="1. Poids lourds"/>
    <s v="1. Poids Lourds"/>
    <s v="1. Poids Lourds"/>
    <s v="Châssis porteur/ BCD"/>
    <s v="Chassis porteur/ BCD"/>
    <s v="Chassis Porteur/ Bcd"/>
    <s v="Chassis Porteur/ Bcd"/>
    <s v="Porteur/BCD - 16 T - GNC"/>
    <x v="280"/>
    <x v="17"/>
    <s v="Chassis Porteur/ Bcd"/>
    <s v="Camille BONNAVE"/>
    <s v="Poids lourds"/>
    <s v="IMMB-AC-DEB-FR"/>
    <n v="23918200"/>
    <s v="Crédit bail"/>
    <s v="Oui"/>
    <n v="40840000"/>
    <s v="Capex"/>
    <s v="NA040"/>
    <s v="NEUF BOM - SIMPLE"/>
    <s v="F32C"/>
    <s v="Oui"/>
  </r>
  <r>
    <n v="105024005"/>
    <s v="1. Poids lourds"/>
    <s v="1. Poids lourds"/>
    <s v="1. Poids Lourds"/>
    <s v="1. Poids Lourds"/>
    <s v="Châssis porteur/ BCD"/>
    <s v="Chassis porteur/ BCD"/>
    <s v="Chassis Porteur/ Bcd"/>
    <s v="Chassis Porteur/ Bcd"/>
    <s v="Porteur/BCD - 16 T - GO"/>
    <x v="280"/>
    <x v="17"/>
    <s v="Chassis Porteur/ Bcd"/>
    <s v="Camille BONNAVE"/>
    <s v="Poids lourds"/>
    <s v="IMMB-AC-DEB-FR"/>
    <n v="23918200"/>
    <s v="Crédit bail"/>
    <s v="Oui"/>
    <n v="40840000"/>
    <s v="Capex"/>
    <s v="NA040"/>
    <s v="NEUF BOM - SIMPLE"/>
    <s v="F32C"/>
    <s v="Oui"/>
  </r>
  <r>
    <n v="105024006"/>
    <s v="1. Poids lourds"/>
    <s v="1. Poids lourds"/>
    <s v="1. Poids Lourds"/>
    <s v="1. Poids Lourds"/>
    <s v="Châssis porteur/ BCD"/>
    <s v="Chassis porteur/ BCD"/>
    <s v="Chassis Porteur/ Bcd"/>
    <s v="Chassis Porteur/ Bcd"/>
    <s v="Porteur/BCD - 19 T - GNC"/>
    <x v="280"/>
    <x v="17"/>
    <s v="Chassis Porteur/ Bcd"/>
    <s v="Camille BONNAVE"/>
    <s v="Poids lourds"/>
    <s v="IMMB-AC-DEB-FR"/>
    <n v="23918200"/>
    <s v="Crédit bail"/>
    <s v="Oui"/>
    <n v="40840000"/>
    <s v="Capex"/>
    <s v="NA040"/>
    <s v="NEUF BOM - SIMPLE"/>
    <s v="F32C"/>
    <s v="Oui"/>
  </r>
  <r>
    <n v="105024007"/>
    <s v="1. Poids lourds"/>
    <s v="1. Poids lourds"/>
    <s v="1. Poids Lourds"/>
    <s v="1. Poids Lourds"/>
    <s v="Châssis porteur/ BCD"/>
    <s v="Chassis porteur/ BCD"/>
    <s v="Chassis Porteur/ Bcd"/>
    <s v="Chassis Porteur/ Bcd"/>
    <s v="Porteur/BCD - 19 T - GO "/>
    <x v="280"/>
    <x v="17"/>
    <s v="Chassis Porteur/ Bcd"/>
    <s v="Camille BONNAVE"/>
    <s v="Poids lourds"/>
    <s v="IMMB-AC-DEB-FR"/>
    <n v="23918200"/>
    <s v="Crédit bail"/>
    <s v="Oui"/>
    <n v="40840000"/>
    <s v="Capex"/>
    <s v="NA040"/>
    <s v="NEUF BOM - SIMPLE"/>
    <s v="F32C"/>
    <s v="Oui"/>
  </r>
  <r>
    <n v="105024008"/>
    <s v="1. Poids lourds"/>
    <s v="1. Poids lourds"/>
    <s v="1. Poids Lourds"/>
    <s v="1. Poids Lourds"/>
    <s v="Châssis porteur/ BCD"/>
    <s v="Chassis porteur/ BCD"/>
    <s v="Chassis Porteur/ Bcd"/>
    <s v="Chassis Porteur/ Bcd"/>
    <s v="Porteur/BCD - 2 T - Electrique"/>
    <x v="280"/>
    <x v="17"/>
    <s v="Chassis Porteur/ Bcd"/>
    <s v="Camille BONNAVE"/>
    <s v="Poids lourds"/>
    <s v="IMMB-AC-DEB-FR"/>
    <n v="23918200"/>
    <s v="Crédit bail"/>
    <s v="Oui"/>
    <n v="40840000"/>
    <s v="Capex"/>
    <s v="NA040"/>
    <s v="NEUF BOM - SIMPLE"/>
    <s v="F32C"/>
    <s v="Oui"/>
  </r>
  <r>
    <n v="105024009"/>
    <s v="1. Poids lourds"/>
    <s v="1. Poids lourds"/>
    <s v="1. Poids Lourds"/>
    <s v="1. Poids Lourds"/>
    <s v="Châssis porteur/ BCD"/>
    <s v="Chassis porteur/ BCD"/>
    <s v="Chassis Porteur/ Bcd"/>
    <s v="Chassis Porteur/ Bcd"/>
    <s v="Porteur/BCD - 26 T - GNC"/>
    <x v="280"/>
    <x v="17"/>
    <s v="Chassis Porteur/ Bcd"/>
    <s v="Camille BONNAVE"/>
    <s v="Poids lourds"/>
    <s v="IMMB-AC-DEB-FR"/>
    <n v="23918200"/>
    <s v="Crédit bail"/>
    <s v="Oui"/>
    <n v="40840000"/>
    <s v="Capex"/>
    <s v="NA040"/>
    <s v="NEUF BOM - SIMPLE"/>
    <s v="F32C"/>
    <s v="Oui"/>
  </r>
  <r>
    <n v="105024010"/>
    <s v="1. Poids lourds"/>
    <s v="1. Poids lourds"/>
    <s v="1. Poids Lourds"/>
    <s v="1. Poids Lourds"/>
    <s v="Châssis porteur/ BCD"/>
    <s v="Chassis porteur/ BCD"/>
    <s v="Chassis Porteur/ Bcd"/>
    <s v="Chassis Porteur/ Bcd"/>
    <s v="Porteur/BCD - 26 T - Electrique"/>
    <x v="280"/>
    <x v="17"/>
    <s v="Chassis Porteur/ Bcd"/>
    <s v="Camille BONNAVE"/>
    <s v="Poids lourds"/>
    <s v="IMMB-AC-DEB-FR"/>
    <n v="23918200"/>
    <s v="Crédit bail"/>
    <s v="Oui"/>
    <n v="40840000"/>
    <s v="Capex"/>
    <s v="NA040"/>
    <s v="NEUF BOM - SIMPLE"/>
    <s v="F32C"/>
    <s v="Oui"/>
  </r>
  <r>
    <n v="105024011"/>
    <s v="1. Poids lourds"/>
    <s v="1. Poids lourds"/>
    <s v="1. Poids Lourds"/>
    <s v="1. Poids Lourds"/>
    <s v="Châssis porteur/ BCD"/>
    <s v="Chassis porteur/ BCD"/>
    <s v="Chassis Porteur/ Bcd"/>
    <s v="Chassis Porteur/ Bcd"/>
    <s v="Porteur/BCD - 26 T - GO "/>
    <x v="280"/>
    <x v="17"/>
    <s v="Chassis Porteur/ Bcd"/>
    <s v="Camille BONNAVE"/>
    <s v="Poids lourds"/>
    <s v="IMMB-AC-DEB-FR"/>
    <n v="23918200"/>
    <s v="Crédit bail"/>
    <s v="Oui"/>
    <n v="40840000"/>
    <s v="Capex"/>
    <s v="NA040"/>
    <s v="NEUF BOM - SIMPLE"/>
    <s v="F32C"/>
    <s v="Oui"/>
  </r>
  <r>
    <n v="105024012"/>
    <s v="1. Poids lourds"/>
    <s v="1. Poids lourds"/>
    <s v="1. Poids Lourds"/>
    <s v="1. Poids Lourds"/>
    <s v="Châssis porteur/ BCD"/>
    <s v="Chassis porteur/ BCD"/>
    <s v="Chassis Porteur/ Bcd"/>
    <s v="Chassis Porteur/ Bcd"/>
    <s v="Porteur/BCD - 3,5 T - GNC"/>
    <x v="280"/>
    <x v="17"/>
    <s v="Chassis Porteur/ Bcd"/>
    <s v="Camille BONNAVE"/>
    <s v="Poids lourds"/>
    <s v="IMMB-AC-DEB-FR"/>
    <n v="23918200"/>
    <s v="Crédit bail"/>
    <s v="Oui"/>
    <n v="40840000"/>
    <s v="Capex"/>
    <s v="NA040"/>
    <s v="NEUF BOM - SIMPLE"/>
    <s v="F32C"/>
    <s v="Oui"/>
  </r>
  <r>
    <n v="140001000"/>
    <s v="1. Transport"/>
    <s v="1. Transport"/>
    <s v="1. Transport"/>
    <s v="1. Transport"/>
    <s v="Maintenance non immobilisée - Location matériel transport "/>
    <s v="Maintenance non immobilisee - Location materiel transport "/>
    <s v="Maintenance Non Immobilisee - Location Materiel Transport "/>
    <s v="Maintenance Non Immobilisee - Location Materiel Transport"/>
    <m/>
    <x v="291"/>
    <x v="41"/>
    <s v="Maintenance Non Immobilisee - Location Materiel Transport"/>
    <s v="Sébastien HUART"/>
    <s v="Maintenance"/>
    <s v="NORS-AC-ENC-FR"/>
    <n v="61550000"/>
    <s v="Fond propre"/>
    <s v="Non"/>
    <n v="40810000"/>
    <s v="Opex "/>
    <m/>
    <m/>
    <m/>
    <s v="Oui"/>
  </r>
  <r>
    <n v="119024000"/>
    <s v="1. Engins"/>
    <s v="1. Engins"/>
    <s v="1. Engins"/>
    <s v="1. Engins"/>
    <s v="Location pelle - Moyenne durée"/>
    <s v="Location pelle - Moyenne duree"/>
    <s v="Location Pelle - Moyenne Duree"/>
    <s v="Location Pelle - Moyenne Duree"/>
    <m/>
    <x v="292"/>
    <x v="16"/>
    <s v="Location Pelle - Moyenne Duree"/>
    <s v="Baptiste ROYER"/>
    <s v="Engins"/>
    <s v="NORS-AC-ENC-FR"/>
    <n v="61350050"/>
    <s v="Fond propre"/>
    <s v="Non"/>
    <n v="40810000"/>
    <s v="Opex "/>
    <m/>
    <m/>
    <m/>
    <s v="Oui"/>
  </r>
  <r>
    <n v="119025000"/>
    <s v="1. Engins"/>
    <s v="1. Engins"/>
    <s v="1. Engins"/>
    <s v="1. Engins"/>
    <s v="Maintenance immobilisée - chargeuses"/>
    <s v="Maintenance immobilisee - chargeuses"/>
    <s v="Maintenance Immobilisee - Chargeuses"/>
    <s v="Maintenance Immobilisee - Chargeuses"/>
    <m/>
    <x v="293"/>
    <x v="16"/>
    <s v="Maintenance Immobilisee - Chargeuses"/>
    <s v="Sébastien HUART"/>
    <s v="Maintenance"/>
    <s v="IMMB-AC-DEB-FR"/>
    <n v="23915400"/>
    <s v="Fond propre"/>
    <s v="Parfois"/>
    <n v="40840000"/>
    <s v="Capex"/>
    <s v="UA042"/>
    <s v="OCCASION MATERIEL ROULANT"/>
    <s v="F322"/>
    <s v="Oui"/>
  </r>
  <r>
    <n v="119026000"/>
    <s v="1. Engins"/>
    <s v="1. Engins"/>
    <s v="1. Engins"/>
    <s v="1. Engins"/>
    <s v="Maintenance immobilisée - Chariot "/>
    <s v="Maintenance immobilisee - Chariot "/>
    <s v="Maintenance Immobilisee - Chariot "/>
    <s v="Maintenance Immobilisee - Chariot"/>
    <m/>
    <x v="294"/>
    <x v="16"/>
    <s v="Maintenance Immobilisee - Chariot"/>
    <s v="Sébastien HUART"/>
    <s v="Maintenance"/>
    <s v="IMMB-AC-DEB-FR"/>
    <n v="23918200"/>
    <s v="Fond propre"/>
    <s v="Non"/>
    <n v="40840000"/>
    <s v="Capex"/>
    <s v="UA041"/>
    <s v="OCCASION CHARIOTS"/>
    <s v="F322"/>
    <s v="Oui"/>
  </r>
  <r>
    <n v="113015000"/>
    <s v="1. Contenants"/>
    <s v="1. Contenants"/>
    <s v="1. Contenants"/>
    <s v="1. Contenants"/>
    <s v="Maintenance immobilisée - Benne "/>
    <s v="Maintenance immobilisee - Benne "/>
    <s v="Maintenance Immobilisee - Benne "/>
    <s v="Maintenance Immobilisee - Benne"/>
    <m/>
    <x v="295"/>
    <x v="15"/>
    <s v="Maintenance Immobilisee - Benne"/>
    <s v="Sébastien HUART"/>
    <s v="Maintenance"/>
    <s v="IMMB-AC-DEB-FR"/>
    <n v="23915400"/>
    <s v="Fond propre"/>
    <s v="Parfois"/>
    <n v="40840000"/>
    <s v="Capex"/>
    <s v="UA025"/>
    <s v="OCCASION BENNES"/>
    <s v="F322"/>
    <s v="Oui"/>
  </r>
  <r>
    <n v="105024013"/>
    <s v="1. Poids lourds"/>
    <s v="1. Poids lourds"/>
    <s v="1. Poids Lourds"/>
    <s v="1. Poids Lourds"/>
    <s v="Châssis porteur/ BCD"/>
    <s v="Chassis porteur/ BCD"/>
    <s v="Chassis Porteur/ Bcd"/>
    <s v="Chassis Porteur/ Bcd"/>
    <s v="Porteur/BCD - 3,5 T - GO"/>
    <x v="280"/>
    <x v="17"/>
    <s v="Chassis Porteur/ Bcd"/>
    <s v="Camille BONNAVE"/>
    <s v="Poids lourds"/>
    <s v="IMMB-AC-DEB-FR"/>
    <n v="23918200"/>
    <s v="Crédit bail"/>
    <s v="Oui"/>
    <n v="40840000"/>
    <s v="Capex"/>
    <s v="NA040"/>
    <s v="NEUF BOM - SIMPLE"/>
    <s v="F32C"/>
    <s v="Oui"/>
  </r>
  <r>
    <n v="105024014"/>
    <s v="1. Poids lourds"/>
    <s v="1. Poids lourds"/>
    <s v="1. Poids Lourds"/>
    <s v="1. Poids Lourds"/>
    <s v="Châssis porteur/ BCD"/>
    <s v="Chassis porteur/ BCD"/>
    <s v="Chassis Porteur/ Bcd"/>
    <s v="Chassis Porteur/ Bcd"/>
    <s v="Porteur/BCD - 32 T - GO"/>
    <x v="280"/>
    <x v="17"/>
    <s v="Chassis Porteur/ Bcd"/>
    <s v="Camille BONNAVE"/>
    <s v="Poids lourds"/>
    <s v="IMMB-AC-DEB-FR"/>
    <n v="23918200"/>
    <s v="Crédit bail"/>
    <s v="Oui"/>
    <n v="40840000"/>
    <s v="Capex"/>
    <s v="NA040"/>
    <s v="NEUF BOM - SIMPLE"/>
    <s v="F32C"/>
    <s v="Oui"/>
  </r>
  <r>
    <n v="105024015"/>
    <s v="1. Poids lourds"/>
    <s v="1. Poids lourds"/>
    <s v="1. Poids Lourds"/>
    <s v="1. Poids Lourds"/>
    <s v="Châssis porteur/ BCD"/>
    <s v="Chassis porteur/ BCD"/>
    <s v="Chassis Porteur/ Bcd"/>
    <s v="Chassis Porteur/ Bcd"/>
    <s v="Porteur/BCD - 7,5 T - GNC"/>
    <x v="280"/>
    <x v="17"/>
    <s v="Chassis Porteur/ Bcd"/>
    <s v="Camille BONNAVE"/>
    <s v="Poids lourds"/>
    <s v="IMMB-AC-DEB-FR"/>
    <n v="23918200"/>
    <s v="Crédit bail"/>
    <s v="Oui"/>
    <n v="40840000"/>
    <s v="Capex"/>
    <s v="NA040"/>
    <s v="NEUF BOM - SIMPLE"/>
    <s v="F32C"/>
    <s v="Oui"/>
  </r>
  <r>
    <n v="105024016"/>
    <s v="1. Poids lourds"/>
    <s v="1. Poids lourds"/>
    <s v="1. Poids Lourds"/>
    <s v="1. Poids Lourds"/>
    <s v="Châssis porteur/ BCD"/>
    <s v="Chassis porteur/ BCD"/>
    <s v="Chassis Porteur/ Bcd"/>
    <s v="Chassis Porteur/ Bcd"/>
    <s v="Porteur/BCD - 7,5 T - GO"/>
    <x v="280"/>
    <x v="17"/>
    <s v="Chassis Porteur/ Bcd"/>
    <s v="Camille BONNAVE"/>
    <s v="Poids lourds"/>
    <s v="IMMB-AC-DEB-FR"/>
    <n v="23918200"/>
    <s v="Crédit bail"/>
    <s v="Oui"/>
    <n v="40840000"/>
    <s v="Capex"/>
    <s v="NA040"/>
    <s v="NEUF BOM - SIMPLE"/>
    <s v="F32C"/>
    <s v="Oui"/>
  </r>
  <r>
    <n v="105025001"/>
    <s v="1. Poids lourds"/>
    <s v="1. Poids lourds"/>
    <s v="1. Poids Lourds"/>
    <s v="1. Poids Lourds"/>
    <s v="Carrossage - Maintenance immobilisée - BOM - DOUBLE RUN"/>
    <s v="Carrossage - Maintenance immobilisee - BOM - DOUBLE RUN"/>
    <s v="Carrossage - Maintenance Immobilisee - Bom - Double Run"/>
    <s v="Carrossage - Maintenance Immobilisee - Bom - Double Run"/>
    <m/>
    <x v="296"/>
    <x v="17"/>
    <s v="Maintenance Immobilisee - Bom - Double Run"/>
    <s v="Camille BONNAVE"/>
    <s v="Poids lourds"/>
    <s v="IMMB-AC-DEB-FR"/>
    <n v="23918200"/>
    <s v="Fond propre"/>
    <s v="Parfois"/>
    <n v="40840000"/>
    <s v="Capex"/>
    <s v="UA039"/>
    <s v="OCCASION BOM - DOUBLE RUN"/>
    <s v="F322"/>
    <s v="Oui"/>
  </r>
  <r>
    <n v="105025001"/>
    <s v="1. Poids lourds"/>
    <s v="1. Poids lourds"/>
    <s v="1. Poids Lourds"/>
    <s v="1. Poids Lourds"/>
    <s v="Châssis porteur/ fourgon"/>
    <s v="Chassis porteur/ fourgon"/>
    <s v="Chassis Porteur/ Fourgon"/>
    <s v="Chassis Porteur/ Fourgon"/>
    <s v="Porteur/ Fourgon - 12 T - GNC"/>
    <x v="297"/>
    <x v="17"/>
    <s v="Chassis Porteur/ Fourgon"/>
    <s v="Camille BONNAVE"/>
    <s v="Poids lourds"/>
    <s v="IMMB-AC-DEB-FR"/>
    <n v="23918200"/>
    <s v="Crédit bail"/>
    <s v="Oui"/>
    <n v="40840000"/>
    <s v="Capex"/>
    <s v="NA038"/>
    <s v="NEUF CAMIONS"/>
    <s v="F32C"/>
    <s v="Oui"/>
  </r>
  <r>
    <n v="105025002"/>
    <s v="1. Poids lourds"/>
    <s v="1. Poids lourds"/>
    <s v="1. Poids Lourds"/>
    <s v="1. Poids Lourds"/>
    <s v="Châssis porteur/ fourgon"/>
    <s v="Chassis porteur/ fourgon"/>
    <s v="Chassis Porteur/ Fourgon"/>
    <s v="Chassis Porteur/ Fourgon"/>
    <s v="Porteur/ Fourgon - 12 T - GO"/>
    <x v="297"/>
    <x v="17"/>
    <s v="Chassis Porteur/ Fourgon"/>
    <s v="Camille BONNAVE"/>
    <s v="Poids lourds"/>
    <s v="IMMB-AC-DEB-FR"/>
    <n v="23918200"/>
    <s v="Crédit bail"/>
    <s v="Oui"/>
    <n v="40840000"/>
    <s v="Capex"/>
    <s v="NA038"/>
    <s v="NEUF CAMIONS"/>
    <s v="F32C"/>
    <s v="Oui"/>
  </r>
  <r>
    <n v="105025003"/>
    <s v="1. Poids lourds"/>
    <s v="1. Poids lourds"/>
    <s v="1. Poids Lourds"/>
    <s v="1. Poids Lourds"/>
    <s v="Châssis porteur/ fourgon"/>
    <s v="Chassis porteur/ fourgon"/>
    <s v="Chassis Porteur/ Fourgon"/>
    <s v="Chassis Porteur/ Fourgon"/>
    <s v="Porteur/ Fourgon - 16 T - Electrique"/>
    <x v="297"/>
    <x v="17"/>
    <s v="Chassis Porteur/ Fourgon"/>
    <s v="Camille BONNAVE"/>
    <s v="Poids lourds"/>
    <s v="IMMB-AC-DEB-FR"/>
    <n v="23918200"/>
    <s v="Crédit bail"/>
    <s v="Oui"/>
    <n v="40840000"/>
    <s v="Capex"/>
    <s v="NA038"/>
    <s v="NEUF CAMIONS"/>
    <s v="F32C"/>
    <s v="Oui"/>
  </r>
  <r>
    <n v="105025004"/>
    <s v="1. Poids lourds"/>
    <s v="1. Poids lourds"/>
    <s v="1. Poids Lourds"/>
    <s v="1. Poids Lourds"/>
    <s v="Châssis porteur/ fourgon"/>
    <s v="Chassis porteur/ fourgon"/>
    <s v="Chassis Porteur/ Fourgon"/>
    <s v="Chassis Porteur/ Fourgon"/>
    <s v="Porteur/ Fourgon - 16 T - GNC"/>
    <x v="297"/>
    <x v="17"/>
    <s v="Chassis Porteur/ Fourgon"/>
    <s v="Camille BONNAVE"/>
    <s v="Poids lourds"/>
    <s v="IMMB-AC-DEB-FR"/>
    <n v="23918200"/>
    <s v="Crédit bail"/>
    <s v="Oui"/>
    <n v="40840000"/>
    <s v="Capex"/>
    <s v="NA038"/>
    <s v="NEUF CAMIONS"/>
    <s v="F32C"/>
    <s v="Oui"/>
  </r>
  <r>
    <n v="105025005"/>
    <s v="1. Poids lourds"/>
    <s v="1. Poids lourds"/>
    <s v="1. Poids Lourds"/>
    <s v="1. Poids Lourds"/>
    <s v="Châssis porteur/ fourgon"/>
    <s v="Chassis porteur/ fourgon"/>
    <s v="Chassis Porteur/ Fourgon"/>
    <s v="Chassis Porteur/ Fourgon"/>
    <s v="Porteur/ Fourgon - 16 T - GO"/>
    <x v="297"/>
    <x v="17"/>
    <s v="Chassis Porteur/ Fourgon"/>
    <s v="Camille BONNAVE"/>
    <s v="Poids lourds"/>
    <s v="IMMB-AC-DEB-FR"/>
    <n v="23918200"/>
    <s v="Crédit bail"/>
    <s v="Oui"/>
    <n v="40840000"/>
    <s v="Capex"/>
    <s v="NA038"/>
    <s v="NEUF CAMIONS"/>
    <s v="F32C"/>
    <s v="Oui"/>
  </r>
  <r>
    <n v="105025006"/>
    <s v="1. Poids lourds"/>
    <s v="1. Poids lourds"/>
    <s v="1. Poids Lourds"/>
    <s v="1. Poids Lourds"/>
    <s v="Châssis porteur/ fourgon"/>
    <s v="Chassis porteur/ fourgon"/>
    <s v="Chassis Porteur/ Fourgon"/>
    <s v="Chassis Porteur/ Fourgon"/>
    <s v="Porteur/ Fourgon - 19 T - GNC"/>
    <x v="297"/>
    <x v="17"/>
    <s v="Chassis Porteur/ Fourgon"/>
    <s v="Camille BONNAVE"/>
    <s v="Poids lourds"/>
    <s v="IMMB-AC-DEB-FR"/>
    <n v="23918200"/>
    <s v="Crédit bail"/>
    <s v="Oui"/>
    <n v="40840000"/>
    <s v="Capex"/>
    <s v="NA038"/>
    <s v="NEUF CAMIONS"/>
    <s v="F32C"/>
    <s v="Oui"/>
  </r>
  <r>
    <n v="105025007"/>
    <s v="1. Poids lourds"/>
    <s v="1. Poids lourds"/>
    <s v="1. Poids Lourds"/>
    <s v="1. Poids Lourds"/>
    <s v="Châssis porteur/ fourgon"/>
    <s v="Chassis porteur/ fourgon"/>
    <s v="Chassis Porteur/ Fourgon"/>
    <s v="Chassis Porteur/ Fourgon"/>
    <s v="Porteur/ Fourgon - 19 T - GO"/>
    <x v="297"/>
    <x v="17"/>
    <s v="Chassis Porteur/ Fourgon"/>
    <s v="Camille BONNAVE"/>
    <s v="Poids lourds"/>
    <s v="IMMB-AC-DEB-FR"/>
    <n v="23918200"/>
    <s v="Crédit bail"/>
    <s v="Oui"/>
    <n v="40840000"/>
    <s v="Capex"/>
    <s v="NA038"/>
    <s v="NEUF CAMIONS"/>
    <s v="F32C"/>
    <s v="Oui"/>
  </r>
  <r>
    <n v="256003000"/>
    <s v="2. Loyers"/>
    <s v="2. Loyers"/>
    <s v="2. Loyers"/>
    <s v="2. Loyers"/>
    <s v="Location immobilière - Taxes"/>
    <s v="Location immobiliere - Taxes"/>
    <s v="Location Immobiliere - Taxes"/>
    <s v="Location Immobiliere - Taxes"/>
    <m/>
    <x v="298"/>
    <x v="42"/>
    <s v="Location Immobiliere - Taxes"/>
    <s v="NICOLAS ROUX"/>
    <m/>
    <s v="NORS-AC-ENC-FR"/>
    <n v="61325000"/>
    <s v="Fond propre"/>
    <s v="Non"/>
    <n v="40810000"/>
    <s v="Opex "/>
    <m/>
    <m/>
    <m/>
    <s v="Oui"/>
  </r>
  <r>
    <n v="256001000"/>
    <s v="2. Loyers"/>
    <s v="2. Loyers"/>
    <s v="2. Loyers"/>
    <s v="2. Loyers"/>
    <s v="Charges locatives immobilières"/>
    <s v="Charges locatives immobilieres"/>
    <s v="Charges Locatives Immobilieres"/>
    <s v="Charges Locatives Immobilieres"/>
    <m/>
    <x v="299"/>
    <x v="42"/>
    <s v="Charges Locatives Immobilieres"/>
    <s v="NICOLAS ROUX"/>
    <m/>
    <s v="NORS-AC-ENC-FR"/>
    <n v="61400000"/>
    <s v="Fond propre"/>
    <s v="Non"/>
    <n v="40810000"/>
    <s v="Opex "/>
    <m/>
    <m/>
    <m/>
    <s v="Oui"/>
  </r>
  <r>
    <n v="256002000"/>
    <s v="2. Loyers"/>
    <s v="2. Loyers"/>
    <s v="2. Loyers"/>
    <s v="2. Loyers"/>
    <s v="Location gérance "/>
    <s v="Location gerance "/>
    <s v="Location Gerance "/>
    <s v="Location Gerance"/>
    <m/>
    <x v="300"/>
    <x v="42"/>
    <s v="Location Gerance"/>
    <s v="NICOLAS ROUX"/>
    <m/>
    <s v="NORS-AC-ENC-FR"/>
    <n v="61321000"/>
    <s v="Fond propre"/>
    <s v="Non"/>
    <n v="40810000"/>
    <s v="Opex "/>
    <m/>
    <m/>
    <m/>
    <s v="Oui"/>
  </r>
  <r>
    <n v="256004000"/>
    <s v="2. Loyers"/>
    <s v="2. Loyers"/>
    <s v="2. Loyers"/>
    <s v="2. Loyers"/>
    <s v="Location immoblière"/>
    <s v="Location immobliere"/>
    <s v="Location Immobliere"/>
    <s v="Location Immobliere"/>
    <m/>
    <x v="301"/>
    <x v="42"/>
    <s v="Location Immobliere"/>
    <s v="NICOLAS ROUX"/>
    <m/>
    <s v="NORS-AC-ENC-FR"/>
    <n v="61320000"/>
    <s v="Fond propre"/>
    <s v="Non"/>
    <n v="40810000"/>
    <s v="Opex "/>
    <m/>
    <m/>
    <m/>
    <s v="Oui"/>
  </r>
  <r>
    <n v="126020000"/>
    <s v="1. Equipement industriel"/>
    <s v="1. Equipement industriel"/>
    <s v="1. Equipement Industriel"/>
    <s v="1. Equipement Industriel"/>
    <s v="Trémie d'alimentation"/>
    <s v="Tremie d'alimentation"/>
    <s v="Tremie D'Alimentation"/>
    <s v="Tremie D'Alimentation"/>
    <m/>
    <x v="302"/>
    <x v="14"/>
    <s v="Tremie D'Alimentation"/>
    <s v="NICOLAS ROUX"/>
    <s v="Equipement industriel"/>
    <s v="IMMB-AC-DEB-FR"/>
    <n v="23915400"/>
    <s v="Crédit bail"/>
    <s v="Non"/>
    <n v="40840000"/>
    <s v="Capex"/>
    <s v="NA033"/>
    <s v="NEUF MATERIEL INDUSTRIEL"/>
    <s v="F32C"/>
    <s v="Oui"/>
  </r>
  <r>
    <n v="126021000"/>
    <s v="1. Equipement industriel"/>
    <s v="1. Equipement industriel"/>
    <s v="1. Equipement Industriel"/>
    <s v="1. Equipement Industriel"/>
    <s v="Equipement de tri - Trommel"/>
    <s v="Equipement de tri - Trommel"/>
    <s v="Equipement De Tri - Trommel"/>
    <s v="Equipement De Tri - Trommel"/>
    <m/>
    <x v="303"/>
    <x v="14"/>
    <s v="Equipement De Tri - Trommel"/>
    <s v="NICOLAS ROUX"/>
    <s v="Equipement industriel"/>
    <s v="IMMB-AC-DEB-FR"/>
    <n v="23915400"/>
    <s v="Crédit bail"/>
    <s v="Non"/>
    <n v="40840000"/>
    <s v="Capex"/>
    <s v="NA033"/>
    <s v="NEUF MATERIEL INDUSTRIEL"/>
    <s v="F32C"/>
    <s v="Oui"/>
  </r>
  <r>
    <n v="126023001"/>
    <s v="1. Equipement industriel"/>
    <s v="1. Equipement industriel"/>
    <s v="1. Equipement Industriel"/>
    <s v="1. Equipement Industriel"/>
    <s v="Grue de déchargement"/>
    <s v="Grue de dechargement"/>
    <s v="Grue De Dechargement"/>
    <s v="Grue De Dechargement"/>
    <s v="Grue de déchargement 25 t"/>
    <x v="304"/>
    <x v="14"/>
    <s v="Grue De Dechargement"/>
    <s v="NICOLAS ROUX"/>
    <s v="Equipement industriel"/>
    <s v="IMMB-AC-DEB-FR"/>
    <n v="23915400"/>
    <s v="Crédit bail"/>
    <s v="Oui"/>
    <n v="40840000"/>
    <s v="Capex"/>
    <s v="NA033"/>
    <s v="NEUF MATERIEL INDUSTRIEL"/>
    <s v="F32C"/>
    <s v="Oui"/>
  </r>
  <r>
    <n v="127009000"/>
    <s v="1. Machine production plastique"/>
    <s v="1. Machine production plastique"/>
    <s v="1. Machine Production Plastique"/>
    <s v="1. Machine Production Plastique"/>
    <s v="Maintenance non immobilisée - Broyeur plastique "/>
    <s v="Maintenance non immobilisee - Broyeur plastique "/>
    <s v="Maintenance Non Immobilisee - Broyeur Plastique "/>
    <s v="Maintenance Non Immobilisee - Broyeur Plastique"/>
    <m/>
    <x v="305"/>
    <x v="27"/>
    <s v="Maintenance Non Immobilisee - Broyeur Plastique"/>
    <s v="Baptiste ROYER"/>
    <s v="Maintenance"/>
    <s v="NORS-AC-ENC-FR"/>
    <n v="61550000"/>
    <s v="Fond propre"/>
    <s v="Parfois"/>
    <n v="40810000"/>
    <s v="Opex "/>
    <m/>
    <m/>
    <m/>
    <s v="Oui"/>
  </r>
  <r>
    <n v="127010000"/>
    <s v="1. Machine production plastique"/>
    <s v="1. Machine production plastique"/>
    <s v="1. Machine Production Plastique"/>
    <s v="1. Machine Production Plastique"/>
    <s v="Maintenance non immobilisée - Ligne de lavage "/>
    <s v="Maintenance non immobilisee - Ligne de lavage "/>
    <s v="Maintenance Non Immobilisee - Ligne De Lavage "/>
    <s v="Maintenance Non Immobilisee - Ligne De Lavage"/>
    <m/>
    <x v="306"/>
    <x v="27"/>
    <s v="Maintenance Non Immobilisee - Ligne De Lavage"/>
    <s v="Baptiste ROYER"/>
    <s v="Maintenance"/>
    <s v="NORS-AC-ENC-FR"/>
    <n v="61550000"/>
    <s v="Fond propre"/>
    <s v="Parfois"/>
    <n v="40810000"/>
    <s v="Opex "/>
    <m/>
    <m/>
    <m/>
    <s v="Oui"/>
  </r>
  <r>
    <n v="127012000"/>
    <s v="1. Machine production plastique"/>
    <s v="1. Machine production plastique"/>
    <s v="1. Machine Production Plastique"/>
    <s v="1. Machine Production Plastique"/>
    <s v="Maintenance non immobilisée - Machines plastique "/>
    <s v="Maintenance non immobilisee - Machines plastique "/>
    <s v="Maintenance Non Immobilisee - Machines Plastique "/>
    <s v="Maintenance Non Immobilisee - Machines Plastique"/>
    <m/>
    <x v="307"/>
    <x v="27"/>
    <s v="Maintenance Non Immobilisee - Machines Plastique"/>
    <s v="Baptiste ROYER"/>
    <s v="Maintenance"/>
    <s v="NORS-AC-ENC-FR"/>
    <n v="61550000"/>
    <s v="Fond propre"/>
    <s v="Parfois"/>
    <n v="40810000"/>
    <s v="Opex "/>
    <m/>
    <m/>
    <m/>
    <s v="Oui"/>
  </r>
  <r>
    <n v="127005000"/>
    <s v="1. Machine production plastique"/>
    <s v="1. Machine production plastique"/>
    <s v="1. Machine Production Plastique"/>
    <s v="1. Machine Production Plastique"/>
    <s v="Maintenance immobilisée - Broyeur plastique "/>
    <s v="Maintenance immobilisee - Broyeur plastique "/>
    <s v="Maintenance Immobilisee - Broyeur Plastique "/>
    <s v="Maintenance Immobilisee - Broyeur Plastique"/>
    <m/>
    <x v="308"/>
    <x v="27"/>
    <s v="Maintenance Immobilisee - Broyeur Plastique"/>
    <s v="Baptiste ROYER"/>
    <s v="Maintenance"/>
    <s v="IMMB-AC-DEB-FR"/>
    <n v="23915400"/>
    <s v="Fond propre"/>
    <s v="Parfois"/>
    <n v="40840000"/>
    <s v="Capex"/>
    <s v="UA032"/>
    <s v="OCCASION BROYEURS"/>
    <s v="F322"/>
    <s v="Oui"/>
  </r>
  <r>
    <n v="126024000"/>
    <s v="1. Equipement industriel"/>
    <s v="1. Equipement industriel"/>
    <s v="1. Equipement Industriel"/>
    <s v="1. Equipement Industriel"/>
    <s v="Grue déchets chantier"/>
    <s v="Grue dechets chantier"/>
    <s v="Grue Dechets Chantier"/>
    <s v="Grue Dechets Chantier"/>
    <m/>
    <x v="309"/>
    <x v="14"/>
    <s v="Grue Dechets Chantier"/>
    <s v="NICOLAS ROUX"/>
    <s v="Equipement industriel"/>
    <s v="IMMB-AC-DEB-FR"/>
    <n v="23915400"/>
    <s v="Crédit bail"/>
    <s v="Oui"/>
    <n v="40840000"/>
    <s v="Capex"/>
    <s v="NA033"/>
    <s v="NEUF MATERIEL INDUSTRIEL"/>
    <s v="F32C"/>
    <s v="Oui"/>
  </r>
  <r>
    <n v="127006000"/>
    <s v="1. Machine production plastique"/>
    <s v="1. Machine production plastique"/>
    <s v="1. Machine Production Plastique"/>
    <s v="1. Machine Production Plastique"/>
    <s v="Maintenance immobilisée - Ligne de lavage "/>
    <s v="Maintenance immobilisee - Ligne de lavage "/>
    <s v="Maintenance Immobilisee - Ligne De Lavage "/>
    <s v="Maintenance Immobilisee - Ligne De Lavage"/>
    <m/>
    <x v="310"/>
    <x v="27"/>
    <s v="Maintenance Immobilisee - Ligne De Lavage"/>
    <s v="Baptiste ROYER"/>
    <s v="Maintenance"/>
    <s v="IMMB-AC-DEB-FR"/>
    <n v="23915400"/>
    <s v="Fond propre"/>
    <s v="Parfois"/>
    <n v="40840000"/>
    <s v="Capex"/>
    <s v="UA033"/>
    <s v="OCCASION MATERIEL INDUSTRIEL"/>
    <s v="F322"/>
    <s v="Oui"/>
  </r>
  <r>
    <n v="127008000"/>
    <s v="1. Machine production plastique"/>
    <s v="1. Machine production plastique"/>
    <s v="1. Machine Production Plastique"/>
    <s v="1. Machine Production Plastique"/>
    <s v="Maintenance immobilisée - Machines plastique "/>
    <s v="Maintenance immobilisee - Machines plastique "/>
    <s v="Maintenance Immobilisee - Machines Plastique "/>
    <s v="Maintenance Immobilisee - Machines Plastique"/>
    <m/>
    <x v="311"/>
    <x v="27"/>
    <s v="Maintenance Immobilisee - Machines Plastique"/>
    <s v="Baptiste ROYER"/>
    <s v="Maintenance"/>
    <s v="IMMB-AC-DEB-FR"/>
    <n v="23915400"/>
    <s v="Fond propre"/>
    <s v="Parfois"/>
    <n v="40840000"/>
    <s v="Capex"/>
    <s v="UA033"/>
    <s v="OCCASION MATERIEL INDUSTRIEL"/>
    <s v="F322"/>
    <s v="Oui"/>
  </r>
  <r>
    <n v="126025000"/>
    <s v="1. Equipement industriel"/>
    <s v="1. Equipement industriel"/>
    <s v="1. Equipement Industriel"/>
    <s v="1. Equipement Industriel"/>
    <s v="Grue déchets métal"/>
    <s v="Grue dechets metal"/>
    <s v="Grue Dechets Metal"/>
    <s v="Grue Dechets Metal"/>
    <m/>
    <x v="312"/>
    <x v="14"/>
    <s v="Grue Dechets Metal"/>
    <s v="NICOLAS ROUX"/>
    <s v="Equipement industriel"/>
    <s v="IMMB-AC-DEB-FR"/>
    <n v="23915400"/>
    <s v="Crédit bail"/>
    <s v="Oui"/>
    <n v="40840000"/>
    <s v="Capex"/>
    <s v="NA033"/>
    <s v="NEUF MATERIEL INDUSTRIEL"/>
    <s v="F32C"/>
    <s v="Oui"/>
  </r>
  <r>
    <n v="126026000"/>
    <s v="1. Equipement industriel"/>
    <s v="1. Equipement industriel"/>
    <s v="1. Equipement Industriel"/>
    <s v="1. Equipement Industriel"/>
    <s v="Guillotines"/>
    <s v="Guillotines"/>
    <s v="Guillotines"/>
    <s v="Guillotines"/>
    <m/>
    <x v="313"/>
    <x v="14"/>
    <s v="Guillotines"/>
    <s v="Vincent GROULT"/>
    <s v="Equipement industriel"/>
    <s v="IMMB-AC-DEB-FR"/>
    <n v="23915400"/>
    <s v="Fond propre"/>
    <s v="Non"/>
    <n v="40840000"/>
    <s v="Capex"/>
    <s v="NA033"/>
    <s v="NEUF MATERIEL INDUSTRIEL"/>
    <s v="F322"/>
    <s v="Oui"/>
  </r>
  <r>
    <n v="119027000"/>
    <s v="1. Engins"/>
    <s v="1. Engins"/>
    <s v="1. Engins"/>
    <s v="1. Engins"/>
    <s v="Maintenance immobilisée - Nacelle"/>
    <s v="Maintenance immobilisee - Nacelle"/>
    <s v="Maintenance Immobilisee - Nacelle"/>
    <s v="Maintenance Immobilisee - Nacelle"/>
    <m/>
    <x v="314"/>
    <x v="16"/>
    <s v="Maintenance Immobilisee - Nacelle"/>
    <s v="Sébastien HUART"/>
    <s v="Maintenance"/>
    <s v="IMMB-AC-DEB-FR"/>
    <n v="23918200"/>
    <s v="Fond propre"/>
    <s v="Parfois"/>
    <n v="40840000"/>
    <s v="Capex"/>
    <s v="UA042"/>
    <s v="OCCASION MATERIEL ROULANT"/>
    <s v="F322"/>
    <s v="Oui"/>
  </r>
  <r>
    <n v="119027001"/>
    <s v="1. Engins"/>
    <s v="1. Engins"/>
    <s v="1. Engins"/>
    <s v="1. Engins"/>
    <s v="Maintenance immobilisée - Compacteur ISDND"/>
    <s v="Maintenance immobilisee - Compacteur ISDND"/>
    <s v="Maintenance Immobilisee - Compacteur Isdnd"/>
    <s v="Maintenance Immobilisee - Compacteur Isdnd"/>
    <m/>
    <x v="315"/>
    <x v="16"/>
    <s v="Maintenance Immobilisee - Compacteur Isdnd"/>
    <s v="Sébastien HUART"/>
    <s v="Maintenance"/>
    <s v="IMMB-AC-DEB-FR"/>
    <n v="23915400"/>
    <s v="Fond propre"/>
    <s v="Oui"/>
    <n v="40840000"/>
    <s v="Capex"/>
    <s v="UA029"/>
    <s v="OCCASION COMPACTEURS ISDND"/>
    <s v="F322"/>
    <s v="Oui"/>
  </r>
  <r>
    <n v="119028000"/>
    <s v="1. Engins"/>
    <s v="1. Engins"/>
    <s v="1. Engins"/>
    <s v="1. Engins"/>
    <s v="Maintenance immobilisée - pelles"/>
    <s v="Maintenance immobilisee - pelles"/>
    <s v="Maintenance Immobilisee - Pelles"/>
    <s v="Maintenance Immobilisee - Pelles"/>
    <m/>
    <x v="316"/>
    <x v="16"/>
    <s v="Maintenance Immobilisee - Pelles"/>
    <s v="Sébastien HUART"/>
    <s v="Maintenance"/>
    <s v="IMMB-AC-DEB-FR"/>
    <n v="23915400"/>
    <s v="Fond propre"/>
    <s v="Parfois"/>
    <n v="40840000"/>
    <s v="Capex"/>
    <s v="UA042"/>
    <s v="OCCASION MATERIEL ROULANT"/>
    <s v="F322"/>
    <s v="Oui"/>
  </r>
  <r>
    <n v="119029000"/>
    <s v="1. Engins"/>
    <s v="1. Engins"/>
    <s v="1. Engins"/>
    <s v="1. Engins"/>
    <s v="Maintenance non immobilisée - chargeuses"/>
    <s v="Maintenance non immobilisee - chargeuses"/>
    <s v="Maintenance Non Immobilisee - Chargeuses"/>
    <s v="Maintenance Non Immobilisee - Chargeuses"/>
    <m/>
    <x v="317"/>
    <x v="16"/>
    <s v="Maintenance Non Immobilisee - Chargeuses"/>
    <s v="Sébastien HUART"/>
    <s v="Maintenance"/>
    <s v="NORS-AC-ENC-FR"/>
    <n v="61550000"/>
    <s v="Fond propre"/>
    <s v="Parfois"/>
    <n v="40810000"/>
    <s v="Opex "/>
    <m/>
    <m/>
    <m/>
    <s v="Oui"/>
  </r>
  <r>
    <n v="141007001"/>
    <s v="1. Génie Civil"/>
    <s v="1. Genie Civil"/>
    <s v="1. Genie Civil"/>
    <s v="1. Genie Civil"/>
    <s v="Construction centre d'exploitation "/>
    <s v="Construction centre d'exploitation "/>
    <s v="Construction Centre D'Exploitation "/>
    <s v="Construction Centre D'Exploitation"/>
    <m/>
    <x v="318"/>
    <x v="25"/>
    <s v="Construction Centre D'Exploitation"/>
    <s v="Sébastien PINOT"/>
    <s v="Génie Civil"/>
    <s v="IMMB-AC-DEB-FR"/>
    <n v="23914100"/>
    <s v="Fond propre"/>
    <s v="Non"/>
    <n v="40840000"/>
    <s v="Capex"/>
    <s v="NA021"/>
    <s v="NEUF CONTRUCTIONS SOL D'AUTRUI"/>
    <s v="F322"/>
    <s v="Oui"/>
  </r>
  <r>
    <n v="119030000"/>
    <s v="1. Engins"/>
    <s v="1. Engins"/>
    <s v="1. Engins"/>
    <s v="1. Engins"/>
    <s v="Maintenance non immobilisée - Chariot "/>
    <s v="Maintenance non immobilisee - Chariot "/>
    <s v="Maintenance Non Immobilisee - Chariot "/>
    <s v="Maintenance Non Immobilisee - Chariot"/>
    <m/>
    <x v="319"/>
    <x v="16"/>
    <s v="Maintenance Non Immobilisee - Chariot"/>
    <s v="Sébastien HUART"/>
    <s v="Maintenance"/>
    <s v="NORS-AC-ENC-FR"/>
    <n v="61550000"/>
    <s v="Fond propre"/>
    <s v="Non"/>
    <n v="40810000"/>
    <s v="Opex "/>
    <m/>
    <m/>
    <m/>
    <s v="Oui"/>
  </r>
  <r>
    <n v="119031000"/>
    <s v="1. Engins"/>
    <s v="1. Engins"/>
    <s v="1. Engins"/>
    <s v="1. Engins"/>
    <s v="Maintenance non immobilisée - pelles"/>
    <s v="Maintenance non immobilisee - pelles"/>
    <s v="Maintenance Non Immobilisee - Pelles"/>
    <s v="Maintenance Non Immobilisee - Pelles"/>
    <m/>
    <x v="320"/>
    <x v="16"/>
    <s v="Maintenance Non Immobilisee - Pelles"/>
    <s v="Sébastien HUART"/>
    <s v="Maintenance"/>
    <s v="NORS-AC-ENC-FR"/>
    <n v="61550000"/>
    <s v="Fond propre"/>
    <s v="Parfois"/>
    <n v="40810000"/>
    <s v="Opex "/>
    <m/>
    <m/>
    <m/>
    <s v="Oui"/>
  </r>
  <r>
    <n v="119032000"/>
    <s v="1. Engins"/>
    <s v="1. Engins"/>
    <s v="1. Engins"/>
    <s v="1. Engins"/>
    <s v="Maintenance non immobilisée - chariot / nacelle"/>
    <s v="Maintenance non immobilisee - chariot / nacelle"/>
    <s v="Maintenance Non Immobilisee - Chariot / Nacelle"/>
    <s v="Maintenance Non Immobilisee - Chariot / Nacelle"/>
    <m/>
    <x v="321"/>
    <x v="16"/>
    <s v="Maintenance Non Immobilisee - Chariot / Nacelle"/>
    <s v="Sébastien HUART"/>
    <s v="Maintenance"/>
    <s v="NORS-AC-ENC-FR"/>
    <n v="61550000"/>
    <s v="Fond propre"/>
    <s v="Parfois"/>
    <n v="40810000"/>
    <s v="Opex "/>
    <m/>
    <m/>
    <m/>
    <s v="Oui"/>
  </r>
  <r>
    <n v="143002000"/>
    <s v="1. Electricite, automates et instrumentation"/>
    <s v="1. Electricite, automates et instrumentation"/>
    <s v="1. Electricite, Automates Et Instrumentation"/>
    <s v="1. Electricite, Automates Et Instrumentation"/>
    <s v="Electricite BT"/>
    <s v="Electricite BT"/>
    <s v="Electricite Bt"/>
    <s v="Electricite Bt"/>
    <m/>
    <x v="322"/>
    <x v="40"/>
    <s v="Electricite Bt"/>
    <s v="Jennifer LALLEMENT"/>
    <s v="Electricite, automates et instrumentation"/>
    <s v="NORS-AC-ENC-FR"/>
    <n v="60500000"/>
    <s v="Fond propre"/>
    <s v="Non"/>
    <n v="40810000"/>
    <s v="Opex "/>
    <m/>
    <m/>
    <m/>
    <s v="Oui"/>
  </r>
  <r>
    <n v="127011000"/>
    <s v="1. Machine production plastique"/>
    <s v="1. Machine production plastique"/>
    <s v="1. Machine Production Plastique"/>
    <s v="1. Machine Production Plastique"/>
    <s v="Maintenance non immobilisée - Ligne extrudeuse "/>
    <s v="Maintenance non immobilisee - Ligne extrudeuse "/>
    <s v="Maintenance Non Immobilisee - Ligne Extrudeuse "/>
    <s v="Maintenance Non Immobilisee - Ligne Extrudeuse"/>
    <m/>
    <x v="323"/>
    <x v="27"/>
    <s v="Maintenance Non Immobilisee - Ligne Extrudeuse"/>
    <s v="Baptiste ROYER"/>
    <s v="Maintenance"/>
    <s v="NORS-AC-ENC-FR"/>
    <n v="61550000"/>
    <s v="Fond propre"/>
    <s v="Parfois"/>
    <n v="40810000"/>
    <s v="Opex "/>
    <m/>
    <m/>
    <m/>
    <s v="Oui"/>
  </r>
  <r>
    <n v="144001000"/>
    <s v="1. Equipement UVE"/>
    <s v="1. Equipement UVE"/>
    <s v="1. Equipement Uve"/>
    <s v="1. Equipement Uve"/>
    <s v="Circuit eau et vapeur - Canalisations, tuyauteries, vannes et robinetteries "/>
    <s v="Circuit eau et vapeur - Canalisations, tuyauteries, vannes et robinetteries "/>
    <s v="Circuit Eau Et Vapeur - Canalisations, Tuyauteries, Vannes Et Robinetteries "/>
    <s v="Circuit Eau Et Vapeur - Canalisations, Tuyauteries, Vannes Et Robinetteries"/>
    <m/>
    <x v="324"/>
    <x v="43"/>
    <s v="Circuit Eau Et Vapeur - Canalisations, Tuyauteries, Vannes Et Robinetteries"/>
    <s v="Jennifer LALLEMENT"/>
    <s v="Equipement UVE"/>
    <s v="NORS-AC-ENC-FR"/>
    <n v="60500000"/>
    <s v="Fond propre"/>
    <s v="Non"/>
    <n v="40810000"/>
    <s v="Opex "/>
    <m/>
    <m/>
    <m/>
    <s v="Oui"/>
  </r>
  <r>
    <n v="119033000"/>
    <s v="1. Engins"/>
    <s v="1. Engins"/>
    <s v="1. Engins"/>
    <s v="1. Engins"/>
    <s v="Nacelles"/>
    <s v="Nacelles"/>
    <s v="Nacelles"/>
    <s v="Nacelles"/>
    <m/>
    <x v="325"/>
    <x v="16"/>
    <s v="Nacelles"/>
    <s v="Baptiste ROYER"/>
    <s v="Engins"/>
    <s v="IMMB-AC-DEB-FR"/>
    <n v="23918200"/>
    <s v="Crédit bail"/>
    <s v="Oui"/>
    <n v="40840000"/>
    <s v="Capex"/>
    <s v="NA042"/>
    <s v="NEUF MATERIEL ROULANT"/>
    <s v="F32C"/>
    <s v="Oui"/>
  </r>
  <r>
    <n v="119034001"/>
    <s v="1. Engins"/>
    <s v="1. Engins"/>
    <s v="1. Engins"/>
    <s v="1. Engins"/>
    <s v="Pelles"/>
    <s v="Pelles"/>
    <s v="Pelles"/>
    <s v="Pelles"/>
    <s v="Pelle à chenille 15T"/>
    <x v="326"/>
    <x v="16"/>
    <s v="Pelles"/>
    <s v="Baptiste ROYER"/>
    <s v="Engins"/>
    <s v="IMMB-AC-DEB-FR"/>
    <n v="23915400"/>
    <s v="Crédit bail"/>
    <s v="Oui"/>
    <n v="40840000"/>
    <s v="Capex"/>
    <s v="NA042"/>
    <s v="NEUF MATERIEL ROULANT"/>
    <s v="F32C"/>
    <s v="Oui"/>
  </r>
  <r>
    <n v="262001000"/>
    <s v="2. Restauration"/>
    <s v="2. Restauration"/>
    <s v="2. Restauration"/>
    <s v="2. Restauration"/>
    <s v="Matériel de cuisine"/>
    <s v="Materiel de cuisine"/>
    <s v="Materiel De Cuisine"/>
    <s v="Materiel De Cuisine"/>
    <m/>
    <x v="327"/>
    <x v="10"/>
    <s v="Materiel De Cuisine"/>
    <s v="Thomas THEVENON"/>
    <m/>
    <s v="IMMB-AC-DEB-FR"/>
    <n v="23918400"/>
    <s v="Fond propre"/>
    <s v="Non"/>
    <n v="40840000"/>
    <s v="Capex"/>
    <s v="NA046"/>
    <s v="NEUF MOBILIER"/>
    <s v="F322"/>
    <s v="Oui"/>
  </r>
  <r>
    <n v="263001000"/>
    <s v="2. Sponsoring/ Mécénat"/>
    <s v="2. Sponsoring/ Mecenat"/>
    <s v="2. Sponsoring/ Mecenat"/>
    <s v="2. Sponsoring/ Mecenat"/>
    <s v="Mécénat"/>
    <s v="Mecenat"/>
    <s v="Mecenat"/>
    <s v="Mecenat"/>
    <m/>
    <x v="328"/>
    <x v="44"/>
    <s v="Mecenat"/>
    <s v="NICOLAS ROUX"/>
    <m/>
    <s v="NORS-AC-ENC-FR"/>
    <n v="62382000"/>
    <s v="Fond propre"/>
    <s v="Non"/>
    <n v="40810000"/>
    <s v="Opex "/>
    <m/>
    <m/>
    <m/>
    <s v="Oui"/>
  </r>
  <r>
    <n v="138001001"/>
    <s v="1. Sous traitance"/>
    <s v="1. Sous traitance"/>
    <s v="1. Sous Traitance"/>
    <s v="1. Sous Traitance"/>
    <s v="MISE EN DECHARGE MACHEFER"/>
    <s v="MISE EN DECHARGE MACHEFER"/>
    <s v="Mise En Decharge Machefer"/>
    <s v="Mise En Decharge Machefer"/>
    <m/>
    <x v="329"/>
    <x v="22"/>
    <s v="Mise En Decharge Machefer"/>
    <m/>
    <m/>
    <s v="NORS-AC-ENC-FR"/>
    <n v="60414000"/>
    <s v="Fond propre"/>
    <s v="Non"/>
    <n v="40810000"/>
    <s v="Opex "/>
    <m/>
    <m/>
    <m/>
    <s v="Oui"/>
  </r>
  <r>
    <n v="138008002"/>
    <s v="1. Sous traitance"/>
    <s v="1. Sous traitance"/>
    <s v="1. Sous Traitance"/>
    <s v="1. Sous Traitance"/>
    <s v="MISE EN DECHARGE O.M."/>
    <s v="MISE EN DECHARGE O.M."/>
    <s v="Mise En Decharge O.M."/>
    <s v="Mise En Decharge O.M."/>
    <m/>
    <x v="330"/>
    <x v="22"/>
    <s v="Mise En Decharge O.M."/>
    <m/>
    <m/>
    <s v="NORS-AC-ENC-FR"/>
    <n v="60415000"/>
    <s v="Fond propre"/>
    <s v="Non"/>
    <n v="40810000"/>
    <s v="Opex "/>
    <m/>
    <m/>
    <m/>
    <s v="Oui"/>
  </r>
  <r>
    <n v="138001002"/>
    <s v="1. Sous traitance"/>
    <s v="1. Sous traitance"/>
    <s v="1. Sous Traitance"/>
    <s v="1. Sous Traitance"/>
    <s v="MISE EN DECHARGE REFIOM"/>
    <s v="MISE EN DECHARGE REFIOM"/>
    <s v="Mise En Decharge Refiom"/>
    <s v="Mise En Decharge Refiom"/>
    <m/>
    <x v="331"/>
    <x v="22"/>
    <s v="Mise En Decharge Refiom"/>
    <m/>
    <m/>
    <s v="NORS-AC-ENC-FR"/>
    <n v="60414000"/>
    <s v="Fond propre"/>
    <s v="Non"/>
    <n v="40810000"/>
    <s v="Opex "/>
    <m/>
    <m/>
    <m/>
    <s v="Oui"/>
  </r>
  <r>
    <n v="138008003"/>
    <s v="1. Sous traitance"/>
    <s v="1. Sous traitance"/>
    <s v="1. Sous Traitance"/>
    <s v="1. Sous Traitance"/>
    <s v="Mise en décharge sable"/>
    <s v="Mise en decharge sable"/>
    <s v="Mise En Decharge Sable"/>
    <s v="Mise En Decharge Sable"/>
    <m/>
    <x v="332"/>
    <x v="22"/>
    <s v="Mise En Decharge Sable"/>
    <m/>
    <m/>
    <s v="NORS-AC-ENC-FR"/>
    <n v="60415000"/>
    <s v="Fond propre"/>
    <s v="Non"/>
    <n v="40810000"/>
    <s v="Opex "/>
    <m/>
    <m/>
    <m/>
    <s v="Oui"/>
  </r>
  <r>
    <n v="119034002"/>
    <s v="1. Engins"/>
    <s v="1. Engins"/>
    <s v="1. Engins"/>
    <s v="1. Engins"/>
    <s v="Pelles"/>
    <s v="Pelles"/>
    <s v="Pelles"/>
    <s v="Pelles"/>
    <s v="Pelle à chenille 20T"/>
    <x v="326"/>
    <x v="16"/>
    <s v="Pelles"/>
    <s v="Baptiste ROYER"/>
    <s v="Engins"/>
    <s v="IMMB-AC-DEB-FR"/>
    <n v="23915400"/>
    <s v="Crédit bail"/>
    <s v="Oui"/>
    <n v="40840000"/>
    <s v="Capex"/>
    <s v="NA042"/>
    <s v="NEUF MATERIEL ROULANT"/>
    <s v="F32C"/>
    <s v="Oui"/>
  </r>
  <r>
    <n v="113001012"/>
    <s v="1. Contenants"/>
    <s v="1. Contenants"/>
    <s v="1. Contenants"/>
    <s v="1. Contenants"/>
    <s v="Bacs roulants"/>
    <s v="Bacs roulants"/>
    <s v="Bacs Roulants"/>
    <s v="Bacs Roulants"/>
    <s v="Option Bac - kit de préhension palonnier"/>
    <x v="108"/>
    <x v="15"/>
    <s v="Bacs Roulants"/>
    <s v="Camille BONNAVE"/>
    <m/>
    <s v="IMMB-AC-DEB-FR"/>
    <n v="23915400"/>
    <s v="Crédit bail"/>
    <s v="Oui"/>
    <n v="40840000"/>
    <s v="Capex"/>
    <s v="NA026"/>
    <s v="NEUF BACS"/>
    <s v="F32C"/>
    <s v="Oui"/>
  </r>
  <r>
    <n v="113001013"/>
    <s v="1. Contenants"/>
    <s v="1. Contenants"/>
    <s v="1. Contenants"/>
    <s v="1. Contenants"/>
    <s v="Bacs roulants"/>
    <s v="Bacs roulants"/>
    <s v="Bacs Roulants"/>
    <s v="Bacs Roulants"/>
    <s v="Option Bac - manchon de renfort métallique"/>
    <x v="108"/>
    <x v="15"/>
    <s v="Bacs Roulants"/>
    <s v="Camille BONNAVE"/>
    <m/>
    <s v="IMMB-AC-DEB-FR"/>
    <n v="23915400"/>
    <s v="Crédit bail"/>
    <s v="Oui"/>
    <n v="40840000"/>
    <s v="Capex"/>
    <s v="NA026"/>
    <s v="NEUF BACS"/>
    <s v="F32C"/>
    <s v="Oui"/>
  </r>
  <r>
    <n v="113001014"/>
    <s v="1. Contenants"/>
    <s v="1. Contenants"/>
    <s v="1. Contenants"/>
    <s v="1. Contenants"/>
    <s v="Bacs roulants"/>
    <s v="Bacs roulants"/>
    <s v="Bacs Roulants"/>
    <s v="Bacs Roulants"/>
    <s v="Option Bac - prise de fourche"/>
    <x v="108"/>
    <x v="15"/>
    <s v="Bacs Roulants"/>
    <s v="Camille BONNAVE"/>
    <m/>
    <s v="IMMB-AC-DEB-FR"/>
    <n v="23915400"/>
    <s v="Crédit bail"/>
    <s v="Oui"/>
    <n v="40840000"/>
    <s v="Capex"/>
    <s v="NA026"/>
    <s v="NEUF BACS"/>
    <s v="F32C"/>
    <s v="Oui"/>
  </r>
  <r>
    <n v="113001015"/>
    <s v="1. Contenants"/>
    <s v="1. Contenants"/>
    <s v="1. Contenants"/>
    <s v="1. Contenants"/>
    <s v="Bacs roulants"/>
    <s v="Bacs roulants"/>
    <s v="Bacs Roulants"/>
    <s v="Bacs Roulants"/>
    <s v="Option Bac - renfort métallique intérieur"/>
    <x v="108"/>
    <x v="15"/>
    <s v="Bacs Roulants"/>
    <s v="Camille BONNAVE"/>
    <m/>
    <s v="IMMB-AC-DEB-FR"/>
    <n v="23915400"/>
    <s v="Crédit bail"/>
    <s v="Oui"/>
    <n v="40840000"/>
    <s v="Capex"/>
    <s v="NA026"/>
    <s v="NEUF BACS"/>
    <s v="F32C"/>
    <s v="Oui"/>
  </r>
  <r>
    <n v="113001016"/>
    <s v="1. Contenants"/>
    <s v="1. Contenants"/>
    <s v="1. Contenants"/>
    <s v="1. Contenants"/>
    <s v="Bacs roulants"/>
    <s v="Bacs roulants"/>
    <s v="Bacs Roulants"/>
    <s v="Bacs Roulants"/>
    <s v="Option Bac - roues renforcées 160mm"/>
    <x v="108"/>
    <x v="15"/>
    <s v="Bacs Roulants"/>
    <s v="Camille BONNAVE"/>
    <m/>
    <s v="IMMB-AC-DEB-FR"/>
    <n v="23915400"/>
    <s v="Crédit bail"/>
    <s v="Oui"/>
    <n v="40840000"/>
    <s v="Capex"/>
    <s v="NA026"/>
    <s v="NEUF BACS"/>
    <s v="F32C"/>
    <s v="Oui"/>
  </r>
  <r>
    <n v="113001017"/>
    <s v="1. Contenants"/>
    <s v="1. Contenants"/>
    <s v="1. Contenants"/>
    <s v="1. Contenants"/>
    <s v="Bacs roulants"/>
    <s v="Bacs roulants"/>
    <s v="Bacs Roulants"/>
    <s v="Bacs Roulants"/>
    <s v="Option Bac - roues renforcées 200mm"/>
    <x v="108"/>
    <x v="15"/>
    <s v="Bacs Roulants"/>
    <s v="Camille BONNAVE"/>
    <m/>
    <s v="IMMB-AC-DEB-FR"/>
    <n v="23915400"/>
    <s v="Crédit bail"/>
    <s v="Oui"/>
    <n v="40840000"/>
    <s v="Capex"/>
    <s v="NA026"/>
    <s v="NEUF BACS"/>
    <s v="F32C"/>
    <s v="Oui"/>
  </r>
  <r>
    <n v="113001018"/>
    <s v="1. Contenants"/>
    <s v="1. Contenants"/>
    <s v="1. Contenants"/>
    <s v="1. Contenants"/>
    <s v="Bacs roulants"/>
    <s v="Bacs roulants"/>
    <s v="Bacs Roulants"/>
    <s v="Bacs Roulants"/>
    <s v="Option Bac - serrure à chaîne"/>
    <x v="108"/>
    <x v="15"/>
    <s v="Bacs Roulants"/>
    <s v="Camille BONNAVE"/>
    <m/>
    <s v="IMMB-AC-DEB-FR"/>
    <n v="23915400"/>
    <s v="Crédit bail"/>
    <s v="Oui"/>
    <n v="40840000"/>
    <s v="Capex"/>
    <s v="NA026"/>
    <s v="NEUF BACS"/>
    <s v="F32C"/>
    <s v="Oui"/>
  </r>
  <r>
    <n v="113001019"/>
    <s v="1. Contenants"/>
    <s v="1. Contenants"/>
    <s v="1. Contenants"/>
    <s v="1. Contenants"/>
    <s v="Bacs roulants"/>
    <s v="Bacs roulants"/>
    <s v="Bacs Roulants"/>
    <s v="Bacs Roulants"/>
    <s v="Option Bac - serrure automatique"/>
    <x v="108"/>
    <x v="15"/>
    <s v="Bacs Roulants"/>
    <s v="Camille BONNAVE"/>
    <m/>
    <s v="IMMB-AC-DEB-FR"/>
    <n v="23915400"/>
    <s v="Crédit bail"/>
    <s v="Oui"/>
    <n v="40840000"/>
    <s v="Capex"/>
    <s v="NA026"/>
    <s v="NEUF BACS"/>
    <s v="F32C"/>
    <s v="Oui"/>
  </r>
  <r>
    <n v="113001020"/>
    <s v="1. Contenants"/>
    <s v="1. Contenants"/>
    <s v="1. Contenants"/>
    <s v="1. Contenants"/>
    <s v="Bacs roulants"/>
    <s v="Bacs roulants"/>
    <s v="Bacs Roulants"/>
    <s v="Bacs Roulants"/>
    <s v="Option Bac - timon"/>
    <x v="108"/>
    <x v="15"/>
    <s v="Bacs Roulants"/>
    <s v="Camille BONNAVE"/>
    <m/>
    <s v="IMMB-AC-DEB-FR"/>
    <n v="23915400"/>
    <s v="Crédit bail"/>
    <s v="Oui"/>
    <n v="40840000"/>
    <s v="Capex"/>
    <s v="NA026"/>
    <s v="NEUF BACS"/>
    <s v="F32C"/>
    <s v="Oui"/>
  </r>
  <r>
    <n v="113001021"/>
    <s v="1. Contenants"/>
    <s v="1. Contenants"/>
    <s v="1. Contenants"/>
    <s v="1. Contenants"/>
    <s v="Maintenance immobilisée - Bacs roulants"/>
    <s v="Maintenance immobilisee - Bacs roulants"/>
    <s v="Maintenance Immobilisee - Bacs Roulants"/>
    <s v="Maintenance Immobilisee - Bacs Roulants"/>
    <m/>
    <x v="333"/>
    <x v="15"/>
    <s v="Maintenance Immobilisee - Bacs Roulants"/>
    <s v="Vincent GROULT"/>
    <s v="Maintenance"/>
    <s v="IMMB-AC-ENC-FR"/>
    <n v="23915400"/>
    <s v="Fond propre"/>
    <s v="Oui"/>
    <n v="40840000"/>
    <s v="Capex"/>
    <s v="UA026"/>
    <s v="OCCASION BACS"/>
    <s v="F322"/>
    <s v="Oui"/>
  </r>
  <r>
    <n v="113001022"/>
    <s v="1. Contenants"/>
    <s v="1. Contenants"/>
    <s v="1. Contenants"/>
    <s v="1. Contenants"/>
    <s v="Maintenance non immobilisée - Bacs roulants"/>
    <s v="Maintenance non immobilisee - Bacs roulants"/>
    <s v="Maintenance Non Immobilisee - Bacs Roulants"/>
    <s v="Maintenance Non Immobilisee - Bacs Roulants"/>
    <m/>
    <x v="334"/>
    <x v="15"/>
    <s v="Maintenance Non Immobilisee - Bacs Roulants"/>
    <s v="Vincent GROULT"/>
    <s v="Maintenance"/>
    <s v="NORS-AC-ENC-FR"/>
    <n v="61550000"/>
    <s v="Fond propre"/>
    <s v="Parfois"/>
    <n v="40810000"/>
    <s v="Opex "/>
    <m/>
    <m/>
    <m/>
    <s v="Oui"/>
  </r>
  <r>
    <n v="113006005"/>
    <s v="1. Contenants"/>
    <s v="1. Contenants"/>
    <s v="1. Contenants"/>
    <s v="1. Contenants"/>
    <s v="Caisses palettes"/>
    <s v="Caisses palettes"/>
    <s v="Caisses Palettes"/>
    <s v="Caisses Palettes"/>
    <s v="Option Caisse Palette - couvercle"/>
    <x v="128"/>
    <x v="15"/>
    <s v="Caisses Palettes"/>
    <s v="Camille BONNAVE"/>
    <m/>
    <s v="IMMB-AC-DEB-FR"/>
    <n v="23915400"/>
    <s v="Fond propre"/>
    <s v="Oui"/>
    <n v="40840000"/>
    <s v="Capex"/>
    <s v="NA027"/>
    <s v="NEUF CAISSES GRILLAGEES / PALETTES"/>
    <s v="F322"/>
    <s v="Oui"/>
  </r>
  <r>
    <n v="126027000"/>
    <s v="1. Equipement industriel"/>
    <s v="1. Equipement industriel"/>
    <s v="1. Equipement Industriel"/>
    <s v="1. Equipement Industriel"/>
    <s v="Lève conteneur"/>
    <s v="Leve conteneur"/>
    <s v="Leve Conteneur"/>
    <s v="Leve Conteneur"/>
    <m/>
    <x v="335"/>
    <x v="14"/>
    <s v="Leve Conteneur"/>
    <s v="Vincent GROULT"/>
    <s v="Equipement industriel"/>
    <s v="IMMB-AC-DEB-FR"/>
    <n v="23915400"/>
    <s v="Crédit bail"/>
    <s v="Non"/>
    <n v="40840000"/>
    <s v="Capex"/>
    <s v="NA033"/>
    <s v="NEUF MATERIEL INDUSTRIEL"/>
    <s v="F32C"/>
    <s v="Oui"/>
  </r>
  <r>
    <n v="126028000"/>
    <s v="1. Equipement industriel"/>
    <s v="1. Equipement industriel"/>
    <s v="1. Equipement Industriel"/>
    <s v="1. Equipement Industriel"/>
    <s v="Ligne de broyage"/>
    <s v="Ligne de broyage"/>
    <s v="Ligne De Broyage"/>
    <s v="Ligne De Broyage"/>
    <m/>
    <x v="336"/>
    <x v="14"/>
    <s v="Ligne De Broyage"/>
    <s v="Vincent GROULT"/>
    <s v="Equipement industriel"/>
    <s v="IMMB-AC-DEB-FR"/>
    <n v="23915400"/>
    <s v="Crédit bail"/>
    <s v="Non"/>
    <n v="40840000"/>
    <s v="Capex"/>
    <s v="NA033"/>
    <s v="NEUF MATERIEL INDUSTRIEL"/>
    <s v="F32C"/>
    <s v="Oui"/>
  </r>
  <r>
    <n v="129001000"/>
    <s v="1. Peinture"/>
    <s v="1. Peinture"/>
    <s v="1. Peinture"/>
    <s v="1. Peinture"/>
    <s v="Achat de fourniture - Peinture"/>
    <s v="Achat de fourniture - Peinture"/>
    <s v="Achat De Fourniture - Peinture"/>
    <s v="Achat De Fourniture - Peinture"/>
    <m/>
    <x v="337"/>
    <x v="45"/>
    <s v="Achat De Fourniture - Peinture"/>
    <s v="Camille BONNAVE"/>
    <m/>
    <s v="NORB-AC-DEB-FR"/>
    <n v="60230000"/>
    <s v="Fond propre"/>
    <s v="Non"/>
    <n v="40810000"/>
    <s v="Opex "/>
    <m/>
    <m/>
    <m/>
    <s v="Oui"/>
  </r>
  <r>
    <n v="119034003"/>
    <s v="1. Engins"/>
    <s v="1. Engins"/>
    <s v="1. Engins"/>
    <s v="1. Engins"/>
    <s v="Pelles"/>
    <s v="Pelles"/>
    <s v="Pelles"/>
    <s v="Pelles"/>
    <s v="Pelle à chenille 22T"/>
    <x v="326"/>
    <x v="16"/>
    <s v="Pelles"/>
    <s v="Baptiste ROYER"/>
    <s v="Engins"/>
    <s v="IMMB-AC-DEB-FR"/>
    <n v="23915400"/>
    <s v="Crédit bail"/>
    <s v="Oui"/>
    <n v="40840000"/>
    <s v="Capex"/>
    <s v="NA042"/>
    <s v="NEUF MATERIEL ROULANT"/>
    <s v="F32C"/>
    <s v="Oui"/>
  </r>
  <r>
    <n v="119034004"/>
    <s v="1. Engins"/>
    <s v="1. Engins"/>
    <s v="1. Engins"/>
    <s v="1. Engins"/>
    <s v="Pelles"/>
    <s v="Pelles"/>
    <s v="Pelles"/>
    <s v="Pelles"/>
    <s v="Pelle à chenille 24T"/>
    <x v="326"/>
    <x v="16"/>
    <s v="Pelles"/>
    <s v="Baptiste ROYER"/>
    <s v="Engins"/>
    <s v="IMMB-AC-DEB-FR"/>
    <n v="23915400"/>
    <s v="Crédit bail"/>
    <s v="Oui"/>
    <n v="40840000"/>
    <s v="Capex"/>
    <s v="NA042"/>
    <s v="NEUF MATERIEL ROULANT"/>
    <s v="F32C"/>
    <s v="Oui"/>
  </r>
  <r>
    <n v="119034005"/>
    <s v="1. Engins"/>
    <s v="1. Engins"/>
    <s v="1. Engins"/>
    <s v="1. Engins"/>
    <s v="Pelles"/>
    <s v="Pelles"/>
    <s v="Pelles"/>
    <s v="Pelles"/>
    <s v="Pelle à chenille 26T"/>
    <x v="326"/>
    <x v="16"/>
    <s v="Pelles"/>
    <s v="Baptiste ROYER"/>
    <s v="Engins"/>
    <s v="IMMB-AC-DEB-FR"/>
    <n v="23915400"/>
    <s v="Crédit bail"/>
    <s v="Oui"/>
    <n v="40840000"/>
    <s v="Capex"/>
    <s v="NA042"/>
    <s v="NEUF MATERIEL ROULANT"/>
    <s v="F32C"/>
    <s v="Oui"/>
  </r>
  <r>
    <n v="119034006"/>
    <s v="1. Engins"/>
    <s v="1. Engins"/>
    <s v="1. Engins"/>
    <s v="1. Engins"/>
    <s v="Pelles"/>
    <s v="Pelles"/>
    <s v="Pelles"/>
    <s v="Pelles"/>
    <s v="Pelle à chenille 30T"/>
    <x v="326"/>
    <x v="16"/>
    <s v="Pelles"/>
    <s v="Baptiste ROYER"/>
    <s v="Engins"/>
    <s v="IMMB-AC-DEB-FR"/>
    <n v="23915400"/>
    <s v="Crédit bail"/>
    <s v="Oui"/>
    <n v="40840000"/>
    <s v="Capex"/>
    <s v="NA042"/>
    <s v="NEUF MATERIEL ROULANT"/>
    <s v="F32C"/>
    <s v="Oui"/>
  </r>
  <r>
    <n v="119034007"/>
    <s v="1. Engins"/>
    <s v="1. Engins"/>
    <s v="1. Engins"/>
    <s v="1. Engins"/>
    <s v="Pelles"/>
    <s v="Pelles"/>
    <s v="Pelles"/>
    <s v="Pelles"/>
    <s v="Pelle à pneu 12T configuration grappin"/>
    <x v="326"/>
    <x v="16"/>
    <s v="Pelles"/>
    <s v="Baptiste ROYER"/>
    <s v="Engins"/>
    <s v="IMMB-AC-DEB-FR"/>
    <n v="23915400"/>
    <s v="Crédit bail"/>
    <s v="Oui"/>
    <n v="40840000"/>
    <s v="Capex"/>
    <s v="NA042"/>
    <s v="NEUF MATERIEL ROULANT"/>
    <s v="F32C"/>
    <s v="Oui"/>
  </r>
  <r>
    <n v="119034008"/>
    <s v="1. Engins"/>
    <s v="1. Engins"/>
    <s v="1. Engins"/>
    <s v="1. Engins"/>
    <s v="Pelles"/>
    <s v="Pelles"/>
    <s v="Pelles"/>
    <s v="Pelles"/>
    <s v="Pelle à pneu 12T configuration pince de tri"/>
    <x v="326"/>
    <x v="16"/>
    <s v="Pelles"/>
    <s v="Baptiste ROYER"/>
    <s v="Engins"/>
    <s v="IMMB-AC-DEB-FR"/>
    <n v="23915400"/>
    <s v="Crédit bail"/>
    <s v="Oui"/>
    <n v="40840000"/>
    <s v="Capex"/>
    <s v="NA042"/>
    <s v="NEUF MATERIEL ROULANT"/>
    <s v="F32C"/>
    <s v="Oui"/>
  </r>
  <r>
    <n v="119034009"/>
    <s v="1. Engins"/>
    <s v="1. Engins"/>
    <s v="1. Engins"/>
    <s v="1. Engins"/>
    <s v="Pelles"/>
    <s v="Pelles"/>
    <s v="Pelles"/>
    <s v="Pelles"/>
    <s v="Pelle à pneu 15T configuration grappin"/>
    <x v="326"/>
    <x v="16"/>
    <s v="Pelles"/>
    <s v="Baptiste ROYER"/>
    <s v="Engins"/>
    <s v="IMMB-AC-DEB-FR"/>
    <n v="23915400"/>
    <s v="Crédit bail"/>
    <s v="Oui"/>
    <n v="40840000"/>
    <s v="Capex"/>
    <s v="NA042"/>
    <s v="NEUF MATERIEL ROULANT"/>
    <s v="F32C"/>
    <s v="Oui"/>
  </r>
  <r>
    <n v="119034010"/>
    <s v="1. Engins"/>
    <s v="1. Engins"/>
    <s v="1. Engins"/>
    <s v="1. Engins"/>
    <s v="Pelles"/>
    <s v="Pelles"/>
    <s v="Pelles"/>
    <s v="Pelles"/>
    <s v="Pelle à pneu 15T configuration pince de tri"/>
    <x v="326"/>
    <x v="16"/>
    <s v="Pelles"/>
    <s v="Baptiste ROYER"/>
    <s v="Engins"/>
    <s v="IMMB-AC-DEB-FR"/>
    <n v="23915400"/>
    <s v="Crédit bail"/>
    <s v="Oui"/>
    <n v="40840000"/>
    <s v="Capex"/>
    <s v="NA042"/>
    <s v="NEUF MATERIEL ROULANT"/>
    <s v="F32C"/>
    <s v="Oui"/>
  </r>
  <r>
    <n v="119034011"/>
    <s v="1. Engins"/>
    <s v="1. Engins"/>
    <s v="1. Engins"/>
    <s v="1. Engins"/>
    <s v="Pelles"/>
    <s v="Pelles"/>
    <s v="Pelles"/>
    <s v="Pelles"/>
    <s v="Pelle à pneu 18T configuration grappin"/>
    <x v="326"/>
    <x v="16"/>
    <s v="Pelles"/>
    <s v="Baptiste ROYER"/>
    <s v="Engins"/>
    <s v="IMMB-AC-DEB-FR"/>
    <n v="23915400"/>
    <s v="Crédit bail"/>
    <s v="Oui"/>
    <n v="40840000"/>
    <s v="Capex"/>
    <s v="NA042"/>
    <s v="NEUF MATERIEL ROULANT"/>
    <s v="F32C"/>
    <s v="Oui"/>
  </r>
  <r>
    <n v="119034012"/>
    <s v="1. Engins"/>
    <s v="1. Engins"/>
    <s v="1. Engins"/>
    <s v="1. Engins"/>
    <s v="Pelles"/>
    <s v="Pelles"/>
    <s v="Pelles"/>
    <s v="Pelles"/>
    <s v="Pelle à pneu 18T configuration pince de tri"/>
    <x v="326"/>
    <x v="16"/>
    <s v="Pelles"/>
    <s v="Baptiste ROYER"/>
    <s v="Engins"/>
    <s v="IMMB-AC-DEB-FR"/>
    <n v="23915400"/>
    <s v="Crédit bail"/>
    <s v="Oui"/>
    <n v="40840000"/>
    <s v="Capex"/>
    <s v="NA042"/>
    <s v="NEUF MATERIEL ROULANT"/>
    <s v="F32C"/>
    <s v="Oui"/>
  </r>
  <r>
    <n v="119034013"/>
    <s v="1. Engins"/>
    <s v="1. Engins"/>
    <s v="1. Engins"/>
    <s v="1. Engins"/>
    <s v="Pelles"/>
    <s v="Pelles"/>
    <s v="Pelles"/>
    <s v="Pelles"/>
    <s v="Pelle à pneu 22T configuration grappin"/>
    <x v="326"/>
    <x v="16"/>
    <s v="Pelles"/>
    <s v="Baptiste ROYER"/>
    <s v="Engins"/>
    <s v="IMMB-AC-DEB-FR"/>
    <n v="23915400"/>
    <s v="Crédit bail"/>
    <s v="Oui"/>
    <n v="40840000"/>
    <s v="Capex"/>
    <s v="NA042"/>
    <s v="NEUF MATERIEL ROULANT"/>
    <s v="F32C"/>
    <s v="Oui"/>
  </r>
  <r>
    <n v="119034014"/>
    <s v="1. Engins"/>
    <s v="1. Engins"/>
    <s v="1. Engins"/>
    <s v="1. Engins"/>
    <s v="Pelles"/>
    <s v="Pelles"/>
    <s v="Pelles"/>
    <s v="Pelles"/>
    <s v="Pelle à pneu 22T configuration pince de tri"/>
    <x v="326"/>
    <x v="16"/>
    <s v="Pelles"/>
    <s v="Baptiste ROYER"/>
    <s v="Engins"/>
    <s v="IMMB-AC-DEB-FR"/>
    <n v="23915400"/>
    <s v="Crédit bail"/>
    <s v="Oui"/>
    <n v="40840000"/>
    <s v="Capex"/>
    <s v="NA042"/>
    <s v="NEUF MATERIEL ROULANT"/>
    <s v="F32C"/>
    <s v="Oui"/>
  </r>
  <r>
    <n v="119034015"/>
    <s v="1. Engins"/>
    <s v="1. Engins"/>
    <s v="1. Engins"/>
    <s v="1. Engins"/>
    <s v="Pelles"/>
    <s v="Pelles"/>
    <s v="Pelles"/>
    <s v="Pelles"/>
    <s v="Pelle à pneu 24T configuration grappin"/>
    <x v="326"/>
    <x v="16"/>
    <s v="Pelles"/>
    <s v="Baptiste ROYER"/>
    <s v="Engins"/>
    <s v="IMMB-AC-DEB-FR"/>
    <n v="23915400"/>
    <s v="Crédit bail"/>
    <s v="Oui"/>
    <n v="40840000"/>
    <s v="Capex"/>
    <s v="NA042"/>
    <s v="NEUF MATERIEL ROULANT"/>
    <s v="F32C"/>
    <s v="Oui"/>
  </r>
  <r>
    <n v="119034016"/>
    <s v="1. Engins"/>
    <s v="1. Engins"/>
    <s v="1. Engins"/>
    <s v="1. Engins"/>
    <s v="Pelles"/>
    <s v="Pelles"/>
    <s v="Pelles"/>
    <s v="Pelles"/>
    <s v="Pelle à pneu 24T configuration pince de tri"/>
    <x v="326"/>
    <x v="16"/>
    <s v="Pelles"/>
    <s v="Baptiste ROYER"/>
    <s v="Engins"/>
    <s v="IMMB-AC-DEB-FR"/>
    <n v="23915400"/>
    <s v="Crédit bail"/>
    <s v="Oui"/>
    <n v="40840000"/>
    <s v="Capex"/>
    <s v="NA042"/>
    <s v="NEUF MATERIEL ROULANT"/>
    <s v="F32C"/>
    <s v="Oui"/>
  </r>
  <r>
    <n v="119034017"/>
    <s v="1. Engins"/>
    <s v="1. Engins"/>
    <s v="1. Engins"/>
    <s v="1. Engins"/>
    <s v="Pelles"/>
    <s v="Pelles"/>
    <s v="Pelles"/>
    <s v="Pelles"/>
    <s v="Pelle à pneu 26T configuration grappin"/>
    <x v="326"/>
    <x v="16"/>
    <s v="Pelles"/>
    <s v="Baptiste ROYER"/>
    <s v="Engins"/>
    <s v="IMMB-AC-DEB-FR"/>
    <n v="23915400"/>
    <s v="Crédit bail"/>
    <s v="Oui"/>
    <n v="40840000"/>
    <s v="Capex"/>
    <s v="NA042"/>
    <s v="NEUF MATERIEL ROULANT"/>
    <s v="F32C"/>
    <s v="Oui"/>
  </r>
  <r>
    <n v="119034018"/>
    <s v="1. Engins"/>
    <s v="1. Engins"/>
    <s v="1. Engins"/>
    <s v="1. Engins"/>
    <s v="Pelles"/>
    <s v="Pelles"/>
    <s v="Pelles"/>
    <s v="Pelles"/>
    <s v="Pelle à pneu 26T configuration pince de tri"/>
    <x v="326"/>
    <x v="16"/>
    <s v="Pelles"/>
    <s v="Baptiste ROYER"/>
    <s v="Engins"/>
    <s v="IMMB-AC-DEB-FR"/>
    <n v="23915400"/>
    <s v="Crédit bail"/>
    <s v="Oui"/>
    <n v="40840000"/>
    <s v="Capex"/>
    <s v="NA042"/>
    <s v="NEUF MATERIEL ROULANT"/>
    <s v="F32C"/>
    <s v="Oui"/>
  </r>
  <r>
    <n v="119034019"/>
    <s v="1. Engins"/>
    <s v="1. Engins"/>
    <s v="1. Engins"/>
    <s v="1. Engins"/>
    <s v="Pelles"/>
    <s v="Pelles"/>
    <s v="Pelles"/>
    <s v="Pelles"/>
    <s v="Pelle à pneu 30T configuration grappin"/>
    <x v="326"/>
    <x v="16"/>
    <s v="Pelles"/>
    <s v="Baptiste ROYER"/>
    <s v="Engins"/>
    <s v="IMMB-AC-DEB-FR"/>
    <n v="23915400"/>
    <s v="Crédit bail"/>
    <s v="Oui"/>
    <n v="40840000"/>
    <s v="Capex"/>
    <s v="NA042"/>
    <s v="NEUF MATERIEL ROULANT"/>
    <s v="F32C"/>
    <s v="Oui"/>
  </r>
  <r>
    <n v="119034020"/>
    <s v="1. Engins"/>
    <s v="1. Engins"/>
    <s v="1. Engins"/>
    <s v="1. Engins"/>
    <s v="Pelles"/>
    <s v="Pelles"/>
    <s v="Pelles"/>
    <s v="Pelles"/>
    <s v="Pelle à pneu 30T configuration pince de tri"/>
    <x v="326"/>
    <x v="16"/>
    <s v="Pelles"/>
    <s v="Baptiste ROYER"/>
    <s v="Engins"/>
    <s v="IMMB-AC-DEB-FR"/>
    <n v="23915400"/>
    <s v="Crédit bail"/>
    <s v="Oui"/>
    <n v="40840000"/>
    <s v="Capex"/>
    <s v="NA042"/>
    <s v="NEUF MATERIEL ROULANT"/>
    <s v="F32C"/>
    <s v="Oui"/>
  </r>
  <r>
    <n v="119035000"/>
    <s v="1. Engins"/>
    <s v="1. Engins"/>
    <s v="1. Engins"/>
    <s v="1. Engins"/>
    <s v="Plageuse"/>
    <s v="Plageuse"/>
    <s v="Plageuse"/>
    <s v="Plageuse"/>
    <m/>
    <x v="338"/>
    <x v="16"/>
    <s v="Plageuse"/>
    <s v="Baptiste ROYER"/>
    <s v="Engins"/>
    <s v="IMMB-AC-DEB-FR"/>
    <n v="23915400"/>
    <s v="Crédit bail"/>
    <s v="Oui"/>
    <n v="40840000"/>
    <s v="Capex"/>
    <s v="NA033"/>
    <s v="NEUF MATERIEL INDUSTRIEL"/>
    <s v="F32C"/>
    <s v="Oui"/>
  </r>
  <r>
    <n v="119036000"/>
    <s v="1. Engins"/>
    <s v="1. Engins"/>
    <s v="1. Engins"/>
    <s v="1. Engins"/>
    <s v="Tombereau"/>
    <s v="Tombereau"/>
    <s v="Tombereau"/>
    <s v="Tombereau"/>
    <m/>
    <x v="339"/>
    <x v="16"/>
    <s v="Tombereau"/>
    <s v="Baptiste ROYER"/>
    <s v="Engins"/>
    <s v="IMMB-AC-DEB-FR"/>
    <n v="23915400"/>
    <s v="Crédit bail"/>
    <s v="Oui"/>
    <n v="40840000"/>
    <s v="Capex"/>
    <s v="NA033"/>
    <s v="NEUF MATERIEL INDUSTRIEL"/>
    <s v="F32C"/>
    <s v="Oui"/>
  </r>
  <r>
    <n v="132001017"/>
    <s v="1. Produits chimiques"/>
    <s v="1. Produits chimiques"/>
    <s v="1. Produits Chimiques"/>
    <s v="1. Produits Chimiques"/>
    <s v="Réactifs - Produits chimiques"/>
    <s v="Reactifs - Produits chimiques"/>
    <s v="Reactifs - Produits Chimiques"/>
    <s v="Reactifs - Produits Chimiques"/>
    <s v="Permonovamine"/>
    <x v="94"/>
    <x v="19"/>
    <s v="Reactifs - Produits Chimiques"/>
    <s v="Jennifer LALLEMENT"/>
    <s v="Produit chimique"/>
    <s v="NORB-AC-DEB-FR"/>
    <n v="60270000"/>
    <s v="Fond propre"/>
    <s v="Non"/>
    <n v="40810000"/>
    <s v="Opex "/>
    <m/>
    <m/>
    <m/>
    <s v="Oui"/>
  </r>
  <r>
    <n v="261006001"/>
    <s v="2. Ressources Humaines"/>
    <s v="2. Ressources Humaines"/>
    <s v="2. Ressources Humaines"/>
    <s v="2. Ressources Humaines"/>
    <s v="Intérim"/>
    <s v="Interim"/>
    <s v="Interim"/>
    <s v="Interim"/>
    <s v="Personnel en CDI Employabilité-Catégories 1 à 10 CDI.E"/>
    <x v="340"/>
    <x v="2"/>
    <s v="Interim"/>
    <s v="Alexandre MARTIN"/>
    <m/>
    <s v="NORS-AC-ENC-FR"/>
    <n v="62110000"/>
    <s v="Fond propre"/>
    <s v="Non"/>
    <n v="40810000"/>
    <s v="Opex "/>
    <m/>
    <m/>
    <m/>
    <s v="Oui"/>
  </r>
  <r>
    <n v="261006002"/>
    <s v="2. Ressources Humaines"/>
    <s v="2. Ressources Humaines"/>
    <s v="2. Ressources Humaines"/>
    <s v="2. Ressources Humaines"/>
    <s v="Intérim"/>
    <s v="Interim"/>
    <s v="Interim"/>
    <s v="Interim"/>
    <s v="Personnel intérimaire (ETT)-Catégories 1 à 10 CDI Intérimaire"/>
    <x v="340"/>
    <x v="2"/>
    <s v="Interim"/>
    <s v="Alexandre MARTIN"/>
    <m/>
    <s v="NORS-AC-ENC-FR"/>
    <n v="62110000"/>
    <s v="Fond propre"/>
    <s v="Non"/>
    <n v="40810000"/>
    <s v="Opex "/>
    <m/>
    <m/>
    <m/>
    <s v="Oui"/>
  </r>
  <r>
    <n v="261006003"/>
    <s v="2. Ressources Humaines"/>
    <s v="2. Ressources Humaines"/>
    <s v="2. Ressources Humaines"/>
    <s v="2. Ressources Humaines"/>
    <s v="Intérim"/>
    <s v="Interim"/>
    <s v="Interim"/>
    <s v="Interim"/>
    <s v="Personnel intérimaire (ETT)-Catégories 1 à 10 classique"/>
    <x v="340"/>
    <x v="2"/>
    <s v="Interim"/>
    <s v="Alexandre MARTIN"/>
    <m/>
    <s v="NORS-AC-ENC-FR"/>
    <n v="62110000"/>
    <s v="Fond propre"/>
    <s v="Non"/>
    <n v="40810000"/>
    <s v="Opex "/>
    <m/>
    <m/>
    <m/>
    <s v="Oui"/>
  </r>
  <r>
    <n v="261006004"/>
    <s v="2. Ressources Humaines"/>
    <s v="2. Ressources Humaines"/>
    <s v="2. Ressources Humaines"/>
    <s v="2. Ressources Humaines"/>
    <s v="Intérim"/>
    <s v="Interim"/>
    <s v="Interim"/>
    <s v="Interim"/>
    <s v="Personnel intérimaire (ETT)-Catégories 1 à 10 digital"/>
    <x v="340"/>
    <x v="2"/>
    <s v="Interim"/>
    <s v="Alexandre MARTIN"/>
    <m/>
    <s v="NORS-AC-ENC-FR"/>
    <n v="62110000"/>
    <s v="Fond propre"/>
    <s v="Non"/>
    <n v="40810000"/>
    <s v="Opex "/>
    <m/>
    <m/>
    <m/>
    <s v="Oui"/>
  </r>
  <r>
    <n v="261006005"/>
    <s v="2. Ressources Humaines"/>
    <s v="2. Ressources Humaines"/>
    <s v="2. Ressources Humaines"/>
    <s v="2. Ressources Humaines"/>
    <s v="Intérim"/>
    <s v="Interim"/>
    <s v="Interim"/>
    <s v="Interim"/>
    <s v="Personnel intérimaire issu de l'insertion (ETTI)-Catégories 1 à 10 Insertion"/>
    <x v="340"/>
    <x v="2"/>
    <s v="Interim"/>
    <s v="Alexandre MARTIN"/>
    <m/>
    <s v="NORS-AC-ENC-FR"/>
    <n v="62110000"/>
    <s v="Fond propre"/>
    <s v="Non"/>
    <n v="40810000"/>
    <s v="Opex "/>
    <m/>
    <m/>
    <m/>
    <s v="Oui"/>
  </r>
  <r>
    <n v="105025008"/>
    <s v="1. Poids lourds"/>
    <s v="1. Poids lourds"/>
    <s v="1. Poids Lourds"/>
    <s v="1. Poids Lourds"/>
    <s v="Châssis porteur/ fourgon"/>
    <s v="Chassis porteur/ fourgon"/>
    <s v="Chassis Porteur/ Fourgon"/>
    <s v="Chassis Porteur/ Fourgon"/>
    <s v="Porteur/ Fourgon - 26 T - Electrique"/>
    <x v="297"/>
    <x v="17"/>
    <s v="Chassis Porteur/ Fourgon"/>
    <s v="Camille BONNAVE"/>
    <s v="Poids lourds"/>
    <s v="IMMB-AC-DEB-FR"/>
    <n v="23918200"/>
    <s v="Crédit bail"/>
    <s v="Oui"/>
    <n v="40840000"/>
    <s v="Capex"/>
    <s v="NA038"/>
    <s v="NEUF CAMIONS"/>
    <s v="F32C"/>
    <s v="Oui"/>
  </r>
  <r>
    <n v="105025009"/>
    <s v="1. Poids lourds"/>
    <s v="1. Poids lourds"/>
    <s v="1. Poids Lourds"/>
    <s v="1. Poids Lourds"/>
    <s v="Châssis porteur/ fourgon"/>
    <s v="Chassis porteur/ fourgon"/>
    <s v="Chassis Porteur/ Fourgon"/>
    <s v="Chassis Porteur/ Fourgon"/>
    <s v="Porteur/ Fourgon - 26 T - GNC"/>
    <x v="297"/>
    <x v="17"/>
    <s v="Chassis Porteur/ Fourgon"/>
    <s v="Camille BONNAVE"/>
    <s v="Poids lourds"/>
    <s v="IMMB-AC-DEB-FR"/>
    <n v="23918200"/>
    <s v="Crédit bail"/>
    <s v="Oui"/>
    <n v="40840000"/>
    <s v="Capex"/>
    <s v="NA038"/>
    <s v="NEUF CAMIONS"/>
    <s v="F32C"/>
    <s v="Oui"/>
  </r>
  <r>
    <n v="113005001"/>
    <s v="1. Contenants"/>
    <s v="1. Contenants"/>
    <s v="1. Contenants"/>
    <s v="1. Contenants"/>
    <s v="Caisses grillagées - Plaque d'identification"/>
    <s v="Caisses grillagees - Plaque d'identification"/>
    <s v="Caisses Grillagees - Plaque D'Identification"/>
    <s v="Caisses Grillagees - Plaque D'Identification"/>
    <s v="PLAQUE D'IDENTIFICATION CAISSES GRILLAGÉES"/>
    <x v="341"/>
    <x v="15"/>
    <s v="Caisses Grillagees - Plaque D'Identification"/>
    <s v="Camille BONNAVE"/>
    <m/>
    <s v="NORB-AC-DEB-FR"/>
    <n v="60630030"/>
    <s v="Fond propre"/>
    <s v="Non"/>
    <n v="40810000"/>
    <s v="Opex "/>
    <m/>
    <m/>
    <m/>
    <s v="Oui"/>
  </r>
  <r>
    <n v="113020002"/>
    <s v="1. Contenants"/>
    <s v="1. Contenants"/>
    <s v="1. Contenants"/>
    <s v="1. Contenants"/>
    <s v="Rolls"/>
    <s v="Rolls"/>
    <s v="Rolls"/>
    <s v="Rolls"/>
    <s v="PLAQUE D'IDENTIFICATION OPTION ROLLS"/>
    <x v="168"/>
    <x v="15"/>
    <s v="Rolls"/>
    <s v="Camille BONNAVE"/>
    <m/>
    <s v="NORB-AC-DEB-FR"/>
    <n v="60610070"/>
    <s v="Fond propre"/>
    <s v="Non"/>
    <n v="40810000"/>
    <s v="Opex "/>
    <m/>
    <m/>
    <m/>
    <s v="Oui"/>
  </r>
  <r>
    <n v="105025010"/>
    <s v="1. Poids lourds"/>
    <s v="1. Poids lourds"/>
    <s v="1. Poids Lourds"/>
    <s v="1. Poids Lourds"/>
    <s v="Châssis porteur/ fourgon"/>
    <s v="Chassis porteur/ fourgon"/>
    <s v="Chassis Porteur/ Fourgon"/>
    <s v="Chassis Porteur/ Fourgon"/>
    <s v="Porteur/ Fourgon - 26 T - GO"/>
    <x v="297"/>
    <x v="17"/>
    <s v="Chassis Porteur/ Fourgon"/>
    <s v="Camille BONNAVE"/>
    <s v="Poids lourds"/>
    <s v="IMMB-AC-DEB-FR"/>
    <n v="23918200"/>
    <s v="Crédit bail"/>
    <s v="Oui"/>
    <n v="40840000"/>
    <s v="Capex"/>
    <s v="NA038"/>
    <s v="NEUF CAMIONS"/>
    <s v="F32C"/>
    <s v="Oui"/>
  </r>
  <r>
    <n v="105026001"/>
    <s v="1. Poids lourds"/>
    <s v="1. Poids lourds"/>
    <s v="1. Poids Lourds"/>
    <s v="1. Poids Lourds"/>
    <s v="Châssis porteur/ multibenne"/>
    <s v="Chassis porteur/ multibenne"/>
    <s v="Chassis Porteur/ Multibenne"/>
    <s v="Chassis Porteur/ Multibenne"/>
    <s v="Porteur/ multibenne - 19 T - GNC"/>
    <x v="342"/>
    <x v="17"/>
    <s v="Chassis Porteur/ Multibenne"/>
    <s v="Camille BONNAVE"/>
    <s v="Poids lourds"/>
    <s v="IMMB-AC-DEB-FR"/>
    <n v="23918200"/>
    <s v="Crédit bail"/>
    <s v="Oui"/>
    <n v="40840000"/>
    <s v="Capex"/>
    <s v="NA038"/>
    <s v="NEUF CAMIONS"/>
    <s v="F32C"/>
    <s v="Oui"/>
  </r>
  <r>
    <n v="105026002"/>
    <s v="1. Poids lourds"/>
    <s v="1. Poids lourds"/>
    <s v="1. Poids Lourds"/>
    <s v="1. Poids Lourds"/>
    <s v="Châssis porteur/ multibenne"/>
    <s v="Chassis porteur/ multibenne"/>
    <s v="Chassis Porteur/ Multibenne"/>
    <s v="Chassis Porteur/ Multibenne"/>
    <s v="Porteur/ multibenne - 19 T - GO"/>
    <x v="342"/>
    <x v="17"/>
    <s v="Chassis Porteur/ Multibenne"/>
    <s v="Camille BONNAVE"/>
    <s v="Poids lourds"/>
    <s v="IMMB-AC-DEB-FR"/>
    <n v="23918200"/>
    <s v="Crédit bail"/>
    <s v="Oui"/>
    <n v="40840000"/>
    <s v="Capex"/>
    <s v="NA038"/>
    <s v="NEUF CAMIONS"/>
    <s v="F32C"/>
    <s v="Oui"/>
  </r>
  <r>
    <n v="105027001"/>
    <s v="1. Poids lourds"/>
    <s v="1. Poids lourds"/>
    <s v="1. Poids Lourds"/>
    <s v="1. Poids Lourds"/>
    <s v="Châssis porteur/ polybenne"/>
    <s v="Chassis porteur/ polybenne"/>
    <s v="Chassis Porteur/ Polybenne"/>
    <s v="Chassis Porteur/ Polybenne"/>
    <s v="Porteur/ Polybenne - 19 T - GNC"/>
    <x v="343"/>
    <x v="17"/>
    <s v="Chassis Porteur/ Polybenne"/>
    <s v="Camille BONNAVE"/>
    <s v="Poids lourds"/>
    <s v="IMMB-AC-DEB-FR"/>
    <n v="23918200"/>
    <s v="Crédit bail"/>
    <s v="Oui"/>
    <n v="40840000"/>
    <s v="Capex"/>
    <s v="NA038"/>
    <s v="NEUF CAMIONS"/>
    <s v="F32C"/>
    <s v="Oui"/>
  </r>
  <r>
    <n v="105027002"/>
    <s v="1. Poids lourds"/>
    <s v="1. Poids lourds"/>
    <s v="1. Poids Lourds"/>
    <s v="1. Poids Lourds"/>
    <s v="Châssis porteur/ polybenne"/>
    <s v="Chassis porteur/ polybenne"/>
    <s v="Chassis Porteur/ Polybenne"/>
    <s v="Chassis Porteur/ Polybenne"/>
    <s v="Porteur/ Polybenne - 19 T - GO"/>
    <x v="343"/>
    <x v="17"/>
    <s v="Chassis Porteur/ Polybenne"/>
    <s v="Camille BONNAVE"/>
    <s v="Poids lourds"/>
    <s v="IMMB-AC-DEB-FR"/>
    <n v="23918200"/>
    <s v="Crédit bail"/>
    <s v="Oui"/>
    <n v="40840000"/>
    <s v="Capex"/>
    <s v="NA038"/>
    <s v="NEUF CAMIONS"/>
    <s v="F32C"/>
    <s v="Oui"/>
  </r>
  <r>
    <n v="131001001"/>
    <s v="1. Pneumatique "/>
    <s v="1. Pneumatique "/>
    <s v="1. Pneumatique "/>
    <s v="1. Pneumatique"/>
    <s v="Pneumatique"/>
    <s v="Pneumatique"/>
    <s v="Pneumatique"/>
    <s v="Pneumatique"/>
    <s v="Pneumatique - Achats Chaînes"/>
    <x v="344"/>
    <x v="46"/>
    <s v="Pneumatique"/>
    <s v="Camille BONNAVE"/>
    <m/>
    <s v="NORB-AC-DEB-FR"/>
    <n v="60630010"/>
    <s v="Fond propre"/>
    <s v="Non"/>
    <n v="40810000"/>
    <s v="Opex "/>
    <m/>
    <m/>
    <m/>
    <s v="Oui"/>
  </r>
  <r>
    <n v="131001002"/>
    <s v="1. Pneumatique "/>
    <s v="1. Pneumatique "/>
    <s v="1. Pneumatique "/>
    <s v="1. Pneumatique"/>
    <s v="Pneumatique"/>
    <s v="Pneumatique"/>
    <s v="Pneumatique"/>
    <s v="Pneumatique"/>
    <s v="Pneumatique - Achats GC"/>
    <x v="344"/>
    <x v="46"/>
    <s v="Pneumatique"/>
    <s v="Camille BONNAVE"/>
    <m/>
    <s v="NORB-AC-DEB-FR"/>
    <n v="60630010"/>
    <s v="Fond propre"/>
    <s v="Non"/>
    <n v="40810000"/>
    <s v="Opex "/>
    <m/>
    <m/>
    <m/>
    <s v="Oui"/>
  </r>
  <r>
    <n v="131001003"/>
    <s v="1. Pneumatique "/>
    <s v="1. Pneumatique "/>
    <s v="1. Pneumatique "/>
    <s v="1. Pneumatique"/>
    <s v="Pneumatique"/>
    <s v="Pneumatique"/>
    <s v="Pneumatique"/>
    <s v="Pneumatique"/>
    <s v="Pneumatique - Achats PAC - produit anti-crevaison"/>
    <x v="344"/>
    <x v="46"/>
    <s v="Pneumatique"/>
    <s v="Camille BONNAVE"/>
    <m/>
    <s v="NORB-AC-DEB-FR"/>
    <n v="60630010"/>
    <s v="Fond propre"/>
    <s v="Non"/>
    <n v="40810000"/>
    <s v="Opex "/>
    <m/>
    <m/>
    <m/>
    <s v="Oui"/>
  </r>
  <r>
    <n v="131001004"/>
    <s v="1. Pneumatique "/>
    <s v="1. Pneumatique "/>
    <s v="1. Pneumatique "/>
    <s v="1. Pneumatique"/>
    <s v="Pneumatique"/>
    <s v="Pneumatique"/>
    <s v="Pneumatique"/>
    <s v="Pneumatique"/>
    <s v="Pneumatique - Achats PL"/>
    <x v="344"/>
    <x v="46"/>
    <s v="Pneumatique"/>
    <s v="Camille BONNAVE"/>
    <m/>
    <s v="NORB-AC-DEB-FR"/>
    <n v="60630010"/>
    <s v="Fond propre"/>
    <s v="Oui"/>
    <n v="40810000"/>
    <s v="Opex "/>
    <m/>
    <m/>
    <m/>
    <s v="Oui"/>
  </r>
  <r>
    <n v="131001005"/>
    <s v="1. Pneumatique "/>
    <s v="1. Pneumatique "/>
    <s v="1. Pneumatique "/>
    <s v="1. Pneumatique"/>
    <s v="Pneumatique"/>
    <s v="Pneumatique"/>
    <s v="Pneumatique"/>
    <s v="Pneumatique"/>
    <s v="Pneumatique - Achats pneus neige"/>
    <x v="344"/>
    <x v="46"/>
    <s v="Pneumatique"/>
    <s v="Camille BONNAVE"/>
    <m/>
    <s v="NORB-AC-DEB-FR"/>
    <n v="60630010"/>
    <s v="Fond propre"/>
    <s v="Parfois"/>
    <n v="40810000"/>
    <s v="Opex "/>
    <m/>
    <m/>
    <m/>
    <s v="Oui"/>
  </r>
  <r>
    <n v="131001006"/>
    <s v="1. Pneumatique "/>
    <s v="1. Pneumatique "/>
    <s v="1. Pneumatique "/>
    <s v="1. Pneumatique"/>
    <s v="Pneumatique"/>
    <s v="Pneumatique"/>
    <s v="Pneumatique"/>
    <s v="Pneumatique"/>
    <s v="Pneumatique - Achats VL"/>
    <x v="344"/>
    <x v="46"/>
    <s v="Pneumatique"/>
    <s v="Alexandre MARTIN"/>
    <m/>
    <s v="NORB-AC-DEB-FR"/>
    <n v="60630010"/>
    <s v="Fond propre"/>
    <s v="Oui"/>
    <n v="40810000"/>
    <s v="Opex "/>
    <m/>
    <m/>
    <m/>
    <s v="Oui"/>
  </r>
  <r>
    <n v="131001007"/>
    <s v="1. Pneumatique "/>
    <s v="1. Pneumatique "/>
    <s v="1. Pneumatique "/>
    <s v="1. Pneumatique"/>
    <s v="Pneumatique"/>
    <s v="Pneumatique"/>
    <s v="Pneumatique"/>
    <s v="Pneumatique"/>
    <s v="Pneumatique - Location PL"/>
    <x v="344"/>
    <x v="46"/>
    <s v="Pneumatique"/>
    <s v="Camille BONNAVE"/>
    <m/>
    <s v="NORB-AC-DEB-FR"/>
    <n v="60630010"/>
    <s v="Fond propre"/>
    <s v="Non"/>
    <n v="40810000"/>
    <s v="Opex "/>
    <m/>
    <m/>
    <m/>
    <s v="Oui"/>
  </r>
  <r>
    <n v="131001008"/>
    <s v="1. Pneumatique "/>
    <s v="1. Pneumatique "/>
    <s v="1. Pneumatique "/>
    <s v="1. Pneumatique"/>
    <s v="Pneumatique"/>
    <s v="Pneumatique"/>
    <s v="Pneumatique"/>
    <s v="Pneumatique"/>
    <s v="Pneumatique - Location VL"/>
    <x v="344"/>
    <x v="46"/>
    <s v="Pneumatique"/>
    <s v="Alexandre MARTIN"/>
    <m/>
    <s v="NORB-AC-DEB-FR"/>
    <n v="60630010"/>
    <s v="Fond propre"/>
    <s v="Non"/>
    <n v="40810000"/>
    <s v="Opex "/>
    <m/>
    <m/>
    <m/>
    <s v="Oui"/>
  </r>
  <r>
    <n v="131001009"/>
    <s v="1. Pneumatique "/>
    <s v="1. Pneumatique "/>
    <s v="1. Pneumatique "/>
    <s v="1. Pneumatique"/>
    <s v="Pneumatique"/>
    <s v="Pneumatique"/>
    <s v="Pneumatique"/>
    <s v="Pneumatique"/>
    <s v="Pneumatiques VL"/>
    <x v="344"/>
    <x v="46"/>
    <s v="Pneumatique"/>
    <s v="Alexandre MARTIN"/>
    <m/>
    <s v="NORB-AC-DEB-FR"/>
    <n v="60630010"/>
    <s v="Fond propre"/>
    <s v="Oui"/>
    <n v="40810000"/>
    <s v="Opex "/>
    <m/>
    <m/>
    <m/>
    <s v="Oui"/>
  </r>
  <r>
    <n v="124005003"/>
    <s v="1. Instrument de mesure"/>
    <s v="1. Instrument de mesure"/>
    <s v="1. Instrument De Mesure"/>
    <s v="1. Instrument De Mesure"/>
    <s v="Pont bascule"/>
    <s v="Pont bascule"/>
    <s v="Pont Bascule"/>
    <s v="Pont Bascule"/>
    <s v="POINT BASCULE 14 M X3 M"/>
    <x v="270"/>
    <x v="24"/>
    <s v="Pont Bascule"/>
    <s v="Camille BONNAVE"/>
    <s v="Instrument de mesure"/>
    <s v="IMMB-AC-DEB-FR"/>
    <n v="23915400"/>
    <s v="Crédit bail"/>
    <s v="Parfois"/>
    <n v="40840000"/>
    <s v="Capex"/>
    <s v="NA033"/>
    <s v="NEUF MATERIEL INDUSTRIEL"/>
    <s v="F32C"/>
    <s v="Oui"/>
  </r>
  <r>
    <n v="124005004"/>
    <s v="1. Instrument de mesure"/>
    <s v="1. Instrument de mesure"/>
    <s v="1. Instrument De Mesure"/>
    <s v="1. Instrument De Mesure"/>
    <s v="Pont bascule"/>
    <s v="Pont bascule"/>
    <s v="Pont Bascule"/>
    <s v="Pont Bascule"/>
    <s v="POINT BASCULE 18 M X3 M"/>
    <x v="270"/>
    <x v="24"/>
    <s v="Pont Bascule"/>
    <s v="Camille BONNAVE"/>
    <s v="Instrument de mesure"/>
    <s v="IMMB-AC-DEB-FR"/>
    <n v="23915400"/>
    <s v="Crédit bail"/>
    <s v="Parfois"/>
    <n v="40840000"/>
    <s v="Capex"/>
    <s v="NA033"/>
    <s v="NEUF MATERIEL INDUSTRIEL"/>
    <s v="F32C"/>
    <s v="Oui"/>
  </r>
  <r>
    <n v="134001001"/>
    <s v="1. Remorque "/>
    <s v="1. Remorque "/>
    <s v="1. Remorque "/>
    <s v="1. Remorque"/>
    <s v="Porte caisson"/>
    <s v="Porte caisson"/>
    <s v="Porte Caisson"/>
    <s v="Porte Caisson"/>
    <s v="Porte caisson 19 T - porte caisson 19 T"/>
    <x v="345"/>
    <x v="47"/>
    <s v="Porte Caisson"/>
    <s v="Camille BONNAVE"/>
    <m/>
    <s v="IMMB-AC-DEB-FR"/>
    <n v="23918200"/>
    <s v="Fond propre"/>
    <s v="Parfois"/>
    <n v="40840000"/>
    <s v="Capex"/>
    <s v="NA038"/>
    <s v="NEUF CAMIONS"/>
    <s v="F322"/>
    <s v="Oui"/>
  </r>
  <r>
    <n v="134001002"/>
    <s v="1. Remorque "/>
    <s v="1. Remorque "/>
    <s v="1. Remorque "/>
    <s v="1. Remorque"/>
    <s v="Porte caisson"/>
    <s v="Porte caisson"/>
    <s v="Porte Caisson"/>
    <s v="Porte Caisson"/>
    <s v="Porte caisson 19 T - porte caisson options - épaisseur renforcée"/>
    <x v="345"/>
    <x v="47"/>
    <s v="Porte Caisson"/>
    <s v="Camille BONNAVE"/>
    <m/>
    <s v="IMMB-AC-DEB-FR"/>
    <n v="23918200"/>
    <s v="Fond propre"/>
    <s v="Parfois"/>
    <n v="40840000"/>
    <s v="Capex"/>
    <s v="NA038"/>
    <s v="NEUF CAMIONS"/>
    <s v="F322"/>
    <s v="Oui"/>
  </r>
  <r>
    <n v="134001003"/>
    <s v="1. Remorque "/>
    <s v="1. Remorque "/>
    <s v="1. Remorque "/>
    <s v="1. Remorque"/>
    <s v="Porte caisson"/>
    <s v="Porte caisson"/>
    <s v="Porte Caisson"/>
    <s v="Porte Caisson"/>
    <s v="Porte caisson 19 T - porte caisson options - flèche contre coudée"/>
    <x v="345"/>
    <x v="47"/>
    <s v="Porte Caisson"/>
    <s v="Camille BONNAVE"/>
    <m/>
    <s v="IMMB-AC-DEB-FR"/>
    <n v="23918200"/>
    <s v="Fond propre"/>
    <s v="Parfois"/>
    <n v="40840000"/>
    <s v="Capex"/>
    <s v="NA038"/>
    <s v="NEUF CAMIONS"/>
    <s v="F322"/>
    <s v="Oui"/>
  </r>
  <r>
    <n v="134001004"/>
    <s v="1. Remorque "/>
    <s v="1. Remorque "/>
    <s v="1. Remorque "/>
    <s v="1. Remorque"/>
    <s v="Porte caisson"/>
    <s v="Porte caisson"/>
    <s v="Porte Caisson"/>
    <s v="Porte Caisson"/>
    <s v="Porte caisson 19 T - porte caisson options - option cale de roue"/>
    <x v="345"/>
    <x v="47"/>
    <s v="Porte Caisson"/>
    <s v="Camille BONNAVE"/>
    <m/>
    <s v="IMMB-AC-DEB-FR"/>
    <n v="23918200"/>
    <s v="Fond propre"/>
    <s v="Parfois"/>
    <n v="40840000"/>
    <s v="Capex"/>
    <s v="NA038"/>
    <s v="NEUF CAMIONS"/>
    <s v="F322"/>
    <s v="Oui"/>
  </r>
  <r>
    <n v="134001005"/>
    <s v="1. Remorque "/>
    <s v="1. Remorque "/>
    <s v="1. Remorque "/>
    <s v="1. Remorque"/>
    <s v="Porte caisson"/>
    <s v="Porte caisson"/>
    <s v="Porte Caisson"/>
    <s v="Porte Caisson"/>
    <s v="Porte caisson 19 T - porte caisson options - option CASTOR d'OR"/>
    <x v="345"/>
    <x v="47"/>
    <s v="Porte Caisson"/>
    <s v="Camille BONNAVE"/>
    <m/>
    <s v="IMMB-AC-DEB-FR"/>
    <n v="23918200"/>
    <s v="Fond propre"/>
    <s v="Parfois"/>
    <n v="40840000"/>
    <s v="Capex"/>
    <s v="NA038"/>
    <s v="NEUF CAMIONS"/>
    <s v="F322"/>
    <s v="Oui"/>
  </r>
  <r>
    <n v="134001006"/>
    <s v="1. Remorque "/>
    <s v="1. Remorque "/>
    <s v="1. Remorque "/>
    <s v="1. Remorque"/>
    <s v="Porte caisson"/>
    <s v="Porte caisson"/>
    <s v="Porte Caisson"/>
    <s v="Porte Caisson"/>
    <s v="Porte caisson 19 T - porte caisson options - option coffre 1000"/>
    <x v="345"/>
    <x v="47"/>
    <s v="Porte Caisson"/>
    <s v="Camille BONNAVE"/>
    <m/>
    <s v="IMMB-AC-DEB-FR"/>
    <n v="23918200"/>
    <s v="Fond propre"/>
    <s v="Parfois"/>
    <n v="40840000"/>
    <s v="Capex"/>
    <s v="NA038"/>
    <s v="NEUF CAMIONS"/>
    <s v="F322"/>
    <s v="Oui"/>
  </r>
  <r>
    <n v="134001007"/>
    <s v="1. Remorque "/>
    <s v="1. Remorque "/>
    <s v="1. Remorque "/>
    <s v="1. Remorque"/>
    <s v="Porte caisson"/>
    <s v="Porte caisson"/>
    <s v="Porte Caisson"/>
    <s v="Porte Caisson"/>
    <s v="Porte caisson 19 T - porte caisson options - option panier porte filet 1000"/>
    <x v="345"/>
    <x v="47"/>
    <s v="Porte Caisson"/>
    <s v="Camille BONNAVE"/>
    <m/>
    <s v="IMMB-AC-DEB-FR"/>
    <n v="23918200"/>
    <s v="Fond propre"/>
    <s v="Parfois"/>
    <n v="40840000"/>
    <s v="Capex"/>
    <s v="NA038"/>
    <s v="NEUF CAMIONS"/>
    <s v="F322"/>
    <s v="Oui"/>
  </r>
  <r>
    <n v="134001008"/>
    <s v="1. Remorque "/>
    <s v="1. Remorque "/>
    <s v="1. Remorque "/>
    <s v="1. Remorque"/>
    <s v="Porte caisson"/>
    <s v="Porte caisson"/>
    <s v="Porte Caisson"/>
    <s v="Porte Caisson"/>
    <s v="Porte caisson 19 T - porte caisson options - option support plaque MD"/>
    <x v="345"/>
    <x v="47"/>
    <s v="Porte Caisson"/>
    <s v="Camille BONNAVE"/>
    <m/>
    <s v="IMMB-AC-DEB-FR"/>
    <n v="23918200"/>
    <s v="Fond propre"/>
    <s v="Parfois"/>
    <n v="40840000"/>
    <s v="Capex"/>
    <s v="NA038"/>
    <s v="NEUF CAMIONS"/>
    <s v="F322"/>
    <s v="Oui"/>
  </r>
  <r>
    <n v="134001009"/>
    <s v="1. Remorque "/>
    <s v="1. Remorque "/>
    <s v="1. Remorque "/>
    <s v="1. Remorque"/>
    <s v="Porte caisson"/>
    <s v="Porte caisson"/>
    <s v="Porte Caisson"/>
    <s v="Porte Caisson"/>
    <s v="Porte caisson 19 T - porte caisson options - options ADR"/>
    <x v="345"/>
    <x v="47"/>
    <s v="Porte Caisson"/>
    <s v="Camille BONNAVE"/>
    <m/>
    <s v="IMMB-AC-DEB-FR"/>
    <n v="23918200"/>
    <s v="Fond propre"/>
    <s v="Parfois"/>
    <n v="40840000"/>
    <s v="Capex"/>
    <s v="NA038"/>
    <s v="NEUF CAMIONS"/>
    <s v="F322"/>
    <s v="Oui"/>
  </r>
  <r>
    <n v="105027003"/>
    <s v="1. Poids lourds"/>
    <s v="1. Poids lourds"/>
    <s v="1. Poids Lourds"/>
    <s v="1. Poids Lourds"/>
    <s v="Châssis porteur/ polybenne"/>
    <s v="Chassis porteur/ polybenne"/>
    <s v="Chassis Porteur/ Polybenne"/>
    <s v="Chassis Porteur/ Polybenne"/>
    <s v="Porteur/ Polybenne - 26 T - GNC grue"/>
    <x v="343"/>
    <x v="17"/>
    <s v="Chassis Porteur/ Polybenne"/>
    <s v="Camille BONNAVE"/>
    <s v="Poids lourds"/>
    <s v="IMMB-AC-DEB-FR"/>
    <n v="23918200"/>
    <s v="Crédit bail"/>
    <s v="Oui"/>
    <n v="40840000"/>
    <s v="Capex"/>
    <s v="NA038"/>
    <s v="NEUF CAMIONS"/>
    <s v="F32C"/>
    <s v="Oui"/>
  </r>
  <r>
    <n v="105027004"/>
    <s v="1. Poids lourds"/>
    <s v="1. Poids lourds"/>
    <s v="1. Poids Lourds"/>
    <s v="1. Poids Lourds"/>
    <s v="Châssis porteur/ polybenne"/>
    <s v="Chassis porteur/ polybenne"/>
    <s v="Chassis Porteur/ Polybenne"/>
    <s v="Chassis Porteur/ Polybenne"/>
    <s v="Porteur/ Polybenne - 26 T - GO grue"/>
    <x v="343"/>
    <x v="17"/>
    <s v="Chassis Porteur/ Polybenne"/>
    <s v="Camille BONNAVE"/>
    <s v="Poids lourds"/>
    <s v="IMMB-AC-DEB-FR"/>
    <n v="23918200"/>
    <s v="Crédit bail"/>
    <s v="Oui"/>
    <n v="40840000"/>
    <s v="Capex"/>
    <s v="NA038"/>
    <s v="NEUF CAMIONS"/>
    <s v="F32C"/>
    <s v="Oui"/>
  </r>
  <r>
    <n v="105027005"/>
    <s v="1. Poids lourds"/>
    <s v="1. Poids lourds"/>
    <s v="1. Poids Lourds"/>
    <s v="1. Poids Lourds"/>
    <s v="Châssis porteur/ polybenne"/>
    <s v="Chassis porteur/ polybenne"/>
    <s v="Chassis Porteur/ Polybenne"/>
    <s v="Chassis Porteur/ Polybenne"/>
    <s v="Porteur/ Polybenne - 26 T - GNC"/>
    <x v="343"/>
    <x v="17"/>
    <s v="Chassis Porteur/ Polybenne"/>
    <s v="Camille BONNAVE"/>
    <s v="Poids lourds"/>
    <s v="IMMB-AC-DEB-FR"/>
    <n v="23918200"/>
    <s v="Crédit bail"/>
    <s v="Oui"/>
    <n v="40840000"/>
    <s v="Capex"/>
    <s v="NA038"/>
    <s v="NEUF CAMIONS"/>
    <s v="F32C"/>
    <s v="Oui"/>
  </r>
  <r>
    <n v="105027006"/>
    <s v="1. Poids lourds"/>
    <s v="1. Poids lourds"/>
    <s v="1. Poids Lourds"/>
    <s v="1. Poids Lourds"/>
    <s v="Châssis porteur/ polybenne"/>
    <s v="Chassis porteur/ polybenne"/>
    <s v="Chassis Porteur/ Polybenne"/>
    <s v="Chassis Porteur/ Polybenne"/>
    <s v="Porteur/ Polybenne - 26 T - GO "/>
    <x v="343"/>
    <x v="17"/>
    <s v="Chassis Porteur/ Polybenne"/>
    <s v="Camille BONNAVE"/>
    <s v="Poids lourds"/>
    <s v="IMMB-AC-DEB-FR"/>
    <n v="23918200"/>
    <s v="Crédit bail"/>
    <s v="Oui"/>
    <n v="40840000"/>
    <s v="Capex"/>
    <s v="NA038"/>
    <s v="NEUF CAMIONS"/>
    <s v="F32C"/>
    <s v="Oui"/>
  </r>
  <r>
    <n v="105027007"/>
    <s v="1. Poids lourds"/>
    <s v="1. Poids lourds"/>
    <s v="1. Poids Lourds"/>
    <s v="1. Poids Lourds"/>
    <s v="Châssis porteur/ polybenne"/>
    <s v="Chassis porteur/ polybenne"/>
    <s v="Chassis Porteur/ Polybenne"/>
    <s v="Chassis Porteur/ Polybenne"/>
    <s v="Porteur/ Polybenne - 32 T - GO"/>
    <x v="343"/>
    <x v="17"/>
    <s v="Chassis Porteur/ Polybenne"/>
    <s v="Camille BONNAVE"/>
    <s v="Poids lourds"/>
    <s v="IMMB-AC-DEB-FR"/>
    <n v="23918200"/>
    <s v="Crédit bail"/>
    <s v="Oui"/>
    <n v="40840000"/>
    <s v="Capex"/>
    <s v="NA038"/>
    <s v="NEUF CAMIONS"/>
    <s v="F32C"/>
    <s v="Oui"/>
  </r>
  <r>
    <n v="105028001"/>
    <s v="1. Poids lourds"/>
    <s v="1. Poids lourds"/>
    <s v="1. Poids Lourds"/>
    <s v="1. Poids Lourds"/>
    <s v="Châssis porteur/ propreté"/>
    <s v="Chassis porteur/ proprete"/>
    <s v="Chassis Porteur/ Proprete"/>
    <s v="Chassis Porteur/ Proprete"/>
    <s v="Porteur/ propreté - 16 T - GNC"/>
    <x v="346"/>
    <x v="17"/>
    <s v="Chassis Porteur/ Proprete"/>
    <s v="Camille BONNAVE"/>
    <s v="Poids lourds"/>
    <s v="IMMB-AC-DEB-FR"/>
    <n v="23918200"/>
    <s v="Crédit bail"/>
    <s v="Oui"/>
    <n v="40840000"/>
    <s v="Capex"/>
    <s v="NA040"/>
    <s v="NEUF BOM - SIMPLE"/>
    <s v="F32C"/>
    <s v="Oui"/>
  </r>
  <r>
    <n v="105028002"/>
    <s v="1. Poids lourds"/>
    <s v="1. Poids lourds"/>
    <s v="1. Poids Lourds"/>
    <s v="1. Poids Lourds"/>
    <s v="Châssis porteur/ propreté"/>
    <s v="Chassis porteur/ proprete"/>
    <s v="Chassis Porteur/ Proprete"/>
    <s v="Chassis Porteur/ Proprete"/>
    <s v="Porteur/ propreté - 16 T - GO"/>
    <x v="346"/>
    <x v="17"/>
    <s v="Chassis Porteur/ Proprete"/>
    <s v="Camille BONNAVE"/>
    <s v="Poids lourds"/>
    <s v="IMMB-AC-DEB-FR"/>
    <n v="23918200"/>
    <s v="Crédit bail"/>
    <s v="Oui"/>
    <n v="40840000"/>
    <s v="Capex"/>
    <s v="NA040"/>
    <s v="NEUF BOM - SIMPLE"/>
    <s v="F32C"/>
    <s v="Oui"/>
  </r>
  <r>
    <n v="105028003"/>
    <s v="1. Poids lourds"/>
    <s v="1. Poids lourds"/>
    <s v="1. Poids Lourds"/>
    <s v="1. Poids Lourds"/>
    <s v="Châssis porteur/ propreté"/>
    <s v="Chassis porteur/ proprete"/>
    <s v="Chassis Porteur/ Proprete"/>
    <s v="Chassis Porteur/ Proprete"/>
    <s v="Porteur/ propreté - 19 T - GNC"/>
    <x v="346"/>
    <x v="17"/>
    <s v="Chassis Porteur/ Proprete"/>
    <s v="Camille BONNAVE"/>
    <s v="Poids lourds"/>
    <s v="IMMB-AC-DEB-FR"/>
    <n v="23918200"/>
    <s v="Crédit bail"/>
    <s v="Oui"/>
    <n v="40840000"/>
    <s v="Capex"/>
    <s v="NA040"/>
    <s v="NEUF BOM - SIMPLE"/>
    <s v="F32C"/>
    <s v="Oui"/>
  </r>
  <r>
    <n v="105028004"/>
    <s v="1. Poids lourds"/>
    <s v="1. Poids lourds"/>
    <s v="1. Poids Lourds"/>
    <s v="1. Poids Lourds"/>
    <s v="Châssis porteur/ propreté"/>
    <s v="Chassis porteur/ proprete"/>
    <s v="Chassis Porteur/ Proprete"/>
    <s v="Chassis Porteur/ Proprete"/>
    <s v="Porteur/ propreté - 19 T - GO"/>
    <x v="346"/>
    <x v="17"/>
    <s v="Chassis Porteur/ Proprete"/>
    <s v="Camille BONNAVE"/>
    <s v="Poids lourds"/>
    <s v="IMMB-AC-DEB-FR"/>
    <n v="23918200"/>
    <s v="Crédit bail"/>
    <s v="Oui"/>
    <n v="40840000"/>
    <s v="Capex"/>
    <s v="NA040"/>
    <s v="NEUF BOM - SIMPLE"/>
    <s v="F32C"/>
    <s v="Oui"/>
  </r>
  <r>
    <n v="105028005"/>
    <s v="1. Poids lourds"/>
    <s v="1. Poids lourds"/>
    <s v="1. Poids Lourds"/>
    <s v="1. Poids Lourds"/>
    <s v="Châssis porteur/ propreté"/>
    <s v="Chassis porteur/ proprete"/>
    <s v="Chassis Porteur/ Proprete"/>
    <s v="Chassis Porteur/ Proprete"/>
    <s v="Porteur/ propreté - 26 T - GNC"/>
    <x v="346"/>
    <x v="17"/>
    <s v="Chassis Porteur/ Proprete"/>
    <s v="Camille BONNAVE"/>
    <s v="Poids lourds"/>
    <s v="IMMB-AC-DEB-FR"/>
    <n v="23918200"/>
    <s v="Crédit bail"/>
    <s v="Oui"/>
    <n v="40840000"/>
    <s v="Capex"/>
    <s v="NA040"/>
    <s v="NEUF BOM - SIMPLE"/>
    <s v="F32C"/>
    <s v="Oui"/>
  </r>
  <r>
    <n v="105028006"/>
    <s v="1. Poids lourds"/>
    <s v="1. Poids lourds"/>
    <s v="1. Poids Lourds"/>
    <s v="1. Poids Lourds"/>
    <s v="Châssis porteur/ propreté"/>
    <s v="Chassis porteur/ proprete"/>
    <s v="Chassis Porteur/ Proprete"/>
    <s v="Chassis Porteur/ Proprete"/>
    <s v="Porteur/ propreté - 26 T - GO"/>
    <x v="346"/>
    <x v="17"/>
    <s v="Chassis Porteur/ Proprete"/>
    <s v="Camille BONNAVE"/>
    <s v="Poids lourds"/>
    <s v="IMMB-AC-DEB-FR"/>
    <n v="23918200"/>
    <s v="Crédit bail"/>
    <s v="Oui"/>
    <n v="40840000"/>
    <s v="Capex"/>
    <s v="NA040"/>
    <s v="NEUF BOM - SIMPLE"/>
    <s v="F32C"/>
    <s v="Oui"/>
  </r>
  <r>
    <n v="105029001"/>
    <s v="1. Poids lourds"/>
    <s v="1. Poids lourds"/>
    <s v="1. Poids Lourds"/>
    <s v="1. Poids Lourds"/>
    <s v="Tracteur électrique"/>
    <s v="Tracteur electrique"/>
    <s v="Tracteur Electrique"/>
    <s v="Tracteur Electrique"/>
    <m/>
    <x v="347"/>
    <x v="17"/>
    <s v="Tracteur Electrique"/>
    <s v="Camille BONNAVE"/>
    <s v="Poids lourds"/>
    <s v="IMMB-AC-DEB-FR"/>
    <n v="23918200"/>
    <s v="Crédit bail"/>
    <s v="Oui"/>
    <n v="40840000"/>
    <s v="Capex"/>
    <s v="NA038"/>
    <s v="NEUF CAMIONS"/>
    <s v="F32C"/>
    <s v="Oui"/>
  </r>
  <r>
    <n v="105029002"/>
    <s v="1. Poids lourds"/>
    <s v="1. Poids lourds"/>
    <s v="1. Poids Lourds"/>
    <s v="1. Poids Lourds"/>
    <s v="Tracteur électrique"/>
    <s v="Tracteur electrique"/>
    <s v="Tracteur Electrique"/>
    <s v="Tracteur Electrique"/>
    <s v="Tracteur pour FMA - 19 T - GNL"/>
    <x v="347"/>
    <x v="17"/>
    <s v="Tracteur Electrique"/>
    <s v="Camille BONNAVE"/>
    <s v="Poids lourds"/>
    <s v="IMMB-AC-DEB-FR"/>
    <n v="23918200"/>
    <s v="Crédit bail"/>
    <s v="Oui"/>
    <n v="40840000"/>
    <s v="Capex"/>
    <s v="NA038"/>
    <s v="NEUF CAMIONS"/>
    <s v="F32C"/>
    <s v="Oui"/>
  </r>
  <r>
    <n v="105030001"/>
    <s v="1. Poids lourds"/>
    <s v="1. Poids lourds"/>
    <s v="1. Poids Lourds"/>
    <s v="1. Poids Lourds"/>
    <s v="Carrossage - Plateau"/>
    <s v="Carrossage - Plateau"/>
    <s v="Carrossage - Plateau"/>
    <s v="Carrossage - Plateau"/>
    <s v="PLATEAU 30m3"/>
    <x v="274"/>
    <x v="17"/>
    <s v="Achat Plateau"/>
    <s v="Camille BONNAVE"/>
    <s v="Poids lourds"/>
    <s v="IMMB-AC-DEB-FR"/>
    <n v="23918200"/>
    <s v="Crédit bail"/>
    <s v="Non"/>
    <n v="40840000"/>
    <s v="Capex"/>
    <s v="NA038"/>
    <s v="NEUF CAMIONS"/>
    <s v="F32C"/>
    <s v="Oui"/>
  </r>
  <r>
    <n v="105030002"/>
    <s v="1. Poids lourds"/>
    <s v="1. Poids lourds"/>
    <s v="1. Poids Lourds"/>
    <s v="1. Poids Lourds"/>
    <s v="Carrossage - Plateau"/>
    <s v="Carrossage - Plateau"/>
    <s v="Carrossage - Plateau"/>
    <s v="Carrossage - Plateau"/>
    <s v="PLATEAU 35m3"/>
    <x v="274"/>
    <x v="17"/>
    <s v="Achat Plateau"/>
    <s v="Camille BONNAVE"/>
    <s v="Poids lourds"/>
    <s v="IMMB-AC-DEB-FR"/>
    <n v="23918200"/>
    <s v="Crédit bail"/>
    <s v="Non"/>
    <n v="40840000"/>
    <s v="Capex"/>
    <s v="NA038"/>
    <s v="NEUF CAMIONS"/>
    <s v="F32C"/>
    <s v="Oui"/>
  </r>
  <r>
    <n v="105031001"/>
    <s v="1. Poids lourds"/>
    <s v="1. Poids lourds"/>
    <s v="1. Poids Lourds"/>
    <s v="1. Poids Lourds"/>
    <s v="Carrossage - Achat occasion BOM - DOUBLE RUN"/>
    <s v="Carrossage - Achat occasion BOM - DOUBLE RUN"/>
    <s v="Carrossage - Achat Occasion Bom - Double Run"/>
    <s v="Carrossage - Achat Occasion Bom - Double Run"/>
    <m/>
    <x v="348"/>
    <x v="17"/>
    <s v="Achat Occasion Bom - Double Run"/>
    <s v="Camille BONNAVE"/>
    <s v="Poids lourds"/>
    <s v="IMMB-AC-DEB-FR"/>
    <n v="23918200"/>
    <s v="Fond propre"/>
    <s v="Oui"/>
    <n v="40840000"/>
    <s v="Capex"/>
    <s v="UA039"/>
    <s v="OCCASION BOM - DOUBLE RUN"/>
    <s v="F322"/>
    <s v="Oui"/>
  </r>
  <r>
    <n v="105032000"/>
    <s v="1. Poids lourds"/>
    <s v="1. Poids lourds"/>
    <s v="1. Poids Lourds"/>
    <s v="1. Poids Lourds"/>
    <s v="Achat fourgon"/>
    <s v="Achat fourgon"/>
    <s v="Achat Fourgon"/>
    <s v="Achat Fourgon"/>
    <m/>
    <x v="349"/>
    <x v="17"/>
    <s v="Achat Fourgon"/>
    <s v="Camille BONNAVE"/>
    <s v="Poids lourds"/>
    <s v="IMMB-AC-DEB-FR"/>
    <n v="23918200"/>
    <s v="Crédit bail"/>
    <s v="Oui"/>
    <n v="40840000"/>
    <s v="Capex"/>
    <s v="NA038"/>
    <s v="NEUF CAMIONS"/>
    <s v="F32C"/>
    <s v="Oui"/>
  </r>
  <r>
    <n v="105033000"/>
    <s v="1. Poids lourds"/>
    <s v="1. Poids lourds"/>
    <s v="1. Poids Lourds"/>
    <s v="1. Poids Lourds"/>
    <s v="Achat occasion FMA"/>
    <s v="Achat occasion FMA"/>
    <s v="Achat Occasion Fma"/>
    <s v="Achat Occasion Fma"/>
    <m/>
    <x v="350"/>
    <x v="17"/>
    <s v="Achat Occasion Fma"/>
    <s v="Camille BONNAVE"/>
    <s v="Poids lourds"/>
    <s v="IMMB-AC-DEB-FR"/>
    <n v="23918200"/>
    <s v="Fond propre"/>
    <s v="Oui"/>
    <n v="40840000"/>
    <s v="Capex"/>
    <s v="UA038"/>
    <s v="OCCASION CAMIONS"/>
    <s v="F322"/>
    <s v="Oui"/>
  </r>
  <r>
    <n v="105034000"/>
    <s v="1. Poids lourds"/>
    <s v="1. Poids lourds"/>
    <s v="1. Poids Lourds"/>
    <s v="1. Poids Lourds"/>
    <s v="Achat occasion fourgon"/>
    <s v="Achat occasion fourgon"/>
    <s v="Achat Occasion Fourgon"/>
    <s v="Achat Occasion Fourgon"/>
    <m/>
    <x v="351"/>
    <x v="17"/>
    <s v="Achat Occasion Fourgon"/>
    <s v="Camille BONNAVE"/>
    <s v="Poids lourds"/>
    <s v="IMMB-AC-DEB-FR"/>
    <n v="23918200"/>
    <s v="Fond propre"/>
    <s v="Oui"/>
    <n v="40840000"/>
    <s v="Capex"/>
    <s v="UA038"/>
    <s v="OCCASION CAMIONS"/>
    <s v="F322"/>
    <s v="Oui"/>
  </r>
  <r>
    <n v="105036000"/>
    <s v="1. Poids lourds"/>
    <s v="1. Poids lourds"/>
    <s v="1. Poids Lourds"/>
    <s v="1. Poids Lourds"/>
    <s v="Achat occasion remorque"/>
    <s v="Achat occasion remorque"/>
    <s v="Achat Occasion Remorque"/>
    <s v="Achat Occasion Remorque"/>
    <m/>
    <x v="352"/>
    <x v="17"/>
    <s v="Achat Occasion Remorque"/>
    <s v="Camille BONNAVE"/>
    <s v="Poids lourds"/>
    <s v="IMMB-AC-DEB-FR"/>
    <n v="23918200"/>
    <s v="Fond propre"/>
    <s v="Oui"/>
    <n v="40840000"/>
    <s v="Capex"/>
    <s v="UA038"/>
    <s v="OCCASION CAMIONS"/>
    <s v="F322"/>
    <s v="Oui"/>
  </r>
  <r>
    <n v="105037000"/>
    <s v="1. Poids lourds"/>
    <s v="1. Poids lourds"/>
    <s v="1. Poids Lourds"/>
    <s v="1. Poids Lourds"/>
    <s v="Achat occasion tracteur"/>
    <s v="Achat occasion tracteur"/>
    <s v="Achat Occasion Tracteur"/>
    <s v="Achat Occasion Tracteur"/>
    <m/>
    <x v="353"/>
    <x v="17"/>
    <s v="Achat Occasion Tracteur"/>
    <s v="Camille BONNAVE"/>
    <s v="Poids lourds"/>
    <s v="IMMB-AC-DEB-FR"/>
    <n v="23918200"/>
    <s v="Fond propre"/>
    <s v="Oui"/>
    <n v="40840000"/>
    <s v="Capex"/>
    <s v="UA038"/>
    <s v="OCCASION CAMIONS"/>
    <s v="F322"/>
    <s v="Oui"/>
  </r>
  <r>
    <n v="105038000"/>
    <s v="1. Poids lourds"/>
    <s v="1. Poids lourds"/>
    <s v="1. Poids Lourds"/>
    <s v="1. Poids Lourds"/>
    <s v="Achat remorque "/>
    <s v="Achat remorque "/>
    <s v="Achat Remorque "/>
    <s v="Achat Remorque"/>
    <m/>
    <x v="354"/>
    <x v="17"/>
    <s v="Achat Remorque"/>
    <s v="Camille BONNAVE"/>
    <s v="Poids lourds"/>
    <s v="IMMB-AC-DEB-FR"/>
    <n v="23918200"/>
    <s v="Crédit bail"/>
    <s v="Oui"/>
    <n v="40840000"/>
    <s v="Capex"/>
    <s v="NA038"/>
    <s v="NEUF CAMIONS"/>
    <s v="F32C"/>
    <s v="Oui"/>
  </r>
  <r>
    <n v="105039000"/>
    <s v="1. Poids lourds"/>
    <s v="1. Poids lourds"/>
    <s v="1. Poids Lourds"/>
    <s v="1. Poids Lourds"/>
    <s v="BOM - location Courte durée"/>
    <s v="BOM - location Courte duree"/>
    <s v="Bom - Location Courte Duree"/>
    <s v="Bom - Location Courte Duree"/>
    <m/>
    <x v="355"/>
    <x v="17"/>
    <s v="Bom - Location Courte Duree"/>
    <s v="Camille BONNAVE"/>
    <s v="Poids lourds"/>
    <s v="NORS-AC-ENC-FR"/>
    <n v="61350040"/>
    <s v="Fond propre"/>
    <s v="Non"/>
    <n v="40810000"/>
    <s v="Opex "/>
    <m/>
    <m/>
    <m/>
    <s v="Oui"/>
  </r>
  <r>
    <n v="105040000"/>
    <s v="1. Poids lourds"/>
    <s v="1. Poids lourds"/>
    <s v="1. Poids Lourds"/>
    <s v="1. Poids Lourds"/>
    <s v="BOM - location Longue durée"/>
    <s v="BOM - location Longue duree"/>
    <s v="Bom - Location Longue Duree"/>
    <s v="Bom - Location Longue Duree"/>
    <m/>
    <x v="356"/>
    <x v="17"/>
    <s v="Bom - Location Longue Duree"/>
    <s v="Camille BONNAVE"/>
    <s v="Poids lourds"/>
    <s v="NORS-AC-ENC-FR"/>
    <n v="61350060"/>
    <s v="Fond propre"/>
    <s v="Non"/>
    <n v="40810000"/>
    <s v="Opex "/>
    <m/>
    <m/>
    <m/>
    <s v="Oui"/>
  </r>
  <r>
    <n v="105041000"/>
    <s v="1. Poids lourds"/>
    <s v="1. Poids lourds"/>
    <s v="1. Poids Lourds"/>
    <s v="1. Poids Lourds"/>
    <s v="BOM - location Moyenne durée"/>
    <s v="BOM - location Moyenne duree"/>
    <s v="Bom - Location Moyenne Duree"/>
    <s v="Bom - Location Moyenne Duree"/>
    <m/>
    <x v="357"/>
    <x v="17"/>
    <s v="Bom - Location Moyenne Duree"/>
    <s v="Camille BONNAVE"/>
    <s v="Poids lourds"/>
    <s v="NORS-AC-ENC-FR"/>
    <n v="61350050"/>
    <s v="Fond propre"/>
    <s v="Non"/>
    <n v="40810000"/>
    <s v="Opex "/>
    <m/>
    <m/>
    <m/>
    <s v="Oui"/>
  </r>
  <r>
    <n v="105042000"/>
    <s v="1. Poids lourds"/>
    <s v="1. Poids lourds"/>
    <s v="1. Poids Lourds"/>
    <s v="1. Poids Lourds"/>
    <s v="Fourgon location courte durée"/>
    <s v="Fourgon location courte duree"/>
    <s v="Fourgon Location Courte Duree"/>
    <s v="Fourgon Location Courte Duree"/>
    <m/>
    <x v="358"/>
    <x v="17"/>
    <s v="Fourgon Location Courte Duree"/>
    <s v="Camille BONNAVE"/>
    <s v="Poids lourds"/>
    <s v="NORS-AC-ENC-FR"/>
    <n v="61350010"/>
    <s v="Fond propre"/>
    <s v="Non"/>
    <n v="40810000"/>
    <s v="Opex "/>
    <m/>
    <m/>
    <m/>
    <s v="Oui"/>
  </r>
  <r>
    <n v="105043000"/>
    <s v="1. Poids lourds"/>
    <s v="1. Poids lourds"/>
    <s v="1. Poids Lourds"/>
    <s v="1. Poids Lourds"/>
    <s v="Fourgon location longue durée"/>
    <s v="Fourgon location longue duree"/>
    <s v="Fourgon Location Longue Duree"/>
    <s v="Fourgon Location Longue Duree"/>
    <m/>
    <x v="359"/>
    <x v="17"/>
    <s v="Fourgon Location Longue Duree"/>
    <s v="Camille BONNAVE"/>
    <s v="Poids lourds"/>
    <s v="NORS-AC-ENC-FR"/>
    <n v="61350030"/>
    <s v="Fond propre"/>
    <s v="Non"/>
    <n v="40810000"/>
    <s v="Opex "/>
    <m/>
    <m/>
    <m/>
    <s v="Oui"/>
  </r>
  <r>
    <n v="105044000"/>
    <s v="1. Poids lourds"/>
    <s v="1. Poids lourds"/>
    <s v="1. Poids Lourds"/>
    <s v="1. Poids Lourds"/>
    <s v="Fourgon location moyenne durée"/>
    <s v="Fourgon location moyenne duree"/>
    <s v="Fourgon Location Moyenne Duree"/>
    <s v="Fourgon Location Moyenne Duree"/>
    <m/>
    <x v="360"/>
    <x v="17"/>
    <s v="Fourgon Location Moyenne Duree"/>
    <s v="Camille BONNAVE"/>
    <s v="Poids lourds"/>
    <s v="NORS-AC-ENC-FR"/>
    <n v="61350020"/>
    <s v="Fond propre"/>
    <s v="Non"/>
    <n v="40810000"/>
    <s v="Opex "/>
    <m/>
    <m/>
    <m/>
    <s v="Oui"/>
  </r>
  <r>
    <n v="105045000"/>
    <s v="1. Poids lourds"/>
    <s v="1. Poids lourds"/>
    <s v="1. Poids Lourds"/>
    <s v="1. Poids Lourds"/>
    <s v="Location benne - Courte durée"/>
    <s v="Location benne - Courte duree"/>
    <s v="Location Benne - Courte Duree"/>
    <s v="Location Benne - Courte Duree"/>
    <m/>
    <x v="361"/>
    <x v="17"/>
    <s v="Location Benne - Courte Duree"/>
    <s v="Camille BONNAVE"/>
    <s v="Poids lourds"/>
    <s v="NORS-AC-ENC-FR"/>
    <n v="61350040"/>
    <s v="Fond propre"/>
    <s v="Non"/>
    <n v="40810000"/>
    <s v="Opex "/>
    <m/>
    <m/>
    <m/>
    <s v="Oui"/>
  </r>
  <r>
    <n v="105046000"/>
    <s v="1. Poids lourds"/>
    <s v="1. Poids lourds"/>
    <s v="1. Poids Lourds"/>
    <s v="1. Poids Lourds"/>
    <s v="Location benne - Longue durée"/>
    <s v="Location benne - Longue duree"/>
    <s v="Location Benne - Longue Duree"/>
    <s v="Location Benne - Longue Duree"/>
    <m/>
    <x v="362"/>
    <x v="17"/>
    <s v="Location Benne - Longue Duree"/>
    <s v="Camille BONNAVE"/>
    <s v="Poids lourds"/>
    <s v="NORS-AC-ENC-FR"/>
    <n v="61350060"/>
    <s v="Fond propre"/>
    <s v="Non"/>
    <n v="40810000"/>
    <s v="Opex "/>
    <m/>
    <m/>
    <m/>
    <s v="Oui"/>
  </r>
  <r>
    <n v="105047000"/>
    <s v="1. Poids lourds"/>
    <s v="1. Poids lourds"/>
    <s v="1. Poids Lourds"/>
    <s v="1. Poids Lourds"/>
    <s v="Location benne - Moyenne durée"/>
    <s v="Location benne - Moyenne duree"/>
    <s v="Location Benne - Moyenne Duree"/>
    <s v="Location Benne - Moyenne Duree"/>
    <m/>
    <x v="363"/>
    <x v="17"/>
    <s v="Location Benne - Moyenne Duree"/>
    <s v="Camille BONNAVE"/>
    <s v="Poids lourds"/>
    <s v="NORS-AC-ENC-FR"/>
    <n v="61350050"/>
    <s v="Fond propre"/>
    <s v="Non"/>
    <n v="40810000"/>
    <s v="Opex "/>
    <m/>
    <m/>
    <m/>
    <s v="Oui"/>
  </r>
  <r>
    <n v="105048000"/>
    <s v="1. Poids lourds"/>
    <s v="1. Poids lourds"/>
    <s v="1. Poids Lourds"/>
    <s v="1. Poids Lourds"/>
    <s v="Location courte durée FMA"/>
    <s v="Location courte duree FMA"/>
    <s v="Location Courte Duree Fma"/>
    <s v="Location Courte Duree Fma"/>
    <m/>
    <x v="364"/>
    <x v="17"/>
    <s v="Location Courte Duree Fma"/>
    <s v="Camille BONNAVE"/>
    <s v="Poids lourds"/>
    <s v="NORS-AC-ENC-FR"/>
    <n v="61350010"/>
    <s v="Fond propre"/>
    <s v="Non"/>
    <n v="40810000"/>
    <s v="Opex "/>
    <m/>
    <m/>
    <m/>
    <s v="Oui"/>
  </r>
  <r>
    <n v="105049000"/>
    <s v="1. Poids lourds"/>
    <s v="1. Poids lourds"/>
    <s v="1. Poids Lourds"/>
    <s v="1. Poids Lourds"/>
    <s v="Location longue durée FMA"/>
    <s v="Location longue duree FMA"/>
    <s v="Location Longue Duree Fma"/>
    <s v="Location Longue Duree Fma"/>
    <m/>
    <x v="365"/>
    <x v="17"/>
    <s v="Location Longue Duree Fma"/>
    <s v="Camille BONNAVE"/>
    <s v="Poids lourds"/>
    <s v="NORS-AC-ENC-FR"/>
    <n v="61350030"/>
    <s v="Fond propre"/>
    <s v="Non"/>
    <n v="40810000"/>
    <s v="Opex "/>
    <m/>
    <m/>
    <m/>
    <s v="Oui"/>
  </r>
  <r>
    <n v="105050000"/>
    <s v="1. Poids lourds"/>
    <s v="1. Poids lourds"/>
    <s v="1. Poids Lourds"/>
    <s v="1. Poids Lourds"/>
    <s v="Location moyenne durée FMA"/>
    <s v="Location moyenne duree FMA"/>
    <s v="Location Moyenne Duree Fma"/>
    <s v="Location Moyenne Duree Fma"/>
    <m/>
    <x v="366"/>
    <x v="17"/>
    <s v="Location Moyenne Duree Fma"/>
    <s v="Camille BONNAVE"/>
    <s v="Poids lourds"/>
    <s v="NORS-AC-ENC-FR"/>
    <n v="61350020"/>
    <s v="Fond propre"/>
    <s v="Non"/>
    <n v="40810000"/>
    <s v="Opex "/>
    <m/>
    <m/>
    <m/>
    <s v="Oui"/>
  </r>
  <r>
    <n v="105051000"/>
    <s v="1. Poids lourds"/>
    <s v="1. Poids lourds"/>
    <s v="1. Poids Lourds"/>
    <s v="1. Poids Lourds"/>
    <s v="Location remorque - Courte durée"/>
    <s v="Location remorque - Courte duree"/>
    <s v="Location Remorque - Courte Duree"/>
    <s v="Location Remorque - Courte Duree"/>
    <m/>
    <x v="367"/>
    <x v="17"/>
    <s v="Location Remorque - Courte Duree"/>
    <s v="Camille BONNAVE"/>
    <s v="Poids lourds"/>
    <s v="NORS-AC-ENC-FR"/>
    <n v="61350040"/>
    <s v="Fond propre"/>
    <s v="Non"/>
    <n v="40810000"/>
    <s v="Opex "/>
    <m/>
    <m/>
    <m/>
    <s v="Oui"/>
  </r>
  <r>
    <n v="105052000"/>
    <s v="1. Poids lourds"/>
    <s v="1. Poids lourds"/>
    <s v="1. Poids Lourds"/>
    <s v="1. Poids Lourds"/>
    <s v="Location remorque - Longue durée"/>
    <s v="Location remorque - Longue duree"/>
    <s v="Location Remorque - Longue Duree"/>
    <s v="Location Remorque - Longue Duree"/>
    <m/>
    <x v="368"/>
    <x v="17"/>
    <s v="Location Remorque - Longue Duree"/>
    <s v="Camille BONNAVE"/>
    <s v="Poids lourds"/>
    <s v="NORS-AC-ENC-FR"/>
    <n v="61350060"/>
    <s v="Fond propre"/>
    <s v="Non"/>
    <n v="40810000"/>
    <s v="Opex "/>
    <m/>
    <m/>
    <m/>
    <s v="Oui"/>
  </r>
  <r>
    <n v="105053000"/>
    <s v="1. Poids lourds"/>
    <s v="1. Poids lourds"/>
    <s v="1. Poids Lourds"/>
    <s v="1. Poids Lourds"/>
    <s v="Location remorque - Moyenne durée"/>
    <s v="Location remorque - Moyenne duree"/>
    <s v="Location Remorque - Moyenne Duree"/>
    <s v="Location Remorque - Moyenne Duree"/>
    <m/>
    <x v="369"/>
    <x v="17"/>
    <s v="Location Remorque - Moyenne Duree"/>
    <s v="Camille BONNAVE"/>
    <s v="Poids lourds"/>
    <s v="NORS-AC-ENC-FR"/>
    <n v="61350050"/>
    <s v="Fond propre"/>
    <s v="Non"/>
    <n v="40810000"/>
    <s v="Opex "/>
    <m/>
    <m/>
    <m/>
    <s v="Oui"/>
  </r>
  <r>
    <n v="105054000"/>
    <s v="1. Poids lourds"/>
    <s v="1. Poids lourds"/>
    <s v="1. Poids Lourds"/>
    <s v="1. Poids Lourds"/>
    <s v="Location tracteur - Courte durée"/>
    <s v="Location tracteur - Courte duree"/>
    <s v="Location Tracteur - Courte Duree"/>
    <s v="Location Tracteur - Courte Duree"/>
    <m/>
    <x v="370"/>
    <x v="17"/>
    <s v="Location Tracteur - Courte Duree"/>
    <s v="Camille BONNAVE"/>
    <s v="Poids lourds"/>
    <s v="NORS-AC-ENC-FR"/>
    <n v="61350040"/>
    <s v="Fond propre"/>
    <s v="Non"/>
    <n v="40810000"/>
    <s v="Opex "/>
    <m/>
    <m/>
    <m/>
    <s v="Oui"/>
  </r>
  <r>
    <n v="105055000"/>
    <s v="1. Poids lourds"/>
    <s v="1. Poids lourds"/>
    <s v="1. Poids Lourds"/>
    <s v="1. Poids Lourds"/>
    <s v="Location tracteur - Longue durée"/>
    <s v="Location tracteur - Longue duree"/>
    <s v="Location Tracteur - Longue Duree"/>
    <s v="Location Tracteur - Longue Duree"/>
    <m/>
    <x v="371"/>
    <x v="17"/>
    <s v="Location Tracteur - Longue Duree"/>
    <s v="Camille BONNAVE"/>
    <s v="Poids lourds"/>
    <s v="NORS-AC-ENC-FR"/>
    <n v="61350060"/>
    <s v="Fond propre"/>
    <s v="Non"/>
    <n v="40810000"/>
    <s v="Opex "/>
    <m/>
    <m/>
    <m/>
    <s v="Oui"/>
  </r>
  <r>
    <n v="105056000"/>
    <s v="1. Poids lourds"/>
    <s v="1. Poids lourds"/>
    <s v="1. Poids Lourds"/>
    <s v="1. Poids Lourds"/>
    <s v="Location tracteur - Moyenne durée"/>
    <s v="Location tracteur - Moyenne duree"/>
    <s v="Location Tracteur - Moyenne Duree"/>
    <s v="Location Tracteur - Moyenne Duree"/>
    <m/>
    <x v="372"/>
    <x v="17"/>
    <s v="Location Tracteur - Moyenne Duree"/>
    <s v="Camille BONNAVE"/>
    <s v="Poids lourds"/>
    <s v="NORS-AC-ENC-FR"/>
    <n v="61350050"/>
    <s v="Fond propre"/>
    <s v="Non"/>
    <n v="40810000"/>
    <s v="Opex "/>
    <m/>
    <m/>
    <m/>
    <s v="Oui"/>
  </r>
  <r>
    <n v="105057000"/>
    <s v="1. Poids lourds"/>
    <s v="1. Poids lourds"/>
    <s v="1. Poids Lourds"/>
    <s v="1. Poids Lourds"/>
    <s v="Maintenance immobilisée - Fourgon "/>
    <s v="Maintenance immobilisee - Fourgon "/>
    <s v="Maintenance Immobilisee - Fourgon "/>
    <s v="Maintenance Immobilisee - Fourgon"/>
    <m/>
    <x v="373"/>
    <x v="17"/>
    <s v="Maintenance Immobilisee - Fourgon"/>
    <s v="Camille BONNAVE"/>
    <s v="Maintenance"/>
    <s v="IMMB-AC-DEB-FR"/>
    <n v="23918200"/>
    <s v="Fond propre"/>
    <s v="Parfois"/>
    <n v="40840000"/>
    <s v="Capex"/>
    <s v="UA038"/>
    <s v="OCCASION CAMIONS"/>
    <s v="F322"/>
    <s v="Oui"/>
  </r>
  <r>
    <n v="105058000"/>
    <s v="1. Poids lourds"/>
    <s v="1. Poids lourds"/>
    <s v="1. Poids Lourds"/>
    <s v="1. Poids Lourds"/>
    <s v="Maintenance immobilisée - PL "/>
    <s v="Maintenance immobilisee - PL "/>
    <s v="Maintenance Immobilisee - Pl "/>
    <s v="Maintenance Immobilisee - Pl"/>
    <m/>
    <x v="374"/>
    <x v="17"/>
    <s v="Maintenance Immobilisee - Pl"/>
    <s v="Camille BONNAVE"/>
    <s v="Maintenance"/>
    <s v="IMMB-AC-DEB-FR"/>
    <n v="23918200"/>
    <s v="Fond propre"/>
    <s v="Parfois"/>
    <n v="40840000"/>
    <s v="Capex"/>
    <s v="UA038"/>
    <s v="OCCASION CAMIONS"/>
    <s v="F322"/>
    <s v="Oui"/>
  </r>
  <r>
    <n v="124007000"/>
    <s v="1. Instrument de mesure"/>
    <s v="1. Instrument de mesure"/>
    <s v="1. Instrument De Mesure"/>
    <s v="1. Instrument De Mesure"/>
    <s v="Portiques de détection "/>
    <s v="Portiques de detection "/>
    <s v="Portiques De Detection "/>
    <s v="Portiques De Detection"/>
    <m/>
    <x v="375"/>
    <x v="24"/>
    <s v="Portiques De Detection"/>
    <s v="Camille BONNAVE"/>
    <s v="Instrument de mesure"/>
    <s v="IMMB-AC-DEB-FR"/>
    <n v="23915400"/>
    <s v="Fond propre"/>
    <s v="Non"/>
    <n v="40840000"/>
    <s v="Capex"/>
    <s v="NA033"/>
    <s v="NEUF MATERIEL INDUSTRIEL"/>
    <s v="F322"/>
    <s v="Oui"/>
  </r>
  <r>
    <n v="126029000"/>
    <s v="1. Equipement industriel"/>
    <s v="1. Equipement industriel"/>
    <s v="1. Equipement Industriel"/>
    <s v="1. Equipement Industriel"/>
    <s v="Ligne de triage "/>
    <s v="Ligne de triage "/>
    <s v="Ligne De Triage "/>
    <s v="Ligne De Triage"/>
    <m/>
    <x v="376"/>
    <x v="14"/>
    <s v="Ligne De Triage"/>
    <s v="Vincent GROULT"/>
    <s v="Equipement industriel"/>
    <s v="IMMB-AC-DEB-FR"/>
    <n v="23915400"/>
    <s v="Crédit bail"/>
    <s v="Non"/>
    <n v="40840000"/>
    <s v="Capex"/>
    <s v="NA033"/>
    <s v="NEUF MATERIEL INDUSTRIEL"/>
    <s v="F32C"/>
    <s v="Oui"/>
  </r>
  <r>
    <n v="255018000"/>
    <s v="2. Informatique"/>
    <s v="2. Informatique"/>
    <s v="2. Informatique"/>
    <s v="2. Informatique"/>
    <s v="Prestation informatique - Audit et conseil stratégie SI"/>
    <s v="Prestation informatique - Audit et conseil strategie SI"/>
    <s v="Prestation Informatique - Audit Et Conseil Strategie Si"/>
    <s v="Prestation Informatique - Audit Et Conseil Strategie Si"/>
    <m/>
    <x v="377"/>
    <x v="0"/>
    <s v="Prestation Informatique - Audit Et Conseil Strategie Si"/>
    <s v="Alicia DI ROSA"/>
    <s v="Informatique"/>
    <s v="NORS-AC-ENC-FR"/>
    <n v="62260000"/>
    <s v="Fond propre"/>
    <s v="Non"/>
    <n v="40810000"/>
    <s v="Opex "/>
    <m/>
    <m/>
    <m/>
    <s v="Oui"/>
  </r>
  <r>
    <n v="255019000"/>
    <s v="2. Informatique"/>
    <s v="2. Informatique"/>
    <s v="2. Informatique"/>
    <s v="2. Informatique"/>
    <s v="Prestation informatique - Hébergements informatique"/>
    <s v="Prestation informatique - Hebergements informatique"/>
    <s v="Prestation Informatique - Hebergements Informatique"/>
    <s v="Prestation Informatique - Hebergements Informatique"/>
    <m/>
    <x v="378"/>
    <x v="0"/>
    <s v="Prestation Informatique - Hebergements Informatique"/>
    <s v="Alicia DI ROSA"/>
    <s v="Informatique"/>
    <s v="NORS-AC-ENC-FR"/>
    <n v="61100000"/>
    <s v="Fond propre"/>
    <s v="Non"/>
    <n v="40810000"/>
    <s v="Opex "/>
    <m/>
    <m/>
    <m/>
    <s v="Oui"/>
  </r>
  <r>
    <n v="255020000"/>
    <s v="2. Informatique"/>
    <s v="2. Informatique"/>
    <s v="2. Informatique"/>
    <s v="2. Informatique"/>
    <s v="Prestation informatique - Installation de matériel IT"/>
    <s v="Prestation informatique - Installation de materiel IT"/>
    <s v="Prestation Informatique - Installation De Materiel It"/>
    <s v="Prestation Informatique - Installation De Materiel It"/>
    <m/>
    <x v="379"/>
    <x v="0"/>
    <s v="Prestation Informatique - Installation De Materiel It"/>
    <s v="Alicia DI ROSA"/>
    <s v="Informatique"/>
    <s v="NORS-AC-ENC-FR"/>
    <n v="61100000"/>
    <s v="Fond propre"/>
    <s v="Non"/>
    <n v="40810000"/>
    <s v="Opex "/>
    <m/>
    <m/>
    <m/>
    <s v="Oui"/>
  </r>
  <r>
    <n v="255021000"/>
    <s v="2. Informatique"/>
    <s v="2. Informatique"/>
    <s v="2. Informatique"/>
    <s v="2. Informatique"/>
    <s v="Prestation informatique - Installation réseaux informatique"/>
    <s v="Prestation informatique - Installation reseaux informatique"/>
    <s v="Prestation Informatique - Installation Reseaux Informatique"/>
    <s v="Prestation Informatique - Installation Reseaux Informatique"/>
    <m/>
    <x v="380"/>
    <x v="0"/>
    <s v="Prestation Informatique - Installation Reseaux Informatique"/>
    <s v="Alicia DI ROSA"/>
    <s v="Informatique"/>
    <s v="NORS-AC-ENC-FR"/>
    <n v="61100000"/>
    <s v="Fond propre"/>
    <s v="Non"/>
    <n v="40810000"/>
    <s v="Opex "/>
    <m/>
    <m/>
    <m/>
    <s v="Oui"/>
  </r>
  <r>
    <n v="255022000"/>
    <s v="2. Informatique"/>
    <s v="2. Informatique"/>
    <s v="2. Informatique"/>
    <s v="2. Informatique"/>
    <s v="Prestation informatique - Location de matériel informatique"/>
    <s v="Prestation informatique - Location de materiel informatique"/>
    <s v="Prestation Informatique - Location De Materiel Informatique"/>
    <s v="Prestation Informatique - Location De Materiel Informatique"/>
    <m/>
    <x v="381"/>
    <x v="0"/>
    <s v="Prestation Informatique - Location De Materiel Informatique"/>
    <s v="Alicia DI ROSA"/>
    <s v="Informatique"/>
    <s v="NORS-AC-ENC-FR"/>
    <n v="61350060"/>
    <s v="Fond propre"/>
    <s v="Non"/>
    <n v="40810000"/>
    <s v="Opex "/>
    <m/>
    <m/>
    <m/>
    <s v="Oui"/>
  </r>
  <r>
    <n v="255023000"/>
    <s v="2. Informatique"/>
    <s v="2. Informatique"/>
    <s v="2. Informatique"/>
    <s v="2. Informatique"/>
    <s v="Prestation informatique - Prestation de sécurité télécommunications"/>
    <s v="Prestation informatique - Prestation de securite telecommunications"/>
    <s v="Prestation Informatique - Prestation De Securite Telecommunications"/>
    <s v="Prestation Informatique - Prestation De Securite Telecommunications"/>
    <m/>
    <x v="382"/>
    <x v="0"/>
    <s v="Prestation Informatique - Prestation De Securite Telecommunications"/>
    <s v="Alicia DI ROSA"/>
    <s v="Informatique"/>
    <s v="NORS-AC-ENC-FR"/>
    <n v="61100000"/>
    <s v="Fond propre"/>
    <s v="Non"/>
    <n v="40810000"/>
    <s v="Opex "/>
    <m/>
    <m/>
    <m/>
    <s v="Oui"/>
  </r>
  <r>
    <n v="255024000"/>
    <s v="2. Informatique"/>
    <s v="2. Informatique"/>
    <s v="2. Informatique"/>
    <s v="2. Informatique"/>
    <s v="Prestation informatique - Prestations SAAS"/>
    <s v="Prestation informatique - Prestations SAAS"/>
    <s v="Prestation Informatique - Prestations Saas"/>
    <s v="Prestation Informatique - Prestations Saas"/>
    <m/>
    <x v="383"/>
    <x v="0"/>
    <s v="Prestation Informatique - Prestations Saas"/>
    <s v="Alicia DI ROSA"/>
    <s v="Informatique"/>
    <s v="NORS-AC-ENC-FR"/>
    <n v="61100000"/>
    <s v="Fond propre"/>
    <s v="Non"/>
    <n v="40810000"/>
    <s v="Opex "/>
    <m/>
    <m/>
    <m/>
    <s v="Oui"/>
  </r>
  <r>
    <n v="255028001"/>
    <s v="2. Informatique"/>
    <s v="2. Informatique"/>
    <s v="2. Informatique"/>
    <s v="2. Informatique"/>
    <s v="Prestation informatique - Projet / Consultant IT"/>
    <s v="Prestation informatique - Projet / Consultant IT"/>
    <s v="Prestation Informatique - Projet / Consultant It"/>
    <s v="Prestation Informatique - Projet / Consultant It"/>
    <m/>
    <x v="384"/>
    <x v="0"/>
    <s v="Prestation Informatique - Projet / Consultant It"/>
    <s v="Alicia DI ROSA"/>
    <s v="Informatique"/>
    <s v="NORS-AC-ENC-FR"/>
    <n v="62260000"/>
    <s v="Fond propre"/>
    <s v="Non"/>
    <n v="40810000"/>
    <s v="Opex "/>
    <m/>
    <m/>
    <m/>
    <s v="Oui"/>
  </r>
  <r>
    <n v="255025000"/>
    <s v="2. Informatique"/>
    <s v="2. Informatique"/>
    <s v="2. Informatique"/>
    <s v="2. Informatique"/>
    <s v="Prestation informatique - Support et maintenance logiciels"/>
    <s v="Prestation informatique - Support et maintenance logiciels"/>
    <s v="Prestation Informatique - Support Et Maintenance Logiciels"/>
    <s v="Prestation Informatique - Support Et Maintenance Logiciels"/>
    <m/>
    <x v="385"/>
    <x v="0"/>
    <s v="Prestation Informatique - Support Et Maintenance Logiciels"/>
    <s v="Alicia DI ROSA"/>
    <s v="Informatique"/>
    <s v="NORS-AC-ENC-FR"/>
    <n v="61561000"/>
    <s v="Fond propre"/>
    <s v="Non"/>
    <n v="40810000"/>
    <s v="Opex "/>
    <m/>
    <m/>
    <m/>
    <s v="Oui"/>
  </r>
  <r>
    <n v="255026000"/>
    <s v="2. Informatique"/>
    <s v="2. Informatique"/>
    <s v="2. Informatique"/>
    <s v="2. Informatique"/>
    <s v="Prestation informatique - Support et maintenance matériel IT"/>
    <s v="Prestation informatique - Support et maintenance materiel IT"/>
    <s v="Prestation Informatique - Support Et Maintenance Materiel It"/>
    <s v="Prestation Informatique - Support Et Maintenance Materiel It"/>
    <m/>
    <x v="386"/>
    <x v="0"/>
    <s v="Prestation Informatique - Support Et Maintenance Materiel It"/>
    <s v="Alicia DI ROSA"/>
    <s v="Informatique"/>
    <s v="NORS-AC-ENC-FR"/>
    <n v="61561000"/>
    <s v="Fond propre"/>
    <s v="Non"/>
    <n v="40810000"/>
    <s v="Opex "/>
    <m/>
    <m/>
    <m/>
    <s v="Oui"/>
  </r>
  <r>
    <n v="255027000"/>
    <s v="2. Informatique"/>
    <s v="2. Informatique"/>
    <s v="2. Informatique"/>
    <s v="2. Informatique"/>
    <s v="Prestation informatique - Support utilisateur"/>
    <s v="Prestation informatique - Support utilisateur"/>
    <s v="Prestation Informatique - Support Utilisateur"/>
    <s v="Prestation Informatique - Support Utilisateur"/>
    <m/>
    <x v="387"/>
    <x v="0"/>
    <s v="Prestation Informatique - Support Utilisateur"/>
    <s v="Alicia DI ROSA"/>
    <s v="Informatique"/>
    <s v="NORS-AC-ENC-FR"/>
    <n v="61561000"/>
    <s v="Fond propre"/>
    <s v="Non"/>
    <n v="40810000"/>
    <s v="Opex "/>
    <m/>
    <m/>
    <m/>
    <s v="Oui"/>
  </r>
  <r>
    <n v="259006000"/>
    <s v="2. Prestations intellectuelles"/>
    <s v="2. Prestations intellectuelles"/>
    <s v="2. Prestations Intellectuelles"/>
    <s v="2. Prestations Intellectuelles"/>
    <s v="Prestation intellectuelles - Assurance responsabilité civile"/>
    <s v="Prestation intellectuelles - Assurance responsabilite civile"/>
    <s v="Prestation Intellectuelles - Assurance Responsabilite Civile"/>
    <s v="Prestation Intellectuelles - Assurance Responsabilite Civile"/>
    <m/>
    <x v="388"/>
    <x v="11"/>
    <s v="Assurance Responsabilite Civile"/>
    <s v="Claire BOURSINHAC"/>
    <m/>
    <s v="NORS-AC-ENC-FR"/>
    <n v="61610000"/>
    <s v="Fond propre"/>
    <s v="Non"/>
    <n v="40810000"/>
    <s v="Opex "/>
    <m/>
    <m/>
    <m/>
    <s v="Oui"/>
  </r>
  <r>
    <n v="259008000"/>
    <s v="2. Prestations intellectuelles"/>
    <s v="2. Prestations intellectuelles"/>
    <s v="2. Prestations Intellectuelles"/>
    <s v="2. Prestations Intellectuelles"/>
    <s v="Prestation intellectuelles - Bureau d'étude externe "/>
    <s v="Prestation intellectuelles - Bureau d'etude externe "/>
    <s v="Prestation Intellectuelles - Bureau D'Etude Externe "/>
    <s v="Prestation Intellectuelles - Bureau D'Etude Externe"/>
    <m/>
    <x v="389"/>
    <x v="11"/>
    <s v="Bureau D'Etude Externe"/>
    <s v="Alexandre MARTIN"/>
    <m/>
    <s v="NORS-AC-ENC-FR"/>
    <n v="61700000"/>
    <s v="Fond propre"/>
    <s v="Non"/>
    <n v="40810000"/>
    <s v="Opex "/>
    <m/>
    <m/>
    <m/>
    <s v="Oui"/>
  </r>
  <r>
    <n v="259002000"/>
    <s v="2. Prestations intellectuelles"/>
    <s v="2. Prestations intellectuelles"/>
    <s v="2. Prestations Intellectuelles"/>
    <s v="2. Prestations Intellectuelles"/>
    <s v="Assurance flotte auto"/>
    <s v="Assurance flotte auto"/>
    <s v="Assurance Flotte Auto"/>
    <s v="Assurance Flotte Auto"/>
    <m/>
    <x v="390"/>
    <x v="11"/>
    <s v="Assurance Flotte Auto"/>
    <s v="Claire BOURSINHAC"/>
    <m/>
    <s v="NORS-AC-ENC-FR"/>
    <n v="61630000"/>
    <s v="Fond propre"/>
    <s v="Non"/>
    <n v="40810000"/>
    <s v="Opex "/>
    <m/>
    <m/>
    <m/>
    <s v="Oui"/>
  </r>
  <r>
    <n v="259004000"/>
    <s v="2. Prestations intellectuelles"/>
    <s v="2. Prestations intellectuelles"/>
    <s v="2. Prestations Intellectuelles"/>
    <s v="2. Prestations Intellectuelles"/>
    <s v="Assurance insolvabilité clients"/>
    <s v="Assurance insolvabilite clients"/>
    <s v="Assurance Insolvabilite Clients"/>
    <s v="Assurance Insolvabilite Clients"/>
    <m/>
    <x v="391"/>
    <x v="11"/>
    <s v="Assurance Insolvabilite Clients"/>
    <s v="Claire BOURSINHAC"/>
    <m/>
    <s v="NORS-AC-ENC-FR"/>
    <n v="61650000"/>
    <s v="Fond propre"/>
    <s v="Non"/>
    <n v="40810000"/>
    <s v="Opex "/>
    <m/>
    <m/>
    <m/>
    <s v="Oui"/>
  </r>
  <r>
    <n v="259003000"/>
    <s v="2. Prestations intellectuelles"/>
    <s v="2. Prestations intellectuelles"/>
    <s v="2. Prestations Intellectuelles"/>
    <s v="2. Prestations Intellectuelles"/>
    <s v="Assurance garanties financières"/>
    <s v="Assurance garanties financieres"/>
    <s v="Assurance Garanties Financieres"/>
    <s v="Assurance Garanties Financieres"/>
    <m/>
    <x v="392"/>
    <x v="11"/>
    <s v="Assurance Garantie Financiere"/>
    <s v="Claire BOURSINHAC"/>
    <m/>
    <s v="NORS-AC-ENC-FR"/>
    <n v="61660000"/>
    <s v="Fond propre"/>
    <s v="Non"/>
    <n v="40810000"/>
    <s v="Opex "/>
    <m/>
    <m/>
    <m/>
    <s v="Oui"/>
  </r>
  <r>
    <n v="259005000"/>
    <s v="2. Prestations intellectuelles"/>
    <s v="2. Prestations intellectuelles"/>
    <s v="2. Prestations Intellectuelles"/>
    <s v="2. Prestations Intellectuelles"/>
    <s v="Assurances multirisques"/>
    <s v="Assurances multirisques"/>
    <s v="Assurances Multirisques"/>
    <s v="Assurances Multirisques"/>
    <m/>
    <x v="393"/>
    <x v="11"/>
    <s v="Assurance Multirisque"/>
    <s v="Claire BOURSINHAC"/>
    <m/>
    <s v="NORS-AC-ENC-FR"/>
    <n v="61611000"/>
    <s v="Fond propre"/>
    <s v="Non"/>
    <n v="40810000"/>
    <s v="Opex "/>
    <m/>
    <m/>
    <m/>
    <s v="Oui"/>
  </r>
  <r>
    <n v="259010000"/>
    <s v="2. Prestations intellectuelles"/>
    <s v="2. Prestations intellectuelles"/>
    <s v="2. Prestations Intellectuelles"/>
    <s v="2. Prestations Intellectuelles"/>
    <s v="Prestation intellectuelles - Honoraires commissionnaire aux comptes"/>
    <s v="Prestation intellectuelles - Honoraires commissionnaire aux comptes"/>
    <s v="Prestation Intellectuelles - Honoraires Commissionnaire Aux Comptes"/>
    <s v="Prestation Intellectuelles - Honoraires Commissionnaire Aux Comptes"/>
    <m/>
    <x v="394"/>
    <x v="11"/>
    <s v="Honoraires Commissionnaire Aux Comptes"/>
    <s v="Alexandre MARTIN"/>
    <m/>
    <s v="NORS-AC-ENC-FR"/>
    <n v="62261000"/>
    <s v="Fond propre"/>
    <s v="Non"/>
    <n v="40810000"/>
    <s v="Opex "/>
    <m/>
    <m/>
    <m/>
    <s v="Oui"/>
  </r>
  <r>
    <n v="259013000"/>
    <s v="2. Prestations intellectuelles"/>
    <s v="2. Prestations intellectuelles"/>
    <s v="2. Prestations Intellectuelles"/>
    <s v="2. Prestations Intellectuelles"/>
    <s v="Prestation intellectuelles - Impôts locaux"/>
    <s v="Prestation intellectuelles - Impots locaux"/>
    <s v="Prestation Intellectuelles - Impots Locaux"/>
    <s v="Prestation Intellectuelles - Impots Locaux"/>
    <m/>
    <x v="395"/>
    <x v="11"/>
    <s v="Impots - Locaux"/>
    <s v="Alexandre MARTIN"/>
    <m/>
    <s v="NORS-AC-ENC-FR"/>
    <n v="63513000"/>
    <s v="Fond propre"/>
    <s v="Non"/>
    <n v="40810000"/>
    <s v="Opex "/>
    <m/>
    <m/>
    <m/>
    <s v="Oui"/>
  </r>
  <r>
    <n v="259012000"/>
    <s v="2. Prestations intellectuelles"/>
    <s v="2. Prestations intellectuelles"/>
    <s v="2. Prestations Intellectuelles"/>
    <s v="2. Prestations Intellectuelles"/>
    <s v="Prestation intellectuelles - Impôt - Taxes foncières"/>
    <s v="Prestation intellectuelles - Impot - Taxes foncieres"/>
    <s v="Prestation Intellectuelles - Impot - Taxes Foncieres"/>
    <s v="Prestation Intellectuelles - Impot - Taxes Foncieres"/>
    <m/>
    <x v="396"/>
    <x v="11"/>
    <s v="Impots - Taxes Foncieres"/>
    <s v="Alexandre MARTIN"/>
    <m/>
    <s v="NORS-AC-ENC-FR"/>
    <n v="63512000"/>
    <s v="Fond propre"/>
    <s v="Non"/>
    <n v="40810000"/>
    <s v="Opex "/>
    <m/>
    <m/>
    <m/>
    <s v="Oui"/>
  </r>
  <r>
    <n v="259011000"/>
    <s v="2. Prestations intellectuelles"/>
    <s v="2. Prestations intellectuelles"/>
    <s v="2. Prestations Intellectuelles"/>
    <s v="2. Prestations Intellectuelles"/>
    <s v="Prestation intellectuelles - Impôt - Droit d'enregistrement"/>
    <s v="Prestation intellectuelles - Impot - Droit d'enregistrement"/>
    <s v="Prestation Intellectuelles - Impot - Droit D'Enregistrement"/>
    <s v="Prestation Intellectuelles - Impot - Droit D'Enregistrement"/>
    <m/>
    <x v="397"/>
    <x v="11"/>
    <s v="Impots - Droit D'Enregistrement"/>
    <s v="NICOLAS ROUX"/>
    <m/>
    <s v="NORS-AC-ENC-FR"/>
    <n v="63540000"/>
    <s v="Fond propre"/>
    <s v="Non"/>
    <n v="40810000"/>
    <s v="Opex "/>
    <m/>
    <m/>
    <m/>
    <s v="Oui"/>
  </r>
  <r>
    <n v="259007000"/>
    <s v="2. Prestations intellectuelles"/>
    <s v="2. Prestations intellectuelles"/>
    <s v="2. Prestations Intellectuelles"/>
    <s v="2. Prestations Intellectuelles"/>
    <s v="Prestation intellectuelles - Autres impôts divers"/>
    <s v="Prestation intellectuelles - Autres impots divers"/>
    <s v="Prestation Intellectuelles - Autres Impots Divers"/>
    <s v="Prestation Intellectuelles - Autres Impots Divers"/>
    <m/>
    <x v="398"/>
    <x v="11"/>
    <s v="Impots - Divers"/>
    <s v="NICOLAS ROUX"/>
    <m/>
    <s v="NORS-AC-ENC-FR"/>
    <n v="63580020"/>
    <s v="Fond propre"/>
    <s v="Non"/>
    <n v="40810000"/>
    <s v="Opex "/>
    <m/>
    <m/>
    <m/>
    <s v="Oui"/>
  </r>
  <r>
    <n v="259017000"/>
    <s v="2. Prestations intellectuelles"/>
    <s v="2. Prestations intellectuelles"/>
    <s v="2. Prestations Intellectuelles"/>
    <s v="2. Prestations Intellectuelles"/>
    <s v="Prestation intellectuelles - Taxes diverses"/>
    <s v="Prestation intellectuelles - Taxes diverses"/>
    <s v="Prestation Intellectuelles - Taxes Diverses"/>
    <s v="Prestation Intellectuelles - Taxes Diverses"/>
    <m/>
    <x v="399"/>
    <x v="11"/>
    <s v="Taxes Diverses"/>
    <s v="NICOLAS ROUX"/>
    <m/>
    <s v="NORS-AC-ENC-FR"/>
    <n v="63780000"/>
    <s v="Fond propre"/>
    <s v="Non"/>
    <n v="40810000"/>
    <s v="Opex "/>
    <m/>
    <m/>
    <m/>
    <s v="Oui"/>
  </r>
  <r>
    <n v="259009000"/>
    <s v="2. Flotte automobile"/>
    <s v="2. Flotte automobile"/>
    <s v="2. Flotte Automobile"/>
    <s v="2. Flotte Automobile"/>
    <s v="Cartes grises et vignettes"/>
    <s v="Cartes grises et vignettes"/>
    <s v="Cartes Grises Et Vignettes"/>
    <s v="Cartes Grises Et Vignettes"/>
    <m/>
    <x v="400"/>
    <x v="12"/>
    <s v="Cartes Grises Et Vignettes"/>
    <s v="Alexandre MARTIN"/>
    <m/>
    <s v="NORS-AC-ENC-FR"/>
    <n v="63580010"/>
    <s v="Fond propre"/>
    <s v="Non"/>
    <n v="40810000"/>
    <s v="Opex "/>
    <m/>
    <m/>
    <m/>
    <s v="Oui"/>
  </r>
  <r>
    <n v="259015000"/>
    <s v="2. Prestations intellectuelles"/>
    <s v="2. Prestations intellectuelles"/>
    <s v="2. Prestations Intellectuelles"/>
    <s v="2. Prestations Intellectuelles"/>
    <s v="Prestation intellectuelles - Juridique - Autres honoraires"/>
    <s v="Prestation intellectuelles - Juridique - Autres honoraires"/>
    <s v="Prestation Intellectuelles - Juridique - Autres Honoraires"/>
    <s v="Prestation Intellectuelles - Juridique - Autres Honoraires"/>
    <m/>
    <x v="401"/>
    <x v="11"/>
    <s v="Autres Honoraires"/>
    <s v="Claire BOURSINHAC"/>
    <m/>
    <s v="NORS-AC-ENC-FR"/>
    <n v="62260000"/>
    <s v="Fond propre"/>
    <s v="Non"/>
    <n v="40810000"/>
    <s v="Opex "/>
    <m/>
    <m/>
    <m/>
    <s v="Oui"/>
  </r>
  <r>
    <n v="259016000"/>
    <s v="2. Prestations intellectuelles"/>
    <s v="2. Prestations intellectuelles"/>
    <s v="2. Prestations Intellectuelles"/>
    <s v="2. Prestations Intellectuelles"/>
    <s v="Prestation intellectuelles - Juridique - Frais d'acte et contentieux"/>
    <s v="Prestation intellectuelles - Juridique - Frais d'acte et contentieux"/>
    <s v="Prestation Intellectuelles - Juridique - Frais D'Acte Et Contentieux"/>
    <s v="Prestation Intellectuelles - Juridique - Frais D'Acte Et Contentieux"/>
    <m/>
    <x v="402"/>
    <x v="11"/>
    <s v="Frais D'Acte Et Contentieux"/>
    <s v="Claire BOURSINHAC"/>
    <m/>
    <s v="NORS-AC-ENC-FR"/>
    <n v="62270000"/>
    <s v="Fond propre"/>
    <s v="Non"/>
    <n v="40810000"/>
    <s v="Opex "/>
    <m/>
    <m/>
    <m/>
    <s v="Oui"/>
  </r>
  <r>
    <n v="259014000"/>
    <s v="2. Prestations intellectuelles"/>
    <s v="2. Prestations intellectuelles"/>
    <s v="2. Prestations Intellectuelles"/>
    <s v="2. Prestations Intellectuelles"/>
    <s v="Prestation intellectuelles - Juridique - Annonces et insertion"/>
    <s v="Prestation intellectuelles - Juridique - Annonces et insertion"/>
    <s v="Prestation Intellectuelles - Juridique - Annonces Et Insertion"/>
    <s v="Prestation Intellectuelles - Juridique - Annonces Et Insertion"/>
    <m/>
    <x v="403"/>
    <x v="11"/>
    <s v="Annonces Et Insertion"/>
    <s v="Claire BOURSINHAC"/>
    <m/>
    <s v="NORS-AC-ENC-FR"/>
    <n v="62310000"/>
    <s v="Fond propre"/>
    <s v="Non"/>
    <n v="40810000"/>
    <s v="Opex "/>
    <m/>
    <m/>
    <m/>
    <s v="Oui"/>
  </r>
  <r>
    <n v="131002001"/>
    <s v="1. Pneumatique "/>
    <s v="1. Pneumatique "/>
    <s v="1. Pneumatique "/>
    <s v="1. Pneumatique"/>
    <s v="Pneumatique prestation"/>
    <s v="Pneumatique prestation"/>
    <s v="Pneumatique Prestation"/>
    <s v="Pneumatique Prestation"/>
    <s v="Démontage simple"/>
    <x v="404"/>
    <x v="46"/>
    <s v="Pneumatique Prestation"/>
    <s v="Camille BONNAVE"/>
    <m/>
    <s v="NORS-AC-ENC-FR"/>
    <n v="61550000"/>
    <s v="Fond propre"/>
    <s v="Non"/>
    <n v="40810000"/>
    <s v="Opex "/>
    <m/>
    <m/>
    <m/>
    <s v="Oui"/>
  </r>
  <r>
    <n v="131002002"/>
    <s v="1. Pneumatique "/>
    <s v="1. Pneumatique "/>
    <s v="1. Pneumatique "/>
    <s v="1. Pneumatique"/>
    <s v="Pneumatique prestation"/>
    <s v="Pneumatique prestation"/>
    <s v="Pneumatique Prestation"/>
    <s v="Pneumatique Prestation"/>
    <s v="Démontage/Montage "/>
    <x v="404"/>
    <x v="46"/>
    <s v="Pneumatique Prestation"/>
    <s v="Camille BONNAVE"/>
    <m/>
    <s v="NORS-AC-ENC-FR"/>
    <n v="61550000"/>
    <s v="Fond propre"/>
    <s v="Non"/>
    <n v="40810000"/>
    <s v="Opex "/>
    <m/>
    <m/>
    <m/>
    <s v="Oui"/>
  </r>
  <r>
    <n v="131002003"/>
    <s v="1. Pneumatique "/>
    <s v="1. Pneumatique "/>
    <s v="1. Pneumatique "/>
    <s v="1. Pneumatique"/>
    <s v="Pneumatique prestation"/>
    <s v="Pneumatique prestation"/>
    <s v="Pneumatique Prestation"/>
    <s v="Pneumatique Prestation"/>
    <s v="DépannageFrance et 24/24"/>
    <x v="404"/>
    <x v="46"/>
    <s v="Pneumatique Prestation"/>
    <s v="Camille BONNAVE"/>
    <m/>
    <s v="NORS-AC-ENC-FR"/>
    <n v="61550000"/>
    <s v="Fond propre"/>
    <s v="Non"/>
    <n v="40810000"/>
    <s v="Opex "/>
    <m/>
    <m/>
    <m/>
    <s v="Oui"/>
  </r>
  <r>
    <n v="131002004"/>
    <s v="1. Pneumatique "/>
    <s v="1. Pneumatique "/>
    <s v="1. Pneumatique "/>
    <s v="1. Pneumatique"/>
    <s v="Pneumatique prestation"/>
    <s v="Pneumatique prestation"/>
    <s v="Pneumatique Prestation"/>
    <s v="Pneumatique Prestation"/>
    <s v="Dépannage jour"/>
    <x v="404"/>
    <x v="46"/>
    <s v="Pneumatique Prestation"/>
    <s v="Camille BONNAVE"/>
    <m/>
    <s v="NORS-AC-ENC-FR"/>
    <n v="61550000"/>
    <s v="Fond propre"/>
    <s v="Non"/>
    <n v="40810000"/>
    <s v="Opex "/>
    <m/>
    <m/>
    <m/>
    <s v="Oui"/>
  </r>
  <r>
    <n v="131002005"/>
    <s v="1. Pneumatique "/>
    <s v="1. Pneumatique "/>
    <s v="1. Pneumatique "/>
    <s v="1. Pneumatique"/>
    <s v="Pneumatique prestation"/>
    <s v="Pneumatique prestation"/>
    <s v="Pneumatique Prestation"/>
    <s v="Pneumatique Prestation"/>
    <s v="Dépose simple"/>
    <x v="404"/>
    <x v="46"/>
    <s v="Pneumatique Prestation"/>
    <s v="Camille BONNAVE"/>
    <m/>
    <s v="NORS-AC-ENC-FR"/>
    <n v="61550000"/>
    <s v="Fond propre"/>
    <s v="Non"/>
    <n v="40810000"/>
    <s v="Opex "/>
    <m/>
    <m/>
    <m/>
    <s v="Oui"/>
  </r>
  <r>
    <n v="131002006"/>
    <s v="1. Pneumatique "/>
    <s v="1. Pneumatique "/>
    <s v="1. Pneumatique "/>
    <s v="1. Pneumatique"/>
    <s v="Pneumatique prestation"/>
    <s v="Pneumatique prestation"/>
    <s v="Pneumatique Prestation"/>
    <s v="Pneumatique Prestation"/>
    <s v="Dépose/ Pose "/>
    <x v="404"/>
    <x v="46"/>
    <s v="Pneumatique Prestation"/>
    <s v="Camille BONNAVE"/>
    <m/>
    <s v="NORS-AC-ENC-FR"/>
    <n v="61550000"/>
    <s v="Fond propre"/>
    <s v="Non"/>
    <n v="40810000"/>
    <s v="Opex "/>
    <m/>
    <m/>
    <m/>
    <s v="Oui"/>
  </r>
  <r>
    <n v="131002007"/>
    <s v="1. Pneumatique "/>
    <s v="1. Pneumatique "/>
    <s v="1. Pneumatique "/>
    <s v="1. Pneumatique"/>
    <s v="Pneumatique prestation"/>
    <s v="Pneumatique prestation"/>
    <s v="Pneumatique Prestation"/>
    <s v="Pneumatique Prestation"/>
    <s v="Equilibrage roue déposée"/>
    <x v="404"/>
    <x v="46"/>
    <s v="Pneumatique Prestation"/>
    <s v="Camille BONNAVE"/>
    <m/>
    <s v="NORS-AC-ENC-FR"/>
    <n v="61550000"/>
    <s v="Fond propre"/>
    <s v="Non"/>
    <n v="40810000"/>
    <s v="Opex "/>
    <m/>
    <m/>
    <m/>
    <s v="Oui"/>
  </r>
  <r>
    <n v="131002008"/>
    <s v="1. Pneumatique "/>
    <s v="1. Pneumatique "/>
    <s v="1. Pneumatique "/>
    <s v="1. Pneumatique"/>
    <s v="Pneumatique prestation"/>
    <s v="Pneumatique prestation"/>
    <s v="Pneumatique Prestation"/>
    <s v="Pneumatique Prestation"/>
    <s v="Forfait Déplacement jour 06h-18h moins de 25 km"/>
    <x v="404"/>
    <x v="46"/>
    <s v="Pneumatique Prestation"/>
    <s v="Camille BONNAVE"/>
    <m/>
    <s v="NORS-AC-ENC-FR"/>
    <n v="61550000"/>
    <s v="Fond propre"/>
    <s v="Non"/>
    <n v="40810000"/>
    <s v="Opex "/>
    <m/>
    <m/>
    <m/>
    <s v="Oui"/>
  </r>
  <r>
    <n v="131002009"/>
    <s v="1. Pneumatique "/>
    <s v="1. Pneumatique "/>
    <s v="1. Pneumatique "/>
    <s v="1. Pneumatique"/>
    <s v="Pneumatique prestation"/>
    <s v="Pneumatique prestation"/>
    <s v="Pneumatique Prestation"/>
    <s v="Pneumatique Prestation"/>
    <s v="Forfait Déplacement jour 06h-18h entre 25 et 50 km"/>
    <x v="404"/>
    <x v="46"/>
    <s v="Pneumatique Prestation"/>
    <s v="Camille BONNAVE"/>
    <m/>
    <s v="NORS-AC-ENC-FR"/>
    <n v="61550000"/>
    <s v="Fond propre"/>
    <s v="Non"/>
    <n v="40810000"/>
    <s v="Opex "/>
    <m/>
    <m/>
    <m/>
    <s v="Oui"/>
  </r>
  <r>
    <n v="131002010"/>
    <s v="1. Pneumatique "/>
    <s v="1. Pneumatique "/>
    <s v="1. Pneumatique "/>
    <s v="1. Pneumatique"/>
    <s v="Pneumatique prestation"/>
    <s v="Pneumatique prestation"/>
    <s v="Pneumatique Prestation"/>
    <s v="Pneumatique Prestation"/>
    <s v="Forfait Déplacement jour 06h-18h plus de 50 km"/>
    <x v="404"/>
    <x v="46"/>
    <s v="Pneumatique Prestation"/>
    <s v="Camille BONNAVE"/>
    <m/>
    <s v="NORS-AC-ENC-FR"/>
    <n v="61550000"/>
    <s v="Fond propre"/>
    <s v="Non"/>
    <n v="40810000"/>
    <s v="Opex "/>
    <m/>
    <m/>
    <m/>
    <s v="Oui"/>
  </r>
  <r>
    <n v="131002011"/>
    <s v="1. Pneumatique "/>
    <s v="1. Pneumatique "/>
    <s v="1. Pneumatique "/>
    <s v="1. Pneumatique"/>
    <s v="Pneumatique prestation"/>
    <s v="Pneumatique prestation"/>
    <s v="Pneumatique Prestation"/>
    <s v="Pneumatique Prestation"/>
    <s v="Forfait Déplacement nuit 22h-06h entre 25 et 50 km"/>
    <x v="404"/>
    <x v="46"/>
    <s v="Pneumatique Prestation"/>
    <s v="Camille BONNAVE"/>
    <m/>
    <s v="NORS-AC-ENC-FR"/>
    <n v="61550000"/>
    <s v="Fond propre"/>
    <s v="Non"/>
    <n v="40810000"/>
    <s v="Opex "/>
    <m/>
    <m/>
    <m/>
    <s v="Oui"/>
  </r>
  <r>
    <n v="131002012"/>
    <s v="1. Pneumatique "/>
    <s v="1. Pneumatique "/>
    <s v="1. Pneumatique "/>
    <s v="1. Pneumatique"/>
    <s v="Pneumatique prestation"/>
    <s v="Pneumatique prestation"/>
    <s v="Pneumatique Prestation"/>
    <s v="Pneumatique Prestation"/>
    <s v="Forfait Déplacement nuit 22h-06h moins de 25 km"/>
    <x v="404"/>
    <x v="46"/>
    <s v="Pneumatique Prestation"/>
    <s v="Camille BONNAVE"/>
    <m/>
    <s v="NORS-AC-ENC-FR"/>
    <n v="61550000"/>
    <s v="Fond propre"/>
    <s v="Non"/>
    <n v="40810000"/>
    <s v="Opex "/>
    <m/>
    <m/>
    <m/>
    <s v="Oui"/>
  </r>
  <r>
    <n v="131002013"/>
    <s v="1. Pneumatique "/>
    <s v="1. Pneumatique "/>
    <s v="1. Pneumatique "/>
    <s v="1. Pneumatique"/>
    <s v="Pneumatique prestation"/>
    <s v="Pneumatique prestation"/>
    <s v="Pneumatique Prestation"/>
    <s v="Pneumatique Prestation"/>
    <s v="Forfait Déplacement nuit 22h-06h plus de 50 km"/>
    <x v="404"/>
    <x v="46"/>
    <s v="Pneumatique Prestation"/>
    <s v="Camille BONNAVE"/>
    <m/>
    <s v="NORS-AC-ENC-FR"/>
    <n v="61550000"/>
    <s v="Fond propre"/>
    <s v="Non"/>
    <n v="40810000"/>
    <s v="Opex "/>
    <m/>
    <m/>
    <m/>
    <s v="Oui"/>
  </r>
  <r>
    <n v="131002014"/>
    <s v="1. Pneumatique "/>
    <s v="1. Pneumatique "/>
    <s v="1. Pneumatique "/>
    <s v="1. Pneumatique"/>
    <s v="Pneumatique prestation"/>
    <s v="Pneumatique prestation"/>
    <s v="Pneumatique Prestation"/>
    <s v="Pneumatique Prestation"/>
    <s v="Forfait Déplacement soir 18h-22h entre 25 et 50 km"/>
    <x v="404"/>
    <x v="46"/>
    <s v="Pneumatique Prestation"/>
    <s v="Camille BONNAVE"/>
    <m/>
    <s v="NORS-AC-ENC-FR"/>
    <n v="61550000"/>
    <s v="Fond propre"/>
    <s v="Non"/>
    <n v="40810000"/>
    <s v="Opex "/>
    <m/>
    <m/>
    <m/>
    <s v="Oui"/>
  </r>
  <r>
    <n v="131002015"/>
    <s v="1. Pneumatique "/>
    <s v="1. Pneumatique "/>
    <s v="1. Pneumatique "/>
    <s v="1. Pneumatique"/>
    <s v="Pneumatique prestation"/>
    <s v="Pneumatique prestation"/>
    <s v="Pneumatique Prestation"/>
    <s v="Pneumatique Prestation"/>
    <s v="Forfait Déplacement soir 18h-22h moins de 25 km"/>
    <x v="404"/>
    <x v="46"/>
    <s v="Pneumatique Prestation"/>
    <s v="Camille BONNAVE"/>
    <m/>
    <s v="NORS-AC-ENC-FR"/>
    <n v="61550000"/>
    <s v="Fond propre"/>
    <s v="Non"/>
    <n v="40810000"/>
    <s v="Opex "/>
    <m/>
    <m/>
    <m/>
    <s v="Oui"/>
  </r>
  <r>
    <n v="131002016"/>
    <s v="1. Pneumatique "/>
    <s v="1. Pneumatique "/>
    <s v="1. Pneumatique "/>
    <s v="1. Pneumatique"/>
    <s v="Pneumatique prestation"/>
    <s v="Pneumatique prestation"/>
    <s v="Pneumatique Prestation"/>
    <s v="Pneumatique Prestation"/>
    <s v="Forfait Déplacement soir 18h-22h plus de 50 km"/>
    <x v="404"/>
    <x v="46"/>
    <s v="Pneumatique Prestation"/>
    <s v="Camille BONNAVE"/>
    <m/>
    <s v="NORS-AC-ENC-FR"/>
    <n v="61550000"/>
    <s v="Fond propre"/>
    <s v="Non"/>
    <n v="40810000"/>
    <s v="Opex "/>
    <m/>
    <m/>
    <m/>
    <s v="Oui"/>
  </r>
  <r>
    <n v="131002017"/>
    <s v="1. Pneumatique "/>
    <s v="1. Pneumatique "/>
    <s v="1. Pneumatique "/>
    <s v="1. Pneumatique"/>
    <s v="Pneumatique prestation"/>
    <s v="Pneumatique prestation"/>
    <s v="Pneumatique Prestation"/>
    <s v="Pneumatique Prestation"/>
    <s v="Forfait équilibrage microbile + D/P &amp; D/M"/>
    <x v="404"/>
    <x v="46"/>
    <s v="Pneumatique Prestation"/>
    <s v="Camille BONNAVE"/>
    <m/>
    <s v="NORS-AC-ENC-FR"/>
    <n v="61550000"/>
    <s v="Fond propre"/>
    <s v="Non"/>
    <n v="40810000"/>
    <s v="Opex "/>
    <m/>
    <m/>
    <m/>
    <s v="Oui"/>
  </r>
  <r>
    <n v="131002018"/>
    <s v="1. Pneumatique "/>
    <s v="1. Pneumatique "/>
    <s v="1. Pneumatique "/>
    <s v="1. Pneumatique"/>
    <s v="Pneumatique prestation"/>
    <s v="Pneumatique prestation"/>
    <s v="Pneumatique Prestation"/>
    <s v="Pneumatique Prestation"/>
    <s v="Fourniture et pose de rallonge"/>
    <x v="404"/>
    <x v="46"/>
    <s v="Pneumatique Prestation"/>
    <s v="Camille BONNAVE"/>
    <m/>
    <s v="NORS-AC-ENC-FR"/>
    <n v="61550000"/>
    <s v="Fond propre"/>
    <s v="Non"/>
    <n v="40810000"/>
    <s v="Opex "/>
    <m/>
    <m/>
    <m/>
    <s v="Oui"/>
  </r>
  <r>
    <n v="131002019"/>
    <s v="1. Pneumatique "/>
    <s v="1. Pneumatique "/>
    <s v="1. Pneumatique "/>
    <s v="1. Pneumatique"/>
    <s v="Pneumatique prestation"/>
    <s v="Pneumatique prestation"/>
    <s v="Pneumatique Prestation"/>
    <s v="Pneumatique Prestation"/>
    <s v="Fourniture et pose de valve"/>
    <x v="404"/>
    <x v="46"/>
    <s v="Pneumatique Prestation"/>
    <s v="Camille BONNAVE"/>
    <m/>
    <s v="NORS-AC-ENC-FR"/>
    <n v="61550000"/>
    <s v="Fond propre"/>
    <s v="Non"/>
    <n v="40810000"/>
    <s v="Opex "/>
    <m/>
    <m/>
    <m/>
    <s v="Oui"/>
  </r>
  <r>
    <n v="131002020"/>
    <s v="1. Pneumatique "/>
    <s v="1. Pneumatique "/>
    <s v="1. Pneumatique "/>
    <s v="1. Pneumatique"/>
    <s v="Pneumatique prestation"/>
    <s v="Pneumatique prestation"/>
    <s v="Pneumatique Prestation"/>
    <s v="Pneumatique Prestation"/>
    <s v="Géométrie"/>
    <x v="404"/>
    <x v="46"/>
    <s v="Pneumatique Prestation"/>
    <s v="Camille BONNAVE"/>
    <m/>
    <s v="NORS-AC-ENC-FR"/>
    <n v="61550000"/>
    <s v="Fond propre"/>
    <s v="Non"/>
    <n v="40810000"/>
    <s v="Opex "/>
    <m/>
    <m/>
    <m/>
    <s v="Oui"/>
  </r>
  <r>
    <n v="131002021"/>
    <s v="1. Pneumatique "/>
    <s v="1. Pneumatique "/>
    <s v="1. Pneumatique "/>
    <s v="1. Pneumatique"/>
    <s v="Pneumatique prestation"/>
    <s v="Pneumatique prestation"/>
    <s v="Pneumatique Prestation"/>
    <s v="Pneumatique Prestation"/>
    <s v="Gonflage azote"/>
    <x v="404"/>
    <x v="46"/>
    <s v="Pneumatique Prestation"/>
    <s v="Camille BONNAVE"/>
    <m/>
    <s v="NORS-AC-ENC-FR"/>
    <n v="61550000"/>
    <s v="Fond propre"/>
    <s v="Non"/>
    <n v="40810000"/>
    <s v="Opex "/>
    <m/>
    <m/>
    <m/>
    <s v="Oui"/>
  </r>
  <r>
    <n v="131002022"/>
    <s v="1. Pneumatique "/>
    <s v="1. Pneumatique "/>
    <s v="1. Pneumatique "/>
    <s v="1. Pneumatique"/>
    <s v="Pneumatique prestation"/>
    <s v="Pneumatique prestation"/>
    <s v="Pneumatique Prestation"/>
    <s v="Pneumatique Prestation"/>
    <s v="Heure de main d'œuvre technicien jour 06h-18h"/>
    <x v="404"/>
    <x v="46"/>
    <s v="Pneumatique Prestation"/>
    <s v="Camille BONNAVE"/>
    <m/>
    <s v="NORS-AC-ENC-FR"/>
    <n v="61550000"/>
    <s v="Fond propre"/>
    <s v="Non"/>
    <n v="40810000"/>
    <s v="Opex "/>
    <m/>
    <m/>
    <m/>
    <s v="Oui"/>
  </r>
  <r>
    <n v="131002023"/>
    <s v="1. Pneumatique "/>
    <s v="1. Pneumatique "/>
    <s v="1. Pneumatique "/>
    <s v="1. Pneumatique"/>
    <s v="Pneumatique prestation"/>
    <s v="Pneumatique prestation"/>
    <s v="Pneumatique Prestation"/>
    <s v="Pneumatique Prestation"/>
    <s v="Heure de main d'œuvre technicien nuit 22h-06h"/>
    <x v="404"/>
    <x v="46"/>
    <s v="Pneumatique Prestation"/>
    <s v="Camille BONNAVE"/>
    <m/>
    <s v="NORS-AC-ENC-FR"/>
    <n v="61550000"/>
    <s v="Fond propre"/>
    <s v="Non"/>
    <n v="40810000"/>
    <s v="Opex "/>
    <m/>
    <m/>
    <m/>
    <s v="Oui"/>
  </r>
  <r>
    <n v="131002024"/>
    <s v="1. Pneumatique "/>
    <s v="1. Pneumatique "/>
    <s v="1. Pneumatique "/>
    <s v="1. Pneumatique"/>
    <s v="Pneumatique prestation"/>
    <s v="Pneumatique prestation"/>
    <s v="Pneumatique Prestation"/>
    <s v="Pneumatique Prestation"/>
    <s v="Heure de main d'œuvre technicien soir 18h-22h"/>
    <x v="404"/>
    <x v="46"/>
    <s v="Pneumatique Prestation"/>
    <s v="Camille BONNAVE"/>
    <m/>
    <s v="NORS-AC-ENC-FR"/>
    <n v="61550000"/>
    <s v="Fond propre"/>
    <s v="Non"/>
    <n v="40810000"/>
    <s v="Opex "/>
    <m/>
    <m/>
    <m/>
    <s v="Oui"/>
  </r>
  <r>
    <n v="131002025"/>
    <s v="1. Pneumatique "/>
    <s v="1. Pneumatique "/>
    <s v="1. Pneumatique "/>
    <s v="1. Pneumatique"/>
    <s v="Pneumatique prestation"/>
    <s v="Pneumatique prestation"/>
    <s v="Pneumatique Prestation"/>
    <s v="Pneumatique Prestation"/>
    <s v="Mise à pression véhicule"/>
    <x v="404"/>
    <x v="46"/>
    <s v="Pneumatique Prestation"/>
    <s v="Camille BONNAVE"/>
    <m/>
    <s v="NORS-AC-ENC-FR"/>
    <n v="61550000"/>
    <s v="Fond propre"/>
    <s v="Non"/>
    <n v="40810000"/>
    <s v="Opex "/>
    <m/>
    <m/>
    <m/>
    <s v="Oui"/>
  </r>
  <r>
    <n v="131002026"/>
    <s v="1. Pneumatique "/>
    <s v="1. Pneumatique "/>
    <s v="1. Pneumatique "/>
    <s v="1. Pneumatique"/>
    <s v="Pneumatique prestation"/>
    <s v="Pneumatique prestation"/>
    <s v="Pneumatique Prestation"/>
    <s v="Pneumatique Prestation"/>
    <s v="Montage simple"/>
    <x v="404"/>
    <x v="46"/>
    <s v="Pneumatique Prestation"/>
    <s v="Camille BONNAVE"/>
    <m/>
    <s v="NORS-AC-ENC-FR"/>
    <n v="61550000"/>
    <s v="Fond propre"/>
    <s v="Non"/>
    <n v="40810000"/>
    <s v="Opex "/>
    <m/>
    <m/>
    <m/>
    <s v="Oui"/>
  </r>
  <r>
    <n v="131002027"/>
    <s v="1. Pneumatique "/>
    <s v="1. Pneumatique "/>
    <s v="1. Pneumatique "/>
    <s v="1. Pneumatique"/>
    <s v="Pneumatique prestation"/>
    <s v="Pneumatique prestation"/>
    <s v="Pneumatique Prestation"/>
    <s v="Pneumatique Prestation"/>
    <s v="Permutation "/>
    <x v="404"/>
    <x v="46"/>
    <s v="Pneumatique Prestation"/>
    <s v="Camille BONNAVE"/>
    <m/>
    <s v="NORS-AC-ENC-FR"/>
    <n v="61550000"/>
    <s v="Fond propre"/>
    <s v="Non"/>
    <n v="40810000"/>
    <s v="Opex "/>
    <m/>
    <m/>
    <m/>
    <s v="Oui"/>
  </r>
  <r>
    <n v="131002028"/>
    <s v="1. Pneumatique "/>
    <s v="1. Pneumatique "/>
    <s v="1. Pneumatique "/>
    <s v="1. Pneumatique"/>
    <s v="Pneumatique prestation"/>
    <s v="Pneumatique prestation"/>
    <s v="Pneumatique Prestation"/>
    <s v="Pneumatique Prestation"/>
    <s v="Pose simple"/>
    <x v="404"/>
    <x v="46"/>
    <s v="Pneumatique Prestation"/>
    <s v="Camille BONNAVE"/>
    <m/>
    <s v="NORS-AC-ENC-FR"/>
    <n v="61550000"/>
    <s v="Fond propre"/>
    <s v="Non"/>
    <n v="40810000"/>
    <s v="Opex "/>
    <m/>
    <m/>
    <m/>
    <s v="Oui"/>
  </r>
  <r>
    <n v="131002029"/>
    <s v="1. Pneumatique "/>
    <s v="1. Pneumatique "/>
    <s v="1. Pneumatique "/>
    <s v="1. Pneumatique"/>
    <s v="Pneumatique prestation"/>
    <s v="Pneumatique prestation"/>
    <s v="Pneumatique Prestation"/>
    <s v="Pneumatique Prestation"/>
    <s v="Raccord de gomme"/>
    <x v="404"/>
    <x v="46"/>
    <s v="Pneumatique Prestation"/>
    <s v="Camille BONNAVE"/>
    <m/>
    <s v="NORS-AC-ENC-FR"/>
    <n v="61550000"/>
    <s v="Fond propre"/>
    <s v="Non"/>
    <n v="40810000"/>
    <s v="Opex "/>
    <m/>
    <m/>
    <m/>
    <s v="Oui"/>
  </r>
  <r>
    <n v="131002030"/>
    <s v="1. Pneumatique "/>
    <s v="1. Pneumatique "/>
    <s v="1. Pneumatique "/>
    <s v="1. Pneumatique"/>
    <s v="Pneumatique prestation"/>
    <s v="Pneumatique prestation"/>
    <s v="Pneumatique Prestation"/>
    <s v="Pneumatique Prestation"/>
    <s v="Rallonge"/>
    <x v="404"/>
    <x v="46"/>
    <s v="Pneumatique Prestation"/>
    <s v="Camille BONNAVE"/>
    <m/>
    <s v="NORS-AC-ENC-FR"/>
    <n v="61550000"/>
    <s v="Fond propre"/>
    <s v="Non"/>
    <n v="40810000"/>
    <s v="Opex "/>
    <m/>
    <m/>
    <m/>
    <s v="Oui"/>
  </r>
  <r>
    <n v="131002031"/>
    <s v="1. Pneumatique "/>
    <s v="1. Pneumatique "/>
    <s v="1. Pneumatique "/>
    <s v="1. Pneumatique"/>
    <s v="Pneumatique prestation"/>
    <s v="Pneumatique prestation"/>
    <s v="Pneumatique Prestation"/>
    <s v="Pneumatique Prestation"/>
    <s v="Recreusage directionnel"/>
    <x v="404"/>
    <x v="46"/>
    <s v="Pneumatique Prestation"/>
    <s v="Camille BONNAVE"/>
    <m/>
    <s v="NORS-AC-ENC-FR"/>
    <n v="61550000"/>
    <s v="Fond propre"/>
    <s v="Non"/>
    <n v="40810000"/>
    <s v="Opex "/>
    <m/>
    <m/>
    <m/>
    <s v="Oui"/>
  </r>
  <r>
    <n v="131002032"/>
    <s v="1. Pneumatique "/>
    <s v="1. Pneumatique "/>
    <s v="1. Pneumatique "/>
    <s v="1. Pneumatique"/>
    <s v="Pneumatique prestation"/>
    <s v="Pneumatique prestation"/>
    <s v="Pneumatique Prestation"/>
    <s v="Pneumatique Prestation"/>
    <s v="Recreusage tractionnel"/>
    <x v="404"/>
    <x v="46"/>
    <s v="Pneumatique Prestation"/>
    <s v="Camille BONNAVE"/>
    <m/>
    <s v="NORS-AC-ENC-FR"/>
    <n v="61550000"/>
    <s v="Fond propre"/>
    <s v="Non"/>
    <n v="40810000"/>
    <s v="Opex "/>
    <m/>
    <m/>
    <m/>
    <s v="Oui"/>
  </r>
  <r>
    <n v="131002033"/>
    <s v="1. Pneumatique "/>
    <s v="1. Pneumatique "/>
    <s v="1. Pneumatique "/>
    <s v="1. Pneumatique"/>
    <s v="Pneumatique prestation"/>
    <s v="Pneumatique prestation"/>
    <s v="Pneumatique Prestation"/>
    <s v="Pneumatique Prestation"/>
    <s v="Réparation à chaud"/>
    <x v="404"/>
    <x v="46"/>
    <s v="Pneumatique Prestation"/>
    <s v="Camille BONNAVE"/>
    <m/>
    <s v="NORS-AC-ENC-FR"/>
    <n v="61550000"/>
    <s v="Fond propre"/>
    <s v="Non"/>
    <n v="40810000"/>
    <s v="Opex "/>
    <m/>
    <m/>
    <m/>
    <s v="Oui"/>
  </r>
  <r>
    <n v="131002034"/>
    <s v="1. Pneumatique "/>
    <s v="1. Pneumatique "/>
    <s v="1. Pneumatique "/>
    <s v="1. Pneumatique"/>
    <s v="Pneumatique prestation"/>
    <s v="Pneumatique prestation"/>
    <s v="Pneumatique Prestation"/>
    <s v="Pneumatique Prestation"/>
    <s v="Réparation chambre à air"/>
    <x v="404"/>
    <x v="46"/>
    <s v="Pneumatique Prestation"/>
    <s v="Camille BONNAVE"/>
    <m/>
    <s v="NORS-AC-ENC-FR"/>
    <n v="61550000"/>
    <s v="Fond propre"/>
    <s v="Non"/>
    <n v="40810000"/>
    <s v="Opex "/>
    <m/>
    <m/>
    <m/>
    <s v="Oui"/>
  </r>
  <r>
    <n v="131002035"/>
    <s v="1. Pneumatique "/>
    <s v="1. Pneumatique "/>
    <s v="1. Pneumatique "/>
    <s v="1. Pneumatique"/>
    <s v="Pneumatique prestation"/>
    <s v="Pneumatique prestation"/>
    <s v="Pneumatique Prestation"/>
    <s v="Pneumatique Prestation"/>
    <s v="Réparation tubeless avec emplâtre"/>
    <x v="404"/>
    <x v="46"/>
    <s v="Pneumatique Prestation"/>
    <s v="Camille BONNAVE"/>
    <m/>
    <s v="NORS-AC-ENC-FR"/>
    <n v="61550000"/>
    <s v="Fond propre"/>
    <s v="Non"/>
    <n v="40810000"/>
    <s v="Opex "/>
    <m/>
    <m/>
    <m/>
    <s v="Oui"/>
  </r>
  <r>
    <n v="131002036"/>
    <s v="1. Pneumatique "/>
    <s v="1. Pneumatique "/>
    <s v="1. Pneumatique "/>
    <s v="1. Pneumatique"/>
    <s v="Pneumatique prestation"/>
    <s v="Pneumatique prestation"/>
    <s v="Pneumatique Prestation"/>
    <s v="Pneumatique Prestation"/>
    <s v="Réparation tubeless sans fourniture"/>
    <x v="404"/>
    <x v="46"/>
    <s v="Pneumatique Prestation"/>
    <s v="Camille BONNAVE"/>
    <m/>
    <s v="NORS-AC-ENC-FR"/>
    <n v="61550000"/>
    <s v="Fond propre"/>
    <s v="Non"/>
    <n v="40810000"/>
    <s v="Opex "/>
    <m/>
    <m/>
    <m/>
    <s v="Oui"/>
  </r>
  <r>
    <n v="131002037"/>
    <s v="1. Pneumatique "/>
    <s v="1. Pneumatique "/>
    <s v="1. Pneumatique "/>
    <s v="1. Pneumatique"/>
    <s v="Pneumatique prestation"/>
    <s v="Pneumatique prestation"/>
    <s v="Pneumatique Prestation"/>
    <s v="Pneumatique Prestation"/>
    <s v="Retour sur jante"/>
    <x v="404"/>
    <x v="46"/>
    <s v="Pneumatique Prestation"/>
    <s v="Camille BONNAVE"/>
    <m/>
    <s v="NORS-AC-ENC-FR"/>
    <n v="61550000"/>
    <s v="Fond propre"/>
    <s v="Non"/>
    <n v="40810000"/>
    <s v="Opex "/>
    <m/>
    <m/>
    <m/>
    <s v="Oui"/>
  </r>
  <r>
    <n v="131002038"/>
    <s v="1. Pneumatique "/>
    <s v="1. Pneumatique "/>
    <s v="1. Pneumatique "/>
    <s v="1. Pneumatique"/>
    <s v="Pneumatique prestation"/>
    <s v="Pneumatique prestation"/>
    <s v="Pneumatique Prestation"/>
    <s v="Pneumatique Prestation"/>
    <s v="Valve"/>
    <x v="404"/>
    <x v="46"/>
    <s v="Pneumatique Prestation"/>
    <s v="Camille BONNAVE"/>
    <m/>
    <s v="NORS-AC-ENC-FR"/>
    <n v="61550000"/>
    <s v="Fond propre"/>
    <s v="Non"/>
    <n v="40810000"/>
    <s v="Opex "/>
    <m/>
    <m/>
    <m/>
    <s v="Oui"/>
  </r>
  <r>
    <n v="132001018"/>
    <s v="1. Produits chimiques"/>
    <s v="1. Produits chimiques"/>
    <s v="1. Produits Chimiques"/>
    <s v="1. Produits Chimiques"/>
    <s v="Réactifs - Produits chimiques"/>
    <s v="Reactifs - Produits chimiques"/>
    <s v="Reactifs - Produits Chimiques"/>
    <s v="Reactifs - Produits Chimiques"/>
    <s v="Reactifs laboratoire"/>
    <x v="94"/>
    <x v="19"/>
    <s v="Reactifs - Produits Chimiques"/>
    <s v="Jennifer LALLEMENT"/>
    <s v="Produit chimique"/>
    <s v="NORB-AC-DEB-FR"/>
    <n v="60270000"/>
    <s v="Fond propre"/>
    <s v="Non"/>
    <n v="40810000"/>
    <s v="Opex "/>
    <m/>
    <m/>
    <m/>
    <s v="Oui"/>
  </r>
  <r>
    <n v="140002001"/>
    <s v="1. Transport"/>
    <s v="1. Transport"/>
    <s v="1. Transport"/>
    <s v="1. Transport"/>
    <s v="Sous-traitance de transport Evacuation MACHEFERS"/>
    <s v="Sous-traitance de transport Evacuation MACHEFERS"/>
    <s v="Sous-Traitance De Transport Evacuation Machefers"/>
    <s v="Sous-Traitance De Transport Evacuation Machefers"/>
    <m/>
    <x v="405"/>
    <x v="41"/>
    <s v="Sous-Traitance De Transport Evacuation Machefers"/>
    <m/>
    <m/>
    <s v="NORS-AC-ENC-FR"/>
    <n v="60420000"/>
    <s v="Fond propre"/>
    <s v="Non"/>
    <n v="40810000"/>
    <s v="Opex "/>
    <m/>
    <m/>
    <m/>
    <s v="Oui"/>
  </r>
  <r>
    <n v="124003001"/>
    <s v="1. Instrument de mesure"/>
    <s v="1. Instrument de mesure"/>
    <s v="1. Instrument De Mesure"/>
    <s v="1. Instrument De Mesure"/>
    <s v="Maintenance immobilisée - Pont bascule "/>
    <s v="Maintenance immobilisee - Pont bascule "/>
    <s v="Maintenance Immobilisee - Pont Bascule "/>
    <s v="Maintenance Immobilisee - Pont Bascule"/>
    <m/>
    <x v="406"/>
    <x v="24"/>
    <s v="Maintenance Immobilisee - Pont Bascule"/>
    <s v="Sébastien HUART"/>
    <s v="Maintenance"/>
    <s v="IMMB-AC-DEB-FR"/>
    <n v="23915400"/>
    <s v="Fond propre"/>
    <s v="Parfois"/>
    <n v="40840000"/>
    <s v="Capex"/>
    <s v="UA033"/>
    <s v="OCCASION MATERIEL INDUSTRIEL"/>
    <s v="F322"/>
    <s v="Oui"/>
  </r>
  <r>
    <n v="124004001"/>
    <s v="1. Instrument de mesure"/>
    <s v="1. Instrument de mesure"/>
    <s v="1. Instrument De Mesure"/>
    <s v="1. Instrument De Mesure"/>
    <s v="Maintenance non immobilisée - Pont bascule "/>
    <s v="Maintenance non immobilisee - Pont bascule "/>
    <s v="Maintenance Non Immobilisee - Pont Bascule "/>
    <s v="Maintenance Non Immobilisee - Pont Bascule"/>
    <m/>
    <x v="407"/>
    <x v="24"/>
    <s v="Maintenance Non Immobilisee - Pont Bascule"/>
    <s v="Sébastien HUART"/>
    <s v="Maintenance"/>
    <s v="NORS-AC-ENC-FR"/>
    <n v="61550000"/>
    <s v="Fond propre"/>
    <s v="Parfois"/>
    <n v="40810000"/>
    <s v="Opex "/>
    <m/>
    <m/>
    <m/>
    <s v="Oui"/>
  </r>
  <r>
    <n v="124006000"/>
    <s v="1. Instrument de mesure"/>
    <s v="1. Instrument de mesure"/>
    <s v="1. Instrument De Mesure"/>
    <s v="1. Instrument De Mesure"/>
    <s v="Pont bascule - Borne de pesée"/>
    <s v="Pont bascule - Borne de pesee"/>
    <s v="Pont Bascule - Borne De Pesee"/>
    <s v="Pont Bascule - Borne De Pesee"/>
    <m/>
    <x v="408"/>
    <x v="24"/>
    <s v="Pont Bascule - Borne De Pesee"/>
    <s v="Camille BONNAVE"/>
    <s v="Instrument de mesure"/>
    <s v="IMMB-AC-DEB-FR"/>
    <n v="23915400"/>
    <s v="Crédit bail"/>
    <s v="Parfois"/>
    <n v="40840000"/>
    <s v="Capex"/>
    <s v="NA033"/>
    <s v="NEUF MATERIEL INDUSTRIEL"/>
    <s v="F32C"/>
    <s v="Oui"/>
  </r>
  <r>
    <n v="124005005"/>
    <s v="1. Instrument de mesure"/>
    <s v="1. Instrument de mesure"/>
    <s v="1. Instrument De Mesure"/>
    <s v="1. Instrument De Mesure"/>
    <s v="Pont bascule"/>
    <s v="Pont bascule"/>
    <s v="Pont Bascule"/>
    <s v="Pont Bascule"/>
    <s v="Répétiteur DGT60"/>
    <x v="270"/>
    <x v="24"/>
    <s v="Pont Bascule"/>
    <s v="Camille BONNAVE"/>
    <s v="Instrument de mesure"/>
    <s v="IMMB-AC-DEB-FR"/>
    <n v="23915400"/>
    <s v="Crédit bail"/>
    <s v="Parfois"/>
    <n v="40840000"/>
    <s v="Capex"/>
    <s v="NA033"/>
    <s v="NEUF MATERIEL INDUSTRIEL"/>
    <s v="F32C"/>
    <s v="Oui"/>
  </r>
  <r>
    <n v="257009000"/>
    <s v="2. Marketing et Communication"/>
    <s v="2. Marketing et Communication"/>
    <s v="2. Marketing Et Communication"/>
    <s v="2. Marketing Et Communication"/>
    <s v="Revue de presse &amp; veille média"/>
    <s v="Revue de presse &amp; veille media"/>
    <s v="Revue De Presse &amp; Veille Media"/>
    <s v="Revue De Presse &amp; Veille Media"/>
    <m/>
    <x v="409"/>
    <x v="21"/>
    <s v="Revue De Presse &amp; Veille Media"/>
    <s v="Jessica COHEN"/>
    <s v="Marketing et Communication"/>
    <s v="NORS-AC-ENC-FR"/>
    <n v="62380000"/>
    <s v="Fond propre"/>
    <s v="Non"/>
    <n v="40810000"/>
    <s v="Opex "/>
    <m/>
    <m/>
    <m/>
    <s v="Oui"/>
  </r>
  <r>
    <n v="113020003"/>
    <s v="1. Contenants"/>
    <s v="1. Contenants"/>
    <s v="1. Contenants"/>
    <s v="1. Contenants"/>
    <s v="Rolls"/>
    <s v="Rolls"/>
    <s v="Rolls"/>
    <s v="Rolls"/>
    <s v="ROLLS EMBOITABLE"/>
    <x v="168"/>
    <x v="15"/>
    <s v="Rolls"/>
    <s v="Camille BONNAVE"/>
    <m/>
    <s v="NORB-AC-DEB-FR"/>
    <n v="60610070"/>
    <s v="Fond propre"/>
    <s v="Non"/>
    <n v="40810000"/>
    <s v="Opex "/>
    <m/>
    <m/>
    <m/>
    <s v="Oui"/>
  </r>
  <r>
    <n v="113020004"/>
    <s v="1. Contenants"/>
    <s v="1. Contenants"/>
    <s v="1. Contenants"/>
    <s v="1. Contenants"/>
    <s v="Rolls"/>
    <s v="Rolls"/>
    <s v="Rolls"/>
    <s v="Rolls"/>
    <s v="ROLLS ETAGÈRES AMOVIBLES"/>
    <x v="168"/>
    <x v="15"/>
    <s v="Rolls"/>
    <s v="Camille BONNAVE"/>
    <m/>
    <s v="NORB-AC-DEB-FR"/>
    <n v="60610070"/>
    <s v="Fond propre"/>
    <s v="Non"/>
    <n v="40810000"/>
    <s v="Opex "/>
    <m/>
    <m/>
    <m/>
    <s v="Oui"/>
  </r>
  <r>
    <n v="113020005"/>
    <s v="1. Contenants"/>
    <s v="1. Contenants"/>
    <s v="1. Contenants"/>
    <s v="1. Contenants"/>
    <s v="Rolls"/>
    <s v="Rolls"/>
    <s v="Rolls"/>
    <s v="Rolls"/>
    <s v="ROLLS UNIVERSEL"/>
    <x v="168"/>
    <x v="15"/>
    <s v="Rolls"/>
    <s v="Camille BONNAVE"/>
    <m/>
    <s v="NORB-AC-DEB-FR"/>
    <n v="60610070"/>
    <s v="Fond propre"/>
    <s v="Non"/>
    <n v="40810000"/>
    <s v="Opex "/>
    <m/>
    <m/>
    <m/>
    <s v="Oui"/>
  </r>
  <r>
    <n v="113020006"/>
    <s v="1. Contenants"/>
    <s v="1. Contenants"/>
    <s v="1. Contenants"/>
    <s v="1. Contenants"/>
    <s v="Rolls"/>
    <s v="Rolls"/>
    <s v="Rolls"/>
    <s v="Rolls"/>
    <s v="ROUE EN CAOUTCHOUC OPTION ROLLS"/>
    <x v="168"/>
    <x v="15"/>
    <s v="Rolls"/>
    <s v="Camille BONNAVE"/>
    <m/>
    <s v="NORB-AC-DEB-FR"/>
    <n v="60610070"/>
    <s v="Fond propre"/>
    <s v="Non"/>
    <n v="40810000"/>
    <s v="Opex "/>
    <m/>
    <m/>
    <m/>
    <s v="Oui"/>
  </r>
  <r>
    <n v="113020007"/>
    <s v="1. Contenants"/>
    <s v="1. Contenants"/>
    <s v="1. Contenants"/>
    <s v="1. Contenants"/>
    <s v="Rolls"/>
    <s v="Rolls"/>
    <s v="Rolls"/>
    <s v="Rolls"/>
    <s v="ROUE POLYPROPYLÈNE OPTION ROLLS"/>
    <x v="168"/>
    <x v="15"/>
    <s v="Rolls"/>
    <s v="Camille BONNAVE"/>
    <m/>
    <s v="NORB-AC-DEB-FR"/>
    <n v="60610070"/>
    <s v="Fond propre"/>
    <s v="Non"/>
    <n v="40810000"/>
    <s v="Opex "/>
    <m/>
    <m/>
    <m/>
    <s v="Oui"/>
  </r>
  <r>
    <n v="113021000"/>
    <s v="1. Contenants"/>
    <s v="1. Contenants"/>
    <s v="1. Contenants"/>
    <s v="1. Contenants"/>
    <s v="Sac plastique"/>
    <s v="Sac plastique"/>
    <s v="Sac Plastique"/>
    <s v="Sac Plastique"/>
    <m/>
    <x v="410"/>
    <x v="15"/>
    <s v="Sac Plastique"/>
    <s v="Camille BONNAVE"/>
    <m/>
    <s v="NORB-AC-DEB-FR"/>
    <n v="60210000"/>
    <s v="Fond propre"/>
    <s v="Non"/>
    <n v="40810000"/>
    <s v="Opex "/>
    <m/>
    <m/>
    <m/>
    <s v="Oui"/>
  </r>
  <r>
    <n v="136001000"/>
    <s v="1. Sécurité"/>
    <s v="1. Securite"/>
    <s v="1. Securite"/>
    <s v="1. Securite"/>
    <s v="Sécurité Incendie - Caméra thermique"/>
    <s v="Securite Incendie - Camera thermique"/>
    <s v="Securite Incendie - Camera Thermique"/>
    <s v="Securite Incendie - Camera Thermique"/>
    <m/>
    <x v="411"/>
    <x v="48"/>
    <s v="Securite Incendie - Camera Thermique"/>
    <s v="Claire BOURSINHAC"/>
    <m/>
    <s v="IMMB-AC-DEB-FR"/>
    <n v="23918300"/>
    <s v="Fond propre"/>
    <s v="Non"/>
    <n v="40840000"/>
    <s v="Capex"/>
    <s v="NA044"/>
    <s v="NEUF MATERIEL INFORMATIQUE"/>
    <s v="F322"/>
    <s v="A revoir"/>
  </r>
  <r>
    <n v="136002000"/>
    <s v="1. Sécurité"/>
    <s v="1. Securite"/>
    <s v="1. Securite"/>
    <s v="1. Securite"/>
    <s v="Sécurité Incendie - Canon à eau"/>
    <s v="Securite Incendie - Canon a eau"/>
    <s v="Securite Incendie - Canon A Eau"/>
    <s v="Securite Incendie - Canon A Eau"/>
    <m/>
    <x v="412"/>
    <x v="48"/>
    <s v="Securite Incendie - Canon A Eau"/>
    <s v="Claire BOURSINHAC"/>
    <m/>
    <s v="IMMB-AC-DEB-FR"/>
    <n v="23918100"/>
    <s v="Fond propre"/>
    <s v="Non"/>
    <n v="40840000"/>
    <s v="Capex"/>
    <s v="NA034"/>
    <s v="NEUF OUTILLAGE INDUSTRIEL"/>
    <s v="F322"/>
    <s v="A revoir"/>
  </r>
  <r>
    <n v="136006000"/>
    <s v="1. Sécurité"/>
    <s v="1. Securite"/>
    <s v="1. Securite"/>
    <s v="1. Securite"/>
    <s v="Sécurité Incendie - Maintenance des extincteurs"/>
    <s v="Securite Incendie - Maintenance des extincteurs"/>
    <s v="Securite Incendie - Maintenance Des Extincteurs"/>
    <s v="Securite Incendie - Maintenance Des Extincteurs"/>
    <m/>
    <x v="413"/>
    <x v="48"/>
    <s v="Securite Incendie - Maintenance Des Extincteurs"/>
    <s v="Claire BOURSINHAC"/>
    <m/>
    <s v="NORS-AC-ENC-FR"/>
    <n v="61550000"/>
    <s v="Fond propre"/>
    <s v="Non"/>
    <n v="40810000"/>
    <s v="Opex "/>
    <m/>
    <m/>
    <m/>
    <s v="A revoir"/>
  </r>
  <r>
    <n v="136003000"/>
    <s v="1. Sécurité"/>
    <s v="1. Securite"/>
    <s v="1. Securite"/>
    <s v="1. Securite"/>
    <s v="Sécurité Incendie - Fogmaker"/>
    <s v="Securite Incendie - Fogmaker"/>
    <s v="Securite Incendie - Fogmaker"/>
    <s v="Securite Incendie - Fogmaker"/>
    <m/>
    <x v="414"/>
    <x v="48"/>
    <s v="Securite Incendie - Fogmaker"/>
    <s v="Baptiste ROYER"/>
    <m/>
    <s v="IMMB-AC-DEB-FR"/>
    <n v="23915400"/>
    <s v="Fond propre"/>
    <s v="Non"/>
    <n v="40840000"/>
    <s v="Capex"/>
    <s v="NA034"/>
    <s v="NEUF OUTILLAGE INDUSTRIEL"/>
    <s v="F322"/>
    <s v="A revoir"/>
  </r>
  <r>
    <n v="136004000"/>
    <s v="1. Sécurité"/>
    <s v="1. Securite"/>
    <s v="1. Securite"/>
    <s v="1. Securite"/>
    <s v="Sécurité Incendie - RIA / Extincteur"/>
    <s v="Securite Incendie - RIA / Extincteur"/>
    <s v="Securite Incendie - Ria / Extincteur"/>
    <s v="Securite Incendie - Ria / Extincteur"/>
    <m/>
    <x v="415"/>
    <x v="48"/>
    <s v="Securite Incendie - Ria / Extincteur"/>
    <s v="Claire BOURSINHAC"/>
    <m/>
    <s v="IMMB-AC-DEB-FR"/>
    <n v="23915400"/>
    <s v="Fond propre"/>
    <s v="Non"/>
    <n v="40840000"/>
    <s v="Capex"/>
    <s v="NA034"/>
    <s v="NEUF OUTILLAGE INDUSTRIEL"/>
    <s v="F322"/>
    <s v="A revoir"/>
  </r>
  <r>
    <n v="136005000"/>
    <s v="1. Sécurité"/>
    <s v="1. Securite"/>
    <s v="1. Securite"/>
    <s v="1. Securite"/>
    <s v="Sécurité Incendie - Sprinklage"/>
    <s v="Securite Incendie - Sprinklage"/>
    <s v="Securite Incendie - Sprinklage"/>
    <s v="Securite Incendie - Sprinklage"/>
    <m/>
    <x v="416"/>
    <x v="48"/>
    <s v="Securite Incendie - Sprinklage"/>
    <s v="Claire BOURSINHAC"/>
    <m/>
    <s v="IMMB-AC-DEB-FR"/>
    <n v="23915400"/>
    <s v="Fond propre"/>
    <s v="Non"/>
    <n v="40840000"/>
    <s v="Capex"/>
    <s v="NA034"/>
    <s v="NEUF OUTILLAGE INDUSTRIEL"/>
    <s v="F322"/>
    <s v="A revoir"/>
  </r>
  <r>
    <n v="257010001"/>
    <s v="2. Marketing et Communication"/>
    <s v="2. Marketing et Communication"/>
    <s v="2. Marketing Et Communication"/>
    <s v="2. Marketing Et Communication"/>
    <s v="Signalétiques - Bâches"/>
    <s v="Signaletiques - Baches"/>
    <s v="Signaletiques - Baches"/>
    <s v="Signaletiques - Baches"/>
    <m/>
    <x v="417"/>
    <x v="21"/>
    <s v="Signaletiques - Baches"/>
    <s v="Jessica COHEN"/>
    <s v="Marketing et Communication"/>
    <s v="NORB-AC-DEB-FR"/>
    <n v="60630030"/>
    <s v="Fond propre"/>
    <s v="Non"/>
    <n v="40810000"/>
    <s v="Opex "/>
    <m/>
    <m/>
    <m/>
    <s v="Oui"/>
  </r>
  <r>
    <n v="257010002"/>
    <s v="2. Marketing et Communication"/>
    <s v="2. Marketing et Communication"/>
    <s v="2. Marketing Et Communication"/>
    <s v="2. Marketing Et Communication"/>
    <s v="Signalétiques - Enseignes"/>
    <s v="Signaletiques - Enseignes"/>
    <s v="Signaletiques - Enseignes"/>
    <s v="Signaletiques - Enseignes"/>
    <m/>
    <x v="418"/>
    <x v="21"/>
    <s v="Signaletiques - Enseignes"/>
    <s v="Jessica COHEN"/>
    <s v="Marketing et Communication"/>
    <s v="NORB-AC-DEB-FR"/>
    <n v="60630030"/>
    <s v="Fond propre"/>
    <s v="Non"/>
    <n v="40810000"/>
    <s v="Opex "/>
    <m/>
    <m/>
    <m/>
    <s v="Oui"/>
  </r>
  <r>
    <n v="257010003"/>
    <s v="2. Marketing et Communication"/>
    <s v="2. Marketing et Communication"/>
    <s v="2. Marketing Et Communication"/>
    <s v="2. Marketing Et Communication"/>
    <s v="Signalétiques - Panneaux"/>
    <s v="Signaletiques - Panneaux"/>
    <s v="Signaletiques - Panneaux"/>
    <s v="Signaletiques - Panneaux"/>
    <m/>
    <x v="419"/>
    <x v="21"/>
    <s v="Signaletiques - Panneaux"/>
    <s v="Jessica COHEN"/>
    <s v="Marketing et Communication"/>
    <s v="NORB-AC-DEB-FR"/>
    <n v="60630030"/>
    <s v="Fond propre"/>
    <s v="Non"/>
    <n v="40810000"/>
    <s v="Opex "/>
    <m/>
    <m/>
    <m/>
    <s v="Oui"/>
  </r>
  <r>
    <n v="257010004"/>
    <s v="2. Marketing et Communication"/>
    <s v="2. Marketing et Communication"/>
    <s v="2. Marketing Et Communication"/>
    <s v="2. Marketing Et Communication"/>
    <s v="Signalétiques - Totems"/>
    <s v="Signaletiques - Totems"/>
    <s v="Signaletiques - Totems"/>
    <s v="Signaletiques - Totems"/>
    <m/>
    <x v="420"/>
    <x v="21"/>
    <s v="Signaletiques - Totems"/>
    <s v="Jessica COHEN"/>
    <s v="Marketing et Communication"/>
    <s v="NORB-AC-DEB-FR"/>
    <n v="60630030"/>
    <s v="Fond propre"/>
    <s v="Non"/>
    <n v="40810000"/>
    <s v="Opex "/>
    <m/>
    <m/>
    <m/>
    <s v="Oui"/>
  </r>
  <r>
    <n v="126030000"/>
    <s v="1. Equipement industriel"/>
    <s v="1. Equipement industriel"/>
    <s v="1. Equipement Industriel"/>
    <s v="1. Equipement Industriel"/>
    <s v="Maintenance immobilisée - Broyeur bois "/>
    <s v="Maintenance immobilisee - Broyeur bois "/>
    <s v="Maintenance Immobilisee - Broyeur Bois "/>
    <s v="Maintenance Immobilisee - Broyeur Bois"/>
    <m/>
    <x v="421"/>
    <x v="14"/>
    <s v="Maintenance Immobilisee - Broyeur Bois"/>
    <s v="Sébastien HUART"/>
    <s v="Maintenance"/>
    <s v="IMMB-AC-DEB-FR"/>
    <n v="23915400"/>
    <s v="Fond propre"/>
    <s v="Parfois"/>
    <n v="40840000"/>
    <s v="Capex"/>
    <s v="UA032"/>
    <s v="OCCASION BROYEURS"/>
    <s v="F322"/>
    <s v="Oui"/>
  </r>
  <r>
    <n v="126031000"/>
    <s v="1. Equipement industriel"/>
    <s v="1. Equipement industriel"/>
    <s v="1. Equipement Industriel"/>
    <s v="1. Equipement Industriel"/>
    <s v="Maintenance immobilisée - Cisaille "/>
    <s v="Maintenance immobilisee - Cisaille "/>
    <s v="Maintenance Immobilisee - Cisaille "/>
    <s v="Maintenance Immobilisee - Cisaille"/>
    <m/>
    <x v="422"/>
    <x v="14"/>
    <s v="Maintenance Immobilisee - Cisaille"/>
    <s v="Sébastien HUART"/>
    <s v="Maintenance"/>
    <s v="IMMB-AC-DEB-FR"/>
    <n v="23915400"/>
    <s v="Fond propre"/>
    <s v="Non"/>
    <n v="40840000"/>
    <s v="Capex"/>
    <s v="UA033"/>
    <s v="OCCASION MATERIEL INDUSTRIEL"/>
    <s v="F322"/>
    <s v="Oui"/>
  </r>
  <r>
    <n v="367002000"/>
    <s v="3. Matière première"/>
    <s v="3. Matiere premiere"/>
    <s v="3. Matiere Premiere"/>
    <s v="3. Matiere Premiere"/>
    <s v="Signing bonus - Immobilisation "/>
    <s v="Signing bonus - Immobilisation "/>
    <s v="Signing Bonus - Immobilisation "/>
    <s v="Signing Bonus - Immobilisation"/>
    <m/>
    <x v="423"/>
    <x v="49"/>
    <s v="Signing Bonus - Immobilisation"/>
    <m/>
    <m/>
    <s v="IMMB-AC-DEB-FR"/>
    <n v="23908100"/>
    <s v="Fond propre"/>
    <s v="Non"/>
    <n v="40840000"/>
    <s v="Capex"/>
    <s v="NA010"/>
    <s v="NEUF SIGNING BONUS"/>
    <s v="F322"/>
    <s v="Oui"/>
  </r>
  <r>
    <n v="127013000"/>
    <s v="1. Machine production plastique"/>
    <s v="1. Machine production plastique"/>
    <s v="1. Machine Production Plastique"/>
    <s v="1. Machine Production Plastique"/>
    <s v="Silot stockage matière première"/>
    <s v="Silot stockage matiere premiere"/>
    <s v="Silot Stockage Matiere Premiere"/>
    <s v="Silot Stockage Matiere Premiere"/>
    <m/>
    <x v="424"/>
    <x v="27"/>
    <s v="Silot Stockage Matiere Premiere"/>
    <s v="Baptiste ROYER"/>
    <m/>
    <s v="IMMB-AC-DEB-FR"/>
    <n v="23915400"/>
    <s v="Fond propre"/>
    <s v="Non"/>
    <n v="40840000"/>
    <s v="Capex"/>
    <s v="NA033"/>
    <s v="NEUF MATERIEL INDUSTRIEL"/>
    <s v="F322"/>
    <s v="Oui"/>
  </r>
  <r>
    <n v="127014000"/>
    <s v="1. Machine production plastique"/>
    <s v="1. Machine production plastique"/>
    <s v="1. Machine Production Plastique"/>
    <s v="1. Machine Production Plastique"/>
    <s v="Silot stockage matière première avec alimentation automatique"/>
    <s v="Silot stockage matiere premiere avec alimentation automatique"/>
    <s v="Silot Stockage Matiere Premiere Avec Alimentation Automatique"/>
    <s v="Silot Stockage Matiere Premiere Avec Alimentation Automatique"/>
    <m/>
    <x v="425"/>
    <x v="27"/>
    <s v="Silot Stockage Matiere Premiere Avec Alimentation Automatique"/>
    <s v="Baptiste ROYER"/>
    <m/>
    <s v="IMMB-AC-DEB-FR"/>
    <n v="23915400"/>
    <s v="Fond propre"/>
    <s v="Non"/>
    <n v="40840000"/>
    <s v="Capex"/>
    <s v="NA033"/>
    <s v="NEUF MATERIEL INDUSTRIEL"/>
    <s v="F322"/>
    <s v="Oui"/>
  </r>
  <r>
    <n v="255013001"/>
    <s v="2. Informatique"/>
    <s v="2. Informatique"/>
    <s v="2. Informatique"/>
    <s v="2. Informatique"/>
    <s v="Licences On premise immobilisation"/>
    <s v="Licences On premise immobilisation"/>
    <s v="Licences On Premise Immobilisation"/>
    <s v="Licences On Premise Immobilisation"/>
    <m/>
    <x v="426"/>
    <x v="0"/>
    <s v="Licences On Premise Immobilisation"/>
    <s v="Alicia DI ROSA"/>
    <s v="Informatique"/>
    <s v="IMMB-AC-DEB-FR"/>
    <n v="23905000"/>
    <s v="Fond propre"/>
    <s v="Non"/>
    <n v="40840000"/>
    <s v="Capex"/>
    <s v="NA003"/>
    <s v="NEUF LOGICIELS"/>
    <s v="F322"/>
    <s v="Oui"/>
  </r>
  <r>
    <n v="255014001"/>
    <s v="2. Informatique"/>
    <s v="2. Informatique"/>
    <s v="2. Informatique"/>
    <s v="2. Informatique"/>
    <s v="Licences On premise Saas"/>
    <s v="Licences On premise Saas"/>
    <s v="Licences On Premise Saas"/>
    <s v="Licences On Premise Saas"/>
    <m/>
    <x v="427"/>
    <x v="0"/>
    <s v="Licences On Premise Saas"/>
    <s v="Alicia DI ROSA"/>
    <s v="Informatique"/>
    <s v="NORS-AC-ENC-FR"/>
    <n v="65110000"/>
    <s v="Fond propre"/>
    <s v="Non"/>
    <n v="40810000"/>
    <s v="Opex "/>
    <m/>
    <m/>
    <m/>
    <s v="Oui"/>
  </r>
  <r>
    <n v="255012001"/>
    <s v="2. Informatique"/>
    <s v="2. Informatique"/>
    <s v="2. Informatique"/>
    <s v="2. Informatique"/>
    <s v="Software - Licences, Logiciel bureautique - Licences Microsoft"/>
    <s v="Software - Licences, Logiciel bureautique - Licences Microsoft"/>
    <s v="Software - Licences, Logiciel Bureautique - Licences Microsoft"/>
    <s v="Software - Licences, Logiciel Bureautique - Licences Microsoft"/>
    <m/>
    <x v="428"/>
    <x v="0"/>
    <s v="Software - Licences, Logiciel Bureautique - Licences Microsoft"/>
    <s v="Alicia DI ROSA"/>
    <s v="Informatique"/>
    <s v="IMMB-AC-DEB-FR"/>
    <n v="23905000"/>
    <s v="Fond propre"/>
    <s v="Non"/>
    <n v="40840000"/>
    <s v="Capex"/>
    <s v="NA003"/>
    <s v="NEUF LOGICIELS"/>
    <s v="F322"/>
    <s v="Oui"/>
  </r>
  <r>
    <n v="255011001"/>
    <s v="2. Informatique"/>
    <s v="2. Informatique"/>
    <s v="2. Informatique"/>
    <s v="2. Informatique"/>
    <s v="Software - Licences, Logiciel de gestion de données"/>
    <s v="Software - Licences, Logiciel de gestion de donnees"/>
    <s v="Software - Licences, Logiciel De Gestion De Donnees"/>
    <s v="Software - Licences, Logiciel De Gestion De Donnees"/>
    <m/>
    <x v="429"/>
    <x v="0"/>
    <s v="Software - Licences, Logiciel De Gestion De Donnees"/>
    <s v="Alicia DI ROSA"/>
    <s v="Informatique"/>
    <s v="IMMB-AC-DEB-FR"/>
    <n v="23905000"/>
    <s v="Fond propre"/>
    <s v="Non"/>
    <n v="40840000"/>
    <s v="Capex"/>
    <s v="NA003"/>
    <s v="NEUF LOGICIELS"/>
    <s v="F322"/>
    <s v="Oui"/>
  </r>
  <r>
    <n v="255011002"/>
    <s v="2. Informatique"/>
    <s v="2. Informatique"/>
    <s v="2. Informatique"/>
    <s v="2. Informatique"/>
    <s v="Software - Licences, Logiciel de sécurité"/>
    <s v="Software - Licences, Logiciel de securite"/>
    <s v="Software - Licences, Logiciel De Securite"/>
    <s v="Software - Licences, Logiciel De Securite"/>
    <m/>
    <x v="430"/>
    <x v="0"/>
    <s v="Software - Licences, Logiciel De Securite"/>
    <s v="Alicia DI ROSA"/>
    <s v="Informatique"/>
    <s v="IMMB-AC-DEB-FR"/>
    <n v="23905000"/>
    <s v="Fond propre"/>
    <s v="Non"/>
    <n v="40840000"/>
    <s v="Capex"/>
    <s v="NA003"/>
    <s v="NEUF LOGICIELS"/>
    <s v="F322"/>
    <s v="Oui"/>
  </r>
  <r>
    <n v="255011003"/>
    <s v="2. Informatique"/>
    <s v="2. Informatique"/>
    <s v="2. Informatique"/>
    <s v="2. Informatique"/>
    <s v="Software - Licences, Logiciel métier"/>
    <s v="Software - Licences, Logiciel metier"/>
    <s v="Software - Licences, Logiciel Metier"/>
    <s v="Software - Licences, Logiciel Metier"/>
    <m/>
    <x v="431"/>
    <x v="0"/>
    <s v="Software - Licences, Logiciel Metier"/>
    <s v="Alicia DI ROSA"/>
    <s v="Informatique"/>
    <s v="IMMB-AC-DEB-FR"/>
    <n v="23905000"/>
    <s v="Fond propre"/>
    <s v="Non"/>
    <n v="40840000"/>
    <s v="Capex"/>
    <s v="NA003"/>
    <s v="NEUF LOGICIELS"/>
    <s v="F322"/>
    <s v="Oui"/>
  </r>
  <r>
    <n v="125001001"/>
    <s v="1. Lubrifiant"/>
    <s v="1. Lubrifiant"/>
    <s v="1. Lubrifiant"/>
    <s v="1. Lubrifiant"/>
    <s v="Adblue"/>
    <s v="Adblue"/>
    <s v="Adblue"/>
    <s v="Adblue"/>
    <s v="solution d'urée - bidon"/>
    <x v="432"/>
    <x v="35"/>
    <s v="Adblue"/>
    <m/>
    <m/>
    <s v="NORB-AC-DEB-FR"/>
    <n v="60220020"/>
    <s v="Fond propre"/>
    <s v="Non"/>
    <n v="40810000"/>
    <s v="Opex "/>
    <m/>
    <m/>
    <m/>
    <s v="Oui"/>
  </r>
  <r>
    <n v="125001002"/>
    <s v="1. Lubrifiant"/>
    <s v="1. Lubrifiant"/>
    <s v="1. Lubrifiant"/>
    <s v="1. Lubrifiant"/>
    <s v="Adblue"/>
    <s v="Adblue"/>
    <s v="Adblue"/>
    <s v="Adblue"/>
    <s v="solution d'urée - cubi"/>
    <x v="432"/>
    <x v="35"/>
    <s v="Adblue"/>
    <m/>
    <m/>
    <s v="NORB-AC-DEB-FR"/>
    <n v="60220020"/>
    <s v="Fond propre"/>
    <s v="Non"/>
    <n v="40810000"/>
    <s v="Opex "/>
    <m/>
    <m/>
    <m/>
    <s v="Oui"/>
  </r>
  <r>
    <n v="125001003"/>
    <s v="1. Lubrifiant"/>
    <s v="1. Lubrifiant"/>
    <s v="1. Lubrifiant"/>
    <s v="1. Lubrifiant"/>
    <s v="Adblue"/>
    <s v="Adblue"/>
    <s v="Adblue"/>
    <s v="Adblue"/>
    <s v="solution d'urée - fut"/>
    <x v="432"/>
    <x v="35"/>
    <s v="Adblue"/>
    <m/>
    <m/>
    <s v="NORB-AC-DEB-FR"/>
    <n v="60220020"/>
    <s v="Fond propre"/>
    <s v="Non"/>
    <n v="40810000"/>
    <s v="Opex "/>
    <m/>
    <m/>
    <m/>
    <s v="Oui"/>
  </r>
  <r>
    <n v="125002001"/>
    <s v="1. Lubrifiant"/>
    <s v="1. Lubrifiant"/>
    <s v="1. Lubrifiant"/>
    <s v="1. Lubrifiant"/>
    <s v="Adblue"/>
    <s v="Adblue"/>
    <s v="Adblue"/>
    <s v="Adblue"/>
    <s v="solution d'urée - vrac"/>
    <x v="433"/>
    <x v="35"/>
    <s v="Adblue - Vrac"/>
    <m/>
    <m/>
    <s v="NORB-AC-DEB-FR"/>
    <n v="60610000"/>
    <s v="Fond propre"/>
    <s v="Non"/>
    <n v="40810000"/>
    <s v="Opex "/>
    <m/>
    <m/>
    <m/>
    <s v="Oui"/>
  </r>
  <r>
    <n v="125011001"/>
    <s v="1. Lubrifiant"/>
    <s v="1. Lubrifiant"/>
    <s v="1. Lubrifiant"/>
    <s v="1. Lubrifiant"/>
    <s v="solution d'urée - clearnox"/>
    <s v="solution d'uree - clearnox"/>
    <s v="Solution D'Uree - Clearnox"/>
    <s v="Solution D'Uree - Clearnox"/>
    <s v="solution d'urée - bidon"/>
    <x v="434"/>
    <x v="35"/>
    <s v="Solution D'Uree - Clearnox"/>
    <s v="Sébastien HUART"/>
    <m/>
    <s v="NORB-AC-DEB-FR"/>
    <n v="60220020"/>
    <s v="Fond propre"/>
    <s v="Non"/>
    <n v="40810000"/>
    <s v="Opex "/>
    <m/>
    <m/>
    <m/>
    <s v="Oui"/>
  </r>
  <r>
    <n v="125011002"/>
    <s v="1. Lubrifiant"/>
    <s v="1. Lubrifiant"/>
    <s v="1. Lubrifiant"/>
    <s v="1. Lubrifiant"/>
    <s v="solution d'urée - clearnox"/>
    <s v="solution d'uree - clearnox"/>
    <s v="Solution D'Uree - Clearnox"/>
    <s v="Solution D'Uree - Clearnox"/>
    <s v="solution d'urée - cubi"/>
    <x v="434"/>
    <x v="35"/>
    <s v="Solution D'Uree - Clearnox"/>
    <s v="Sébastien HUART"/>
    <m/>
    <s v="NORB-AC-DEB-FR"/>
    <n v="60220020"/>
    <s v="Fond propre"/>
    <s v="Non"/>
    <n v="40810000"/>
    <s v="Opex "/>
    <m/>
    <m/>
    <m/>
    <s v="Oui"/>
  </r>
  <r>
    <n v="125011003"/>
    <s v="1. Lubrifiant"/>
    <s v="1. Lubrifiant"/>
    <s v="1. Lubrifiant"/>
    <s v="1. Lubrifiant"/>
    <s v="solution d'urée - clearnox"/>
    <s v="solution d'uree - clearnox"/>
    <s v="Solution D'Uree - Clearnox"/>
    <s v="Solution D'Uree - Clearnox"/>
    <s v="solution d'urée - fut"/>
    <x v="434"/>
    <x v="35"/>
    <s v="Solution D'Uree - Clearnox"/>
    <s v="Sébastien HUART"/>
    <m/>
    <s v="NORB-AC-DEB-FR"/>
    <n v="60220020"/>
    <s v="Fond propre"/>
    <s v="Non"/>
    <n v="40810000"/>
    <s v="Opex "/>
    <m/>
    <m/>
    <m/>
    <s v="Oui"/>
  </r>
  <r>
    <n v="125012000"/>
    <s v="1. Lubrifiant"/>
    <s v="1. Lubrifiant"/>
    <s v="1. Lubrifiant"/>
    <s v="1. Lubrifiant"/>
    <s v="solution d'urée - clearnox"/>
    <s v="solution d'uree - clearnox"/>
    <s v="Solution D'Uree - Clearnox"/>
    <s v="Solution D'Uree - Clearnox"/>
    <s v="solution d'urée - vrac"/>
    <x v="435"/>
    <x v="35"/>
    <s v="Solution D'Uree - Clearnox - Vrac"/>
    <s v="Sébastien HUART"/>
    <m/>
    <s v="NORB-AC-DEB-FR"/>
    <n v="60610030"/>
    <s v="Fond propre"/>
    <s v="Non"/>
    <n v="40810000"/>
    <s v="Opex "/>
    <m/>
    <m/>
    <m/>
    <s v="Oui"/>
  </r>
  <r>
    <n v="138005000"/>
    <s v="1. Sous traitance"/>
    <s v="1. Sous traitance"/>
    <s v="1. Sous Traitance"/>
    <s v="1. Sous Traitance"/>
    <s v="Sous traitance broyage bois"/>
    <s v="Sous traitance broyage bois"/>
    <s v="Sous Traitance Broyage Bois"/>
    <s v="Sous Traitance Broyage Bois"/>
    <m/>
    <x v="436"/>
    <x v="22"/>
    <s v="Sous Traitance Broyage Bois"/>
    <m/>
    <m/>
    <s v="NORS-AC-ENC-FR"/>
    <n v="60415000"/>
    <s v="Fond propre"/>
    <s v="Non"/>
    <n v="40810000"/>
    <s v="Opex "/>
    <m/>
    <m/>
    <m/>
    <s v="Oui"/>
  </r>
  <r>
    <n v="263002000"/>
    <s v="2. Sponsoring/ Mécénat"/>
    <s v="2. Sponsoring/ Mecenat"/>
    <s v="2. Sponsoring/ Mecenat"/>
    <s v="2. Sponsoring/ Mecenat"/>
    <s v="Sponsoring"/>
    <s v="Sponsoring"/>
    <s v="Sponsoring"/>
    <s v="Sponsoring"/>
    <m/>
    <x v="437"/>
    <x v="44"/>
    <s v="Sponsoring"/>
    <s v="Thibault PETITHUGUENIN"/>
    <m/>
    <s v="NORS-AC-ENC-FR"/>
    <n v="62370000"/>
    <s v="Fond propre"/>
    <s v="Non"/>
    <n v="40810000"/>
    <s v="Opex "/>
    <m/>
    <m/>
    <m/>
    <s v="Oui"/>
  </r>
  <r>
    <n v="137002001"/>
    <s v="1. Semi-remorque"/>
    <s v="1. Semi-remorque"/>
    <s v="1. Semi-Remorque"/>
    <s v="1. Semi-Remorque"/>
    <s v="Tautliner"/>
    <s v="Tautliner"/>
    <s v="Tautliner"/>
    <s v="Tautliner"/>
    <s v="Tautliner - option cordon TIR"/>
    <x v="438"/>
    <x v="39"/>
    <s v="Tautliner"/>
    <s v="Camille BONNAVE"/>
    <m/>
    <s v="IMMB-AC-DEB-FR"/>
    <n v="23918200"/>
    <s v="Crédit bail"/>
    <s v="Oui"/>
    <n v="40840000"/>
    <s v="Capex"/>
    <s v="NA038"/>
    <s v="NEUF CAMIONS"/>
    <s v="F32C"/>
    <s v="Oui"/>
  </r>
  <r>
    <n v="137002002"/>
    <s v="1. Semi-remorque"/>
    <s v="1. Semi-remorque"/>
    <s v="1. Semi-Remorque"/>
    <s v="1. Semi-Remorque"/>
    <s v="Tautliner"/>
    <s v="Tautliner"/>
    <s v="Tautliner"/>
    <s v="Tautliner"/>
    <s v="Tautliner - Tautliner options - ADR (plaques orange, 2 cales de roue, extincteur supplémentaire)"/>
    <x v="438"/>
    <x v="39"/>
    <s v="Tautliner"/>
    <s v="Camille BONNAVE"/>
    <m/>
    <s v="IMMB-AC-DEB-FR"/>
    <n v="23918200"/>
    <s v="Crédit bail"/>
    <s v="Oui"/>
    <n v="40840000"/>
    <s v="Capex"/>
    <s v="NA038"/>
    <s v="NEUF CAMIONS"/>
    <s v="F32C"/>
    <s v="Oui"/>
  </r>
  <r>
    <n v="255030001"/>
    <s v="2. Informatique"/>
    <s v="2. Informatique"/>
    <s v="2. Informatique"/>
    <s v="2. Informatique"/>
    <s v="Téléphonie fixe - Equipement de téléphonie"/>
    <s v="Telephonie fixe - Equipement de telephonie"/>
    <s v="Telephonie Fixe - Equipement De Telephonie"/>
    <s v="Telephonie Fixe - Equipement De Telephonie"/>
    <s v="Téléphonie fixe - Equipement de téléphonie fixe, autocommutateur - Logiciel de téléphonie"/>
    <x v="439"/>
    <x v="0"/>
    <s v="Telephonie Fixe - Equipement De Telephonie"/>
    <s v="Alexandre MARTIN"/>
    <s v="Informatique"/>
    <s v="IMMB-AC-DEB-FR"/>
    <n v="23918300"/>
    <s v="Fond propre"/>
    <s v="Non"/>
    <n v="40840000"/>
    <s v="Capex"/>
    <s v="NA044"/>
    <s v="NEUF MATERIEL INFORMATIQUE"/>
    <s v="F322"/>
    <s v="Oui"/>
  </r>
  <r>
    <n v="255030002"/>
    <s v="2. Informatique"/>
    <s v="2. Informatique"/>
    <s v="2. Informatique"/>
    <s v="2. Informatique"/>
    <s v="Téléphonie fixe - Equipement de téléphonie"/>
    <s v="Telephonie fixe - Equipement de telephonie"/>
    <s v="Telephonie Fixe - Equipement De Telephonie"/>
    <s v="Telephonie Fixe - Equipement De Telephonie"/>
    <s v="Téléphonie fixe - Equipement de téléphonie fixe, autocommutateur - PABX "/>
    <x v="439"/>
    <x v="0"/>
    <s v="Telephonie Fixe - Equipement De Telephonie"/>
    <s v="Alexandre MARTIN"/>
    <s v="Informatique"/>
    <s v="IMMB-AC-DEB-FR"/>
    <n v="23918300"/>
    <s v="Fond propre"/>
    <s v="Non"/>
    <n v="40840000"/>
    <s v="Capex"/>
    <s v="NA044"/>
    <s v="NEUF MATERIEL INFORMATIQUE"/>
    <s v="F322"/>
    <s v="Oui"/>
  </r>
  <r>
    <n v="255030003"/>
    <s v="2. Informatique"/>
    <s v="2. Informatique"/>
    <s v="2. Informatique"/>
    <s v="2. Informatique"/>
    <s v="Téléphonie fixe - Equipement de téléphonie"/>
    <s v="Telephonie fixe - Equipement de telephonie"/>
    <s v="Telephonie Fixe - Equipement De Telephonie"/>
    <s v="Telephonie Fixe - Equipement De Telephonie"/>
    <s v="Téléphonie fixe - Equipement de téléphonie fixe, autocommutateur - Poste téléphonique, standard téléphonique "/>
    <x v="439"/>
    <x v="0"/>
    <s v="Telephonie Fixe - Equipement De Telephonie"/>
    <s v="Alexandre MARTIN"/>
    <s v="Informatique"/>
    <s v="IMMB-AC-DEB-FR"/>
    <n v="23918300"/>
    <s v="Fond propre"/>
    <s v="Non"/>
    <n v="40840000"/>
    <s v="Capex"/>
    <s v="NA044"/>
    <s v="NEUF MATERIEL INFORMATIQUE"/>
    <s v="F322"/>
    <s v="Oui"/>
  </r>
  <r>
    <n v="255032000"/>
    <s v="2. Informatique"/>
    <s v="2. Informatique"/>
    <s v="2. Informatique"/>
    <s v="2. Informatique"/>
    <s v="Téléphonie fixe- Service téléphonie - Abonnements voix et données (Internet)"/>
    <s v="Telephonie fixe- Service telephonie - Abonnements voix et donnees (Internet)"/>
    <s v="Telephonie Fixe- Service Telephonie - Abonnements Voix Et Donnees (Internet)"/>
    <s v="Telephonie Fixe- Service Telephonie - Abonnements Voix Et Donnees (Internet)"/>
    <m/>
    <x v="440"/>
    <x v="0"/>
    <s v="Telephonie Fixe- Service Telephonie - Abonnements Voix Et Donnees (Internet)"/>
    <s v="Alexandre MARTIN"/>
    <s v="Informatique"/>
    <s v="NORS-AC-ENC-FR"/>
    <n v="62600010"/>
    <s v="Fond propre"/>
    <s v="Non"/>
    <n v="40810000"/>
    <s v="Opex "/>
    <m/>
    <m/>
    <m/>
    <s v="Oui"/>
  </r>
  <r>
    <n v="255031000"/>
    <s v="2. Informatique"/>
    <s v="2. Informatique"/>
    <s v="2. Informatique"/>
    <s v="2. Informatique"/>
    <s v="Téléphonie fixe - Service téléphonie fixe - Service de dépannage"/>
    <s v="Telephonie fixe - Service telephonie fixe - Service de depannage"/>
    <s v="Telephonie Fixe - Service Telephonie Fixe - Service De Depannage"/>
    <s v="Telephonie Fixe - Service Telephonie Fixe - Service De Depannage"/>
    <m/>
    <x v="441"/>
    <x v="0"/>
    <s v="Telephonie Fixe - Service Telephonie Fixe - Service De Depannage"/>
    <s v="Alexandre MARTIN"/>
    <s v="Informatique"/>
    <s v="NORS-AC-ENC-FR"/>
    <n v="61561000"/>
    <s v="Fond propre"/>
    <s v="Non"/>
    <n v="40810000"/>
    <s v="Opex "/>
    <m/>
    <m/>
    <m/>
    <s v="Oui"/>
  </r>
  <r>
    <n v="255035000"/>
    <s v="2. Informatique"/>
    <s v="2. Informatique"/>
    <s v="2. Informatique"/>
    <s v="2. Informatique"/>
    <s v="Téléphonie mobile - Smartphone"/>
    <s v="Telephonie mobile - Smartphone"/>
    <s v="Telephonie Mobile - Smartphone"/>
    <s v="Telephonie Mobile - Smartphone"/>
    <m/>
    <x v="442"/>
    <x v="0"/>
    <s v="Telephonie Mobile - Smartphone"/>
    <s v="Alexandre MARTIN"/>
    <s v="Informatique"/>
    <s v="NORB-AC-DEB-FR"/>
    <n v="60650000"/>
    <s v="Fond propre"/>
    <s v="Non"/>
    <n v="40810000"/>
    <s v="Opex "/>
    <m/>
    <m/>
    <m/>
    <s v="Oui"/>
  </r>
  <r>
    <n v="255036000"/>
    <s v="2. Informatique"/>
    <s v="2. Informatique"/>
    <s v="2. Informatique"/>
    <s v="2. Informatique"/>
    <s v="Téléphonie mobile - Tablette"/>
    <s v="Telephonie mobile - Tablette"/>
    <s v="Telephonie Mobile - Tablette"/>
    <s v="Telephonie Mobile - Tablette"/>
    <m/>
    <x v="443"/>
    <x v="0"/>
    <s v="Telephonie Mobile - Tablette"/>
    <s v="Alexandre MARTIN"/>
    <s v="Informatique"/>
    <s v="IMMB-AC-DEB-FR"/>
    <n v="23918300"/>
    <s v="Fond propre"/>
    <s v="Non"/>
    <n v="40840000"/>
    <s v="Capex"/>
    <s v="NA044"/>
    <s v="NEUF MATERIEL INFORMATIQUE"/>
    <s v="F322"/>
    <s v="Oui"/>
  </r>
  <r>
    <n v="255037000"/>
    <s v="2. Informatique"/>
    <s v="2. Informatique"/>
    <s v="2. Informatique"/>
    <s v="2. Informatique"/>
    <s v="Téléphonie mobile - Terminal autre"/>
    <s v="Telephonie mobile - Terminal autre"/>
    <s v="Telephonie Mobile - Terminal Autre"/>
    <s v="Telephonie Mobile - Terminal Autre"/>
    <m/>
    <x v="444"/>
    <x v="0"/>
    <s v="Telephonie Mobile - Terminal Autre"/>
    <s v="Alexandre MARTIN"/>
    <s v="Informatique"/>
    <s v="IMMB-AC-DEB-FR"/>
    <n v="23918300"/>
    <s v="Fond propre"/>
    <s v="Non"/>
    <n v="40840000"/>
    <s v="Capex"/>
    <s v="NA044"/>
    <s v="NEUF MATERIEL INFORMATIQUE"/>
    <s v="F322"/>
    <s v="Oui"/>
  </r>
  <r>
    <n v="255033000"/>
    <s v="2. Informatique"/>
    <s v="2. Informatique"/>
    <s v="2. Informatique"/>
    <s v="2. Informatique"/>
    <s v="Téléphonie mobile - Abonnements voix et données"/>
    <s v="Telephonie mobile - Abonnements voix et donnees"/>
    <s v="Telephonie Mobile - Abonnements Voix Et Donnees"/>
    <s v="Telephonie Mobile - Abonnements Voix Et Donnees"/>
    <m/>
    <x v="445"/>
    <x v="0"/>
    <s v="Telephonie Mobile - Abonnements Voix Et Donnees"/>
    <s v="Alexandre MARTIN"/>
    <s v="Informatique"/>
    <s v="NORS-AC-ENC-FR"/>
    <n v="62600000"/>
    <s v="Fond propre"/>
    <s v="Non"/>
    <n v="40810000"/>
    <s v="Opex "/>
    <m/>
    <m/>
    <m/>
    <s v="Oui"/>
  </r>
  <r>
    <n v="255034000"/>
    <s v="2. Informatique"/>
    <s v="2. Informatique"/>
    <s v="2. Informatique"/>
    <s v="2. Informatique"/>
    <s v="Téléphonie mobile - Service de dépannage"/>
    <s v="Telephonie mobile - Service de depannage"/>
    <s v="Telephonie Mobile - Service De Depannage"/>
    <s v="Telephonie Mobile - Service De Depannage"/>
    <m/>
    <x v="446"/>
    <x v="0"/>
    <s v="Telephonie Mobile - Service De Depannage"/>
    <s v="Alexandre MARTIN"/>
    <s v="Informatique"/>
    <s v="NORS-AC-ENC-FR"/>
    <n v="61561000"/>
    <s v="Fond propre"/>
    <s v="Non"/>
    <n v="40810000"/>
    <s v="Opex "/>
    <m/>
    <m/>
    <m/>
    <s v="Oui"/>
  </r>
  <r>
    <n v="138010000"/>
    <s v="1. Sous traitance"/>
    <s v="1. Sous traitance"/>
    <s v="1. Sous Traitance"/>
    <s v="1. Sous Traitance"/>
    <s v="TGAP"/>
    <s v="TGAP"/>
    <s v="Tgap"/>
    <s v="Tgap"/>
    <m/>
    <x v="447"/>
    <x v="22"/>
    <s v="Tgap"/>
    <m/>
    <m/>
    <s v="NORS-AC-ENC-FR"/>
    <n v="63780010"/>
    <s v="Fond propre"/>
    <s v="Non"/>
    <n v="40810000"/>
    <s v="Opex "/>
    <m/>
    <m/>
    <m/>
    <s v="Oui"/>
  </r>
  <r>
    <n v="105059000"/>
    <s v="1. Poids lourds"/>
    <s v="1. Poids lourds"/>
    <s v="1. Poids Lourds"/>
    <s v="1. Poids Lourds"/>
    <s v="Maintenance immobilisée - Remorque "/>
    <s v="Maintenance immobilisee - Remorque "/>
    <s v="Maintenance Immobilisee - Remorque "/>
    <s v="Maintenance Immobilisee - Remorque"/>
    <m/>
    <x v="448"/>
    <x v="17"/>
    <s v="Maintenance Immobilisee - Remorque"/>
    <s v="Camille BONNAVE"/>
    <s v="Maintenance"/>
    <s v="IMMB-AC-DEB-FR"/>
    <n v="23918200"/>
    <s v="Fond propre"/>
    <s v="Parfois"/>
    <n v="40840000"/>
    <s v="Capex"/>
    <s v="UA038"/>
    <s v="OCCASION CAMIONS"/>
    <s v="F322"/>
    <s v="Oui"/>
  </r>
  <r>
    <n v="105060000"/>
    <s v="1. Poids lourds"/>
    <s v="1. Poids lourds"/>
    <s v="1. Poids Lourds"/>
    <s v="1. Poids Lourds"/>
    <s v="Maintenance non immobilisée - Fourgon "/>
    <s v="Maintenance non immobilisee - Fourgon "/>
    <s v="Maintenance Non Immobilisee - Fourgon "/>
    <s v="Maintenance Non Immobilisee - Fourgon"/>
    <m/>
    <x v="449"/>
    <x v="17"/>
    <s v="Maintenance Non Immobilisee - Fourgon"/>
    <s v="Camille BONNAVE"/>
    <s v="Maintenance"/>
    <s v="NORS-AC-ENC-FR"/>
    <n v="61550000"/>
    <s v="Fond propre"/>
    <s v="Parfois"/>
    <n v="40810000"/>
    <s v="Opex "/>
    <m/>
    <m/>
    <m/>
    <s v="Oui"/>
  </r>
  <r>
    <n v="105061000"/>
    <s v="1. Poids lourds"/>
    <s v="1. Poids lourds"/>
    <s v="1. Poids Lourds"/>
    <s v="1. Poids Lourds"/>
    <s v="Maintenance non immobilisée - PL "/>
    <s v="Maintenance non immobilisee - PL "/>
    <s v="Maintenance Non Immobilisee - Pl "/>
    <s v="Maintenance Non Immobilisee - Pl"/>
    <m/>
    <x v="450"/>
    <x v="17"/>
    <s v="Maintenance Non Immobilisee - Pl"/>
    <s v="Camille BONNAVE"/>
    <s v="Maintenance"/>
    <s v="NORS-AC-ENC-FR"/>
    <n v="61550000"/>
    <s v="Fond propre"/>
    <s v="Parfois"/>
    <n v="40810000"/>
    <s v="Opex "/>
    <m/>
    <m/>
    <m/>
    <s v="Oui"/>
  </r>
  <r>
    <n v="105062000"/>
    <s v="1. Poids lourds"/>
    <s v="1. Poids lourds"/>
    <s v="1. Poids Lourds"/>
    <s v="1. Poids Lourds"/>
    <s v="Maintenance non immobilisée - Remorque "/>
    <s v="Maintenance non immobilisee - Remorque "/>
    <s v="Maintenance Non Immobilisee - Remorque "/>
    <s v="Maintenance Non Immobilisee - Remorque"/>
    <m/>
    <x v="451"/>
    <x v="17"/>
    <s v="Maintenance Non Immobilisee - Remorque"/>
    <s v="Camille BONNAVE"/>
    <s v="Maintenance"/>
    <s v="NORS-AC-ENC-FR"/>
    <n v="61550000"/>
    <s v="Fond propre"/>
    <s v="Parfois"/>
    <n v="40810000"/>
    <s v="Opex "/>
    <m/>
    <m/>
    <m/>
    <s v="Oui"/>
  </r>
  <r>
    <n v="130005000"/>
    <s v="1. Poids lourds"/>
    <s v="1. Poids lourds"/>
    <s v="1. Poids Lourds"/>
    <s v="1. Poids Lourds"/>
    <s v="Achat occasion polybenne"/>
    <s v="Achat occasion polybenne"/>
    <s v="Achat Occasion Polybenne"/>
    <s v="Achat Occasion Polybenne"/>
    <m/>
    <x v="452"/>
    <x v="17"/>
    <s v="Achat Occasion Polybenne"/>
    <s v="Camille BONNAVE"/>
    <s v="Poids lourds"/>
    <s v="IMMB-AC-DEB-FR"/>
    <n v="23918200"/>
    <s v="Fond propre"/>
    <s v="Oui"/>
    <n v="40840000"/>
    <s v="Capex"/>
    <s v="UA038"/>
    <s v="OCCASION CAMIONS"/>
    <s v="F322"/>
    <s v="Oui"/>
  </r>
  <r>
    <n v="121009001"/>
    <s v="1. Produits chimiques"/>
    <s v="1. Produits chimiques"/>
    <s v="1. Produits Chimiques"/>
    <s v="1. Produits Chimiques"/>
    <s v="Traitement des effluents et des produits"/>
    <s v="Traitement des effluents et des produits"/>
    <s v="Traitement Des Effluents Et Des Produits"/>
    <s v="Traitement Des Effluents Et Des Produits"/>
    <m/>
    <x v="453"/>
    <x v="19"/>
    <s v="Traitement Des Effluents Et Des Produits"/>
    <s v="Jennifer LALLEMENT"/>
    <s v="Produit chimique"/>
    <s v="NORS-AC-ENC-FR"/>
    <n v="60415000"/>
    <s v="Fond propre"/>
    <s v="Non"/>
    <n v="40810000"/>
    <s v="Opex "/>
    <m/>
    <m/>
    <m/>
    <s v="Oui"/>
  </r>
  <r>
    <n v="119037000"/>
    <s v="1. Engins"/>
    <s v="1. Engins"/>
    <s v="1. Engins"/>
    <s v="1. Engins"/>
    <s v="Tracks"/>
    <s v="Tracks"/>
    <s v="Tracks"/>
    <s v="Tracks"/>
    <m/>
    <x v="454"/>
    <x v="16"/>
    <s v="Tracks"/>
    <s v="Baptiste ROYER"/>
    <s v="Engins"/>
    <s v="IMMB-AC-DEB-FR"/>
    <n v="23915400"/>
    <s v="Fond propre"/>
    <s v="Oui"/>
    <n v="40840000"/>
    <s v="Capex"/>
    <s v="NA033"/>
    <s v="NEUF MATERIEL INDUSTRIEL"/>
    <s v="F322"/>
    <s v="Oui"/>
  </r>
  <r>
    <n v="119038000"/>
    <s v="1. Engins"/>
    <s v="1. Engins"/>
    <s v="1. Engins"/>
    <s v="1. Engins"/>
    <s v="Tracteur agricole"/>
    <s v="Tracteur agricole"/>
    <s v="Tracteur Agricole"/>
    <s v="Tracteur Agricole"/>
    <m/>
    <x v="455"/>
    <x v="16"/>
    <s v="Tracteur Agricole"/>
    <s v="Baptiste ROYER"/>
    <s v="Engins"/>
    <s v="IMMB-AC-DEB-FR"/>
    <n v="23918200"/>
    <s v="Crédit bail"/>
    <s v="Oui"/>
    <n v="40840000"/>
    <s v="Capex"/>
    <s v="NA038"/>
    <s v="NEUF CAMIONS"/>
    <s v="F32C"/>
    <s v="Oui"/>
  </r>
  <r>
    <n v="140002002"/>
    <s v="1. Transport"/>
    <s v="1. Transport"/>
    <s v="1. Transport"/>
    <s v="1. Transport"/>
    <s v="Transport Ordure ménagère"/>
    <s v="Transport Ordure menagere"/>
    <s v="Transport Ordure Menagere"/>
    <s v="Transport Ordure Menagere"/>
    <m/>
    <x v="456"/>
    <x v="41"/>
    <s v="Transport Ordure Menagere"/>
    <m/>
    <m/>
    <s v="NORS-AC-ENC-FR"/>
    <n v="60420000"/>
    <s v="Fond propre"/>
    <s v="Non"/>
    <n v="40810000"/>
    <s v="Opex "/>
    <m/>
    <m/>
    <m/>
    <s v="Oui"/>
  </r>
  <r>
    <n v="140002003"/>
    <s v="1. Transport"/>
    <s v="1. Transport"/>
    <s v="1. Transport"/>
    <s v="1. Transport"/>
    <s v="Transport REFIOM"/>
    <s v="Transport REFIOM"/>
    <s v="Transport Refiom"/>
    <s v="Transport Refiom"/>
    <m/>
    <x v="457"/>
    <x v="41"/>
    <s v="Transport Refiom"/>
    <m/>
    <m/>
    <s v="NORS-AC-ENC-FR"/>
    <n v="60420000"/>
    <s v="Fond propre"/>
    <s v="Non"/>
    <n v="40810000"/>
    <s v="Opex "/>
    <m/>
    <m/>
    <m/>
    <s v="Oui"/>
  </r>
  <r>
    <n v="140002004"/>
    <s v="1. Transport"/>
    <s v="1. Transport"/>
    <s v="1. Transport"/>
    <s v="1. Transport"/>
    <s v="Sous-traitance de transport"/>
    <s v="Sous-traitance de transport"/>
    <s v="Sous-Traitance De Transport"/>
    <s v="Sous-Traitance De Transport"/>
    <s v="transport complet - benne acier - prix à la tonne"/>
    <x v="458"/>
    <x v="41"/>
    <s v="Sous-Traitance De Transport"/>
    <m/>
    <m/>
    <s v="NORS-AC-ENC-FR"/>
    <n v="60420000"/>
    <s v="Fond propre"/>
    <s v="Non"/>
    <n v="40810000"/>
    <s v="Opex "/>
    <m/>
    <m/>
    <m/>
    <s v="Oui"/>
  </r>
  <r>
    <n v="140002005"/>
    <s v="1. Transport"/>
    <s v="1. Transport"/>
    <s v="1. Transport"/>
    <s v="1. Transport"/>
    <s v="Sous-traitance de transport"/>
    <s v="Sous-traitance de transport"/>
    <s v="Sous-Traitance De Transport"/>
    <s v="Sous-Traitance De Transport"/>
    <s v="transport complet - benne acier - prix au tour"/>
    <x v="458"/>
    <x v="41"/>
    <s v="Sous-Traitance De Transport"/>
    <m/>
    <m/>
    <s v="NORS-AC-ENC-FR"/>
    <n v="60420000"/>
    <s v="Fond propre"/>
    <s v="Non"/>
    <n v="40810000"/>
    <s v="Opex "/>
    <m/>
    <m/>
    <m/>
    <s v="Oui"/>
  </r>
  <r>
    <n v="140002006"/>
    <s v="1. Transport"/>
    <s v="1. Transport"/>
    <s v="1. Transport"/>
    <s v="1. Transport"/>
    <s v="Sous-traitance de transport"/>
    <s v="Sous-traitance de transport"/>
    <s v="Sous-Traitance De Transport"/>
    <s v="Sous-Traitance De Transport"/>
    <s v="transport complet - benne alu légère - prix à la tonne"/>
    <x v="458"/>
    <x v="41"/>
    <s v="Sous-Traitance De Transport"/>
    <m/>
    <m/>
    <s v="NORS-AC-ENC-FR"/>
    <n v="60420000"/>
    <s v="Fond propre"/>
    <s v="Non"/>
    <n v="40810000"/>
    <s v="Opex "/>
    <m/>
    <m/>
    <m/>
    <s v="Oui"/>
  </r>
  <r>
    <n v="140002007"/>
    <s v="1. Transport"/>
    <s v="1. Transport"/>
    <s v="1. Transport"/>
    <s v="1. Transport"/>
    <s v="Sous-traitance de transport"/>
    <s v="Sous-traitance de transport"/>
    <s v="Sous-Traitance De Transport"/>
    <s v="Sous-Traitance De Transport"/>
    <s v="transport complet - benne alu légère - prix au tour"/>
    <x v="458"/>
    <x v="41"/>
    <s v="Sous-Traitance De Transport"/>
    <m/>
    <m/>
    <s v="NORS-AC-ENC-FR"/>
    <n v="60420000"/>
    <s v="Fond propre"/>
    <s v="Non"/>
    <n v="40810000"/>
    <s v="Opex "/>
    <m/>
    <m/>
    <m/>
    <s v="Oui"/>
  </r>
  <r>
    <n v="140002008"/>
    <s v="1. Transport"/>
    <s v="1. Transport"/>
    <s v="1. Transport"/>
    <s v="1. Transport"/>
    <s v="Sous-traitance de transport"/>
    <s v="Sous-traitance de transport"/>
    <s v="Sous-Traitance De Transport"/>
    <s v="Sous-Traitance De Transport"/>
    <s v="transport complet - benne alu renforcée - prix à la tonne"/>
    <x v="458"/>
    <x v="41"/>
    <s v="Sous-Traitance De Transport"/>
    <m/>
    <m/>
    <s v="NORS-AC-ENC-FR"/>
    <n v="60420000"/>
    <s v="Fond propre"/>
    <s v="Non"/>
    <n v="40810000"/>
    <s v="Opex "/>
    <m/>
    <m/>
    <m/>
    <s v="Oui"/>
  </r>
  <r>
    <n v="140002009"/>
    <s v="1. Transport"/>
    <s v="1. Transport"/>
    <s v="1. Transport"/>
    <s v="1. Transport"/>
    <s v="Sous-traitance de transport"/>
    <s v="Sous-traitance de transport"/>
    <s v="Sous-Traitance De Transport"/>
    <s v="Sous-Traitance De Transport"/>
    <s v="transport complet - benne alu renforcée - prix au tour"/>
    <x v="458"/>
    <x v="41"/>
    <s v="Sous-Traitance De Transport"/>
    <m/>
    <m/>
    <s v="NORS-AC-ENC-FR"/>
    <n v="60420000"/>
    <s v="Fond propre"/>
    <s v="Non"/>
    <n v="40810000"/>
    <s v="Opex "/>
    <m/>
    <m/>
    <m/>
    <s v="Oui"/>
  </r>
  <r>
    <n v="140002010"/>
    <s v="1. Transport"/>
    <s v="1. Transport"/>
    <s v="1. Transport"/>
    <s v="1. Transport"/>
    <s v="Sous-traitance de transport"/>
    <s v="Sous-traitance de transport"/>
    <s v="Sous-Traitance De Transport"/>
    <s v="Sous-Traitance De Transport"/>
    <s v="transport complet - camion remorque - prix à la tonne"/>
    <x v="458"/>
    <x v="41"/>
    <s v="Sous-Traitance De Transport"/>
    <m/>
    <m/>
    <s v="NORS-AC-ENC-FR"/>
    <n v="60420000"/>
    <s v="Fond propre"/>
    <s v="Non"/>
    <n v="40810000"/>
    <s v="Opex "/>
    <m/>
    <m/>
    <m/>
    <s v="Oui"/>
  </r>
  <r>
    <n v="140002011"/>
    <s v="1. Transport"/>
    <s v="1. Transport"/>
    <s v="1. Transport"/>
    <s v="1. Transport"/>
    <s v="Sous-traitance de transport"/>
    <s v="Sous-traitance de transport"/>
    <s v="Sous-Traitance De Transport"/>
    <s v="Sous-Traitance De Transport"/>
    <s v="transport complet - camion remorque - prix au tour"/>
    <x v="458"/>
    <x v="41"/>
    <s v="Sous-Traitance De Transport"/>
    <m/>
    <m/>
    <s v="NORS-AC-ENC-FR"/>
    <n v="60420000"/>
    <s v="Fond propre"/>
    <s v="Non"/>
    <n v="40810000"/>
    <s v="Opex "/>
    <m/>
    <m/>
    <m/>
    <s v="Oui"/>
  </r>
  <r>
    <n v="140002012"/>
    <s v="1. Transport"/>
    <s v="1. Transport"/>
    <s v="1. Transport"/>
    <s v="1. Transport"/>
    <s v="Sous-traitance de transport"/>
    <s v="Sous-traitance de transport"/>
    <s v="Sous-Traitance De Transport"/>
    <s v="Sous-Traitance De Transport"/>
    <s v="transport complet - céréalière - prix à la tonne"/>
    <x v="458"/>
    <x v="41"/>
    <s v="Sous-Traitance De Transport"/>
    <m/>
    <m/>
    <s v="NORS-AC-ENC-FR"/>
    <n v="60420000"/>
    <s v="Fond propre"/>
    <s v="Non"/>
    <n v="40810000"/>
    <s v="Opex "/>
    <m/>
    <m/>
    <m/>
    <s v="Oui"/>
  </r>
  <r>
    <n v="140002013"/>
    <s v="1. Transport"/>
    <s v="1. Transport"/>
    <s v="1. Transport"/>
    <s v="1. Transport"/>
    <s v="Sous-traitance de transport"/>
    <s v="Sous-traitance de transport"/>
    <s v="Sous-Traitance De Transport"/>
    <s v="Sous-Traitance De Transport"/>
    <s v="transport complet - céréalière - prix au tour"/>
    <x v="458"/>
    <x v="41"/>
    <s v="Sous-Traitance De Transport"/>
    <m/>
    <m/>
    <s v="NORS-AC-ENC-FR"/>
    <n v="60420000"/>
    <s v="Fond propre"/>
    <s v="Non"/>
    <n v="40810000"/>
    <s v="Opex "/>
    <m/>
    <m/>
    <m/>
    <s v="Oui"/>
  </r>
  <r>
    <n v="140002014"/>
    <s v="1. Transport"/>
    <s v="1. Transport"/>
    <s v="1. Transport"/>
    <s v="1. Transport"/>
    <s v="Sous-traitance de transport"/>
    <s v="Sous-traitance de transport"/>
    <s v="Sous-Traitance De Transport"/>
    <s v="Sous-Traitance De Transport"/>
    <s v="transport complet - citerne - prix à la tonne"/>
    <x v="458"/>
    <x v="41"/>
    <s v="Sous-Traitance De Transport"/>
    <m/>
    <m/>
    <s v="NORS-AC-ENC-FR"/>
    <n v="60420000"/>
    <s v="Fond propre"/>
    <s v="Non"/>
    <n v="40810000"/>
    <s v="Opex "/>
    <m/>
    <m/>
    <m/>
    <s v="Oui"/>
  </r>
  <r>
    <n v="140002015"/>
    <s v="1. Transport"/>
    <s v="1. Transport"/>
    <s v="1. Transport"/>
    <s v="1. Transport"/>
    <s v="Sous-traitance de transport"/>
    <s v="Sous-traitance de transport"/>
    <s v="Sous-Traitance De Transport"/>
    <s v="Sous-Traitance De Transport"/>
    <s v="transport complet - citerne - prix au tour"/>
    <x v="458"/>
    <x v="41"/>
    <s v="Sous-Traitance De Transport"/>
    <m/>
    <m/>
    <s v="NORS-AC-ENC-FR"/>
    <n v="60420000"/>
    <s v="Fond propre"/>
    <s v="Non"/>
    <n v="40810000"/>
    <s v="Opex "/>
    <m/>
    <m/>
    <m/>
    <s v="Oui"/>
  </r>
  <r>
    <n v="140002016"/>
    <s v="1. Transport"/>
    <s v="1. Transport"/>
    <s v="1. Transport"/>
    <s v="1. Transport"/>
    <s v="Sous-traitance de transport"/>
    <s v="Sous-traitance de transport"/>
    <s v="Sous-Traitance De Transport"/>
    <s v="Sous-Traitance De Transport"/>
    <s v="transport complet - FMA - prix à la tonne"/>
    <x v="458"/>
    <x v="41"/>
    <s v="Sous-Traitance De Transport"/>
    <m/>
    <m/>
    <s v="NORS-AC-ENC-FR"/>
    <n v="60420000"/>
    <s v="Fond propre"/>
    <s v="Non"/>
    <n v="40810000"/>
    <s v="Opex "/>
    <m/>
    <m/>
    <m/>
    <s v="Oui"/>
  </r>
  <r>
    <n v="140002017"/>
    <s v="1. Transport"/>
    <s v="1. Transport"/>
    <s v="1. Transport"/>
    <s v="1. Transport"/>
    <s v="Sous-traitance de transport"/>
    <s v="Sous-traitance de transport"/>
    <s v="Sous-Traitance De Transport"/>
    <s v="Sous-Traitance De Transport"/>
    <s v="transport complet - FMA - prix au tour"/>
    <x v="458"/>
    <x v="41"/>
    <s v="Sous-Traitance De Transport"/>
    <m/>
    <m/>
    <s v="NORS-AC-ENC-FR"/>
    <n v="60420000"/>
    <s v="Fond propre"/>
    <s v="Non"/>
    <n v="40810000"/>
    <s v="Opex "/>
    <m/>
    <m/>
    <m/>
    <s v="Oui"/>
  </r>
  <r>
    <n v="140002018"/>
    <s v="1. Transport"/>
    <s v="1. Transport"/>
    <s v="1. Transport"/>
    <s v="1. Transport"/>
    <s v="Sous-traitance de transport"/>
    <s v="Sous-traitance de transport"/>
    <s v="Sous-Traitance De Transport"/>
    <s v="Sous-Traitance De Transport"/>
    <s v="transport complet - plateau - prix à la tonne"/>
    <x v="458"/>
    <x v="41"/>
    <s v="Sous-Traitance De Transport"/>
    <m/>
    <m/>
    <s v="NORS-AC-ENC-FR"/>
    <n v="60420000"/>
    <s v="Fond propre"/>
    <s v="Non"/>
    <n v="40810000"/>
    <s v="Opex "/>
    <m/>
    <m/>
    <m/>
    <s v="Oui"/>
  </r>
  <r>
    <n v="140002019"/>
    <s v="1. Transport"/>
    <s v="1. Transport"/>
    <s v="1. Transport"/>
    <s v="1. Transport"/>
    <s v="Sous-traitance de transport"/>
    <s v="Sous-traitance de transport"/>
    <s v="Sous-Traitance De Transport"/>
    <s v="Sous-Traitance De Transport"/>
    <s v="transport complet - plateau - prix au tour"/>
    <x v="458"/>
    <x v="41"/>
    <s v="Sous-Traitance De Transport"/>
    <m/>
    <m/>
    <s v="NORS-AC-ENC-FR"/>
    <n v="60420000"/>
    <s v="Fond propre"/>
    <s v="Non"/>
    <n v="40810000"/>
    <s v="Opex "/>
    <m/>
    <m/>
    <m/>
    <s v="Oui"/>
  </r>
  <r>
    <n v="140002020"/>
    <s v="1. Transport"/>
    <s v="1. Transport"/>
    <s v="1. Transport"/>
    <s v="1. Transport"/>
    <s v="Sous-traitance de transport"/>
    <s v="Sous-traitance de transport"/>
    <s v="Sous-Traitance De Transport"/>
    <s v="Sous-Traitance De Transport"/>
    <s v="transport complet - polybenne - prix à la tonne"/>
    <x v="458"/>
    <x v="41"/>
    <s v="Sous-Traitance De Transport"/>
    <m/>
    <m/>
    <s v="NORS-AC-ENC-FR"/>
    <n v="60420000"/>
    <s v="Fond propre"/>
    <s v="Non"/>
    <n v="40810000"/>
    <s v="Opex "/>
    <m/>
    <m/>
    <m/>
    <s v="Oui"/>
  </r>
  <r>
    <n v="140002021"/>
    <s v="1. Transport"/>
    <s v="1. Transport"/>
    <s v="1. Transport"/>
    <s v="1. Transport"/>
    <s v="Sous-traitance de transport"/>
    <s v="Sous-traitance de transport"/>
    <s v="Sous-Traitance De Transport"/>
    <s v="Sous-Traitance De Transport"/>
    <s v="transport complet - polybenne - prix au tour"/>
    <x v="458"/>
    <x v="41"/>
    <s v="Sous-Traitance De Transport"/>
    <m/>
    <m/>
    <s v="NORS-AC-ENC-FR"/>
    <n v="60420000"/>
    <s v="Fond propre"/>
    <s v="Non"/>
    <n v="40810000"/>
    <s v="Opex "/>
    <m/>
    <m/>
    <m/>
    <s v="Oui"/>
  </r>
  <r>
    <n v="140002022"/>
    <s v="1. Transport"/>
    <s v="1. Transport"/>
    <s v="1. Transport"/>
    <s v="1. Transport"/>
    <s v="Sous-traitance de transport"/>
    <s v="Sous-traitance de transport"/>
    <s v="Sous-Traitance De Transport"/>
    <s v="Sous-Traitance De Transport"/>
    <s v="transport complet - tautliner - prix à la tonne"/>
    <x v="458"/>
    <x v="41"/>
    <s v="Sous-Traitance De Transport"/>
    <m/>
    <m/>
    <s v="NORS-AC-ENC-FR"/>
    <n v="60420000"/>
    <s v="Fond propre"/>
    <s v="Non"/>
    <n v="40810000"/>
    <s v="Opex "/>
    <m/>
    <m/>
    <m/>
    <s v="Oui"/>
  </r>
  <r>
    <n v="140002023"/>
    <s v="1. Transport"/>
    <s v="1. Transport"/>
    <s v="1. Transport"/>
    <s v="1. Transport"/>
    <s v="Sous-traitance de transport"/>
    <s v="Sous-traitance de transport"/>
    <s v="Sous-Traitance De Transport"/>
    <s v="Sous-Traitance De Transport"/>
    <s v="transport complet - tautliner - prix au tour"/>
    <x v="458"/>
    <x v="41"/>
    <s v="Sous-Traitance De Transport"/>
    <m/>
    <m/>
    <s v="NORS-AC-ENC-FR"/>
    <n v="60420000"/>
    <s v="Fond propre"/>
    <s v="Non"/>
    <n v="40810000"/>
    <s v="Opex "/>
    <m/>
    <m/>
    <m/>
    <s v="Oui"/>
  </r>
  <r>
    <n v="141008000"/>
    <s v="1. Génie Civil"/>
    <s v="1. Genie Civil"/>
    <s v="1. Genie Civil"/>
    <s v="1. Genie Civil"/>
    <s v="Installations à caractère spécifiques"/>
    <s v="Installations a caractere specifiques"/>
    <s v="Installations A Caractere Specifiques"/>
    <s v="Installations A Caractere Specifiques"/>
    <m/>
    <x v="459"/>
    <x v="25"/>
    <s v="Installations A Caractere Specifiques"/>
    <s v="Sébastien PINOT"/>
    <s v="Génie Civil"/>
    <s v="IMMB-AC-DEB-FR"/>
    <n v="23915300"/>
    <s v="Fond propre"/>
    <s v="Non"/>
    <n v="40840000"/>
    <s v="Capex"/>
    <s v="NA024"/>
    <s v="NEUF INSTALLATIONS SPECIFIQUES"/>
    <s v="F322"/>
    <s v="Oui"/>
  </r>
  <r>
    <n v="126032000"/>
    <s v="1. Equipement industriel"/>
    <s v="1. Equipement industriel"/>
    <s v="1. Equipement Industriel"/>
    <s v="1. Equipement Industriel"/>
    <s v="Maintenance immobilisée - Equipement de tri Déballeur"/>
    <s v="Maintenance immobilisee - Equipement de tri Deballeur"/>
    <s v="Maintenance Immobilisee - Equipement De Tri Deballeur"/>
    <s v="Maintenance Immobilisee - Equipement De Tri Deballeur"/>
    <m/>
    <x v="460"/>
    <x v="14"/>
    <s v="Maintenance Immobilisee - Equipement De Tri Deballeur"/>
    <s v="Laurent CHRETIEN"/>
    <s v="Maintenance"/>
    <s v="IMMB-AC-DEB-FR"/>
    <n v="23915400"/>
    <s v="Fond propre"/>
    <s v="Parfois"/>
    <n v="40840000"/>
    <s v="Capex"/>
    <s v="UA033"/>
    <s v="OCCASION MATERIEL INDUSTRIEL"/>
    <s v="F322"/>
    <s v="Oui"/>
  </r>
  <r>
    <n v="126033000"/>
    <s v="1. Equipement industriel"/>
    <s v="1. Equipement industriel"/>
    <s v="1. Equipement Industriel"/>
    <s v="1. Equipement Industriel"/>
    <s v="Maintenance immobilisée - Equipement de tri Tapis/ rampe "/>
    <s v="Maintenance immobilisee - Equipement de tri Tapis/ rampe "/>
    <s v="Maintenance Immobilisee - Equipement De Tri Tapis/ Rampe "/>
    <s v="Maintenance Immobilisee - Equipement De Tri Tapis/ Rampe"/>
    <m/>
    <x v="461"/>
    <x v="14"/>
    <s v="Maintenance Immobilisee - Equipement De Tri Tapis/ Rampe"/>
    <s v="Laurent CHRETIEN"/>
    <s v="Maintenance"/>
    <s v="IMMB-AC-DEB-FR"/>
    <n v="23915400"/>
    <s v="Fond propre"/>
    <s v="Non"/>
    <n v="40840000"/>
    <s v="Capex"/>
    <s v="UA033"/>
    <s v="OCCASION MATERIEL INDUSTRIEL"/>
    <s v="F322"/>
    <s v="Oui"/>
  </r>
  <r>
    <n v="126034000"/>
    <s v="1. Equipement industriel"/>
    <s v="1. Equipement industriel"/>
    <s v="1. Equipement Industriel"/>
    <s v="1. Equipement Industriel"/>
    <s v="Maintenance immobilisée - Equipement de tri Crible "/>
    <s v="Maintenance immobilisee - Equipement de tri Crible "/>
    <s v="Maintenance Immobilisee - Equipement De Tri Crible "/>
    <s v="Maintenance Immobilisee - Equipement De Tri Crible"/>
    <m/>
    <x v="462"/>
    <x v="14"/>
    <s v="Maintenance Immobilisee - Equipement De Tri Crible"/>
    <s v="Laurent CHRETIEN"/>
    <s v="Maintenance"/>
    <s v="IMMB-AC-DEB-FR"/>
    <n v="23915400"/>
    <s v="Fond propre"/>
    <s v="Non"/>
    <n v="40840000"/>
    <s v="Capex"/>
    <s v="UA033"/>
    <s v="OCCASION MATERIEL INDUSTRIEL"/>
    <s v="F322"/>
    <s v="Oui"/>
  </r>
  <r>
    <n v="126035000"/>
    <s v="1. Equipement industriel"/>
    <s v="1. Equipement industriel"/>
    <s v="1. Equipement Industriel"/>
    <s v="1. Equipement Industriel"/>
    <s v="Maintenance immobilisée - Equipement de tri Dépoussiéreur "/>
    <s v="Maintenance immobilisee - Equipement de tri Depoussiereur "/>
    <s v="Maintenance Immobilisee - Equipement De Tri Depoussiereur "/>
    <s v="Maintenance Immobilisee - Equipement De Tri Depoussiereur"/>
    <m/>
    <x v="463"/>
    <x v="14"/>
    <s v="Maintenance Immobilisee - Equipement De Tri Depoussiereur"/>
    <s v="Laurent CHRETIEN"/>
    <s v="Maintenance"/>
    <s v="IMMB-AC-DEB-FR"/>
    <n v="23915400"/>
    <s v="Fond propre"/>
    <s v="Non"/>
    <n v="40840000"/>
    <s v="Capex"/>
    <s v="UA033"/>
    <s v="OCCASION MATERIEL INDUSTRIEL"/>
    <s v="F322"/>
    <s v="Oui"/>
  </r>
  <r>
    <n v="126036000"/>
    <s v="1. Equipement industriel"/>
    <s v="1. Equipement industriel"/>
    <s v="1. Equipement Industriel"/>
    <s v="1. Equipement Industriel"/>
    <s v="Maintenance immobilisée - Equipement de tri Trommel "/>
    <s v="Maintenance immobilisee - Equipement de tri Trommel "/>
    <s v="Maintenance Immobilisee - Equipement De Tri Trommel "/>
    <s v="Maintenance Immobilisee - Equipement De Tri Trommel"/>
    <m/>
    <x v="464"/>
    <x v="14"/>
    <s v="Maintenance Immobilisee - Equipement De Tri Trommel"/>
    <s v="Laurent CHRETIEN"/>
    <s v="Maintenance"/>
    <s v="IMMB-AC-DEB-FR"/>
    <n v="23915400"/>
    <s v="Fond propre"/>
    <s v="Non"/>
    <n v="40840000"/>
    <s v="Capex"/>
    <s v="UA033"/>
    <s v="OCCASION MATERIEL INDUSTRIEL"/>
    <s v="F322"/>
    <s v="Oui"/>
  </r>
  <r>
    <n v="126037000"/>
    <s v="1. Equipement industriel"/>
    <s v="1. Equipement industriel"/>
    <s v="1. Equipement Industriel"/>
    <s v="1. Equipement Industriel"/>
    <s v="Maintenance immobilisée - Grue déchets chantier "/>
    <s v="Maintenance immobilisee - Grue dechets chantier "/>
    <s v="Maintenance Immobilisee - Grue Dechets Chantier "/>
    <s v="Maintenance Immobilisee - Grue Dechets Chantier"/>
    <m/>
    <x v="465"/>
    <x v="14"/>
    <s v="Maintenance Immobilisee - Grue Dechets Chantier"/>
    <s v="Sébastien HUART"/>
    <s v="Maintenance"/>
    <s v="IMMB-AC-DEB-FR"/>
    <n v="23915400"/>
    <s v="Fond propre"/>
    <s v="Oui"/>
    <n v="40840000"/>
    <s v="Capex"/>
    <s v="UA033"/>
    <s v="OCCASION MATERIEL INDUSTRIEL"/>
    <s v="F322"/>
    <s v="Oui"/>
  </r>
  <r>
    <n v="140002024"/>
    <s v="1. Transport"/>
    <s v="1. Transport"/>
    <s v="1. Transport"/>
    <s v="1. Transport"/>
    <s v="Sous-traitance de transport"/>
    <s v="Sous-traitance de transport"/>
    <s v="Sous-Traitance De Transport"/>
    <s v="Sous-Traitance De Transport"/>
    <s v="TSV - transport partiel - benne acier - prix à la tonne"/>
    <x v="458"/>
    <x v="41"/>
    <s v="Sous-Traitance De Transport"/>
    <m/>
    <m/>
    <s v="NORS-AC-ENC-FR"/>
    <n v="60420000"/>
    <s v="Fond propre"/>
    <s v="Non"/>
    <n v="40810000"/>
    <s v="Opex "/>
    <m/>
    <m/>
    <m/>
    <s v="Oui"/>
  </r>
  <r>
    <n v="140002025"/>
    <s v="1. Transport"/>
    <s v="1. Transport"/>
    <s v="1. Transport"/>
    <s v="1. Transport"/>
    <s v="Sous-traitance de transport"/>
    <s v="Sous-traitance de transport"/>
    <s v="Sous-Traitance De Transport"/>
    <s v="Sous-Traitance De Transport"/>
    <s v="TSV - transport partiel - benne acier - prix à l'unité"/>
    <x v="458"/>
    <x v="41"/>
    <s v="Sous-Traitance De Transport"/>
    <m/>
    <m/>
    <s v="NORS-AC-ENC-FR"/>
    <n v="60420000"/>
    <s v="Fond propre"/>
    <s v="Non"/>
    <n v="40810000"/>
    <s v="Opex "/>
    <m/>
    <m/>
    <m/>
    <s v="Oui"/>
  </r>
  <r>
    <n v="140002026"/>
    <s v="1. Transport"/>
    <s v="1. Transport"/>
    <s v="1. Transport"/>
    <s v="1. Transport"/>
    <s v="Sous-traitance de transport"/>
    <s v="Sous-traitance de transport"/>
    <s v="Sous-Traitance De Transport"/>
    <s v="Sous-Traitance De Transport"/>
    <s v="TSV - transport partiel - benne alu légère - prix à la tonne"/>
    <x v="458"/>
    <x v="41"/>
    <s v="Sous-Traitance De Transport"/>
    <m/>
    <m/>
    <s v="NORS-AC-ENC-FR"/>
    <n v="60420000"/>
    <s v="Fond propre"/>
    <s v="Non"/>
    <n v="40810000"/>
    <s v="Opex "/>
    <m/>
    <m/>
    <m/>
    <s v="Oui"/>
  </r>
  <r>
    <n v="140002027"/>
    <s v="1. Transport"/>
    <s v="1. Transport"/>
    <s v="1. Transport"/>
    <s v="1. Transport"/>
    <s v="Sous-traitance de transport"/>
    <s v="Sous-traitance de transport"/>
    <s v="Sous-Traitance De Transport"/>
    <s v="Sous-Traitance De Transport"/>
    <s v="TSV - transport partiel - benne alu légère - prix à l'unité"/>
    <x v="458"/>
    <x v="41"/>
    <s v="Sous-Traitance De Transport"/>
    <m/>
    <m/>
    <s v="NORS-AC-ENC-FR"/>
    <n v="60420000"/>
    <s v="Fond propre"/>
    <s v="Non"/>
    <n v="40810000"/>
    <s v="Opex "/>
    <m/>
    <m/>
    <m/>
    <s v="Oui"/>
  </r>
  <r>
    <n v="140002028"/>
    <s v="1. Transport"/>
    <s v="1. Transport"/>
    <s v="1. Transport"/>
    <s v="1. Transport"/>
    <s v="Sous-traitance de transport"/>
    <s v="Sous-traitance de transport"/>
    <s v="Sous-Traitance De Transport"/>
    <s v="Sous-Traitance De Transport"/>
    <s v="TSV - transport partiel - benne alu renforcée - prix à la tonne"/>
    <x v="458"/>
    <x v="41"/>
    <s v="Sous-Traitance De Transport"/>
    <m/>
    <m/>
    <s v="NORS-AC-ENC-FR"/>
    <n v="60420000"/>
    <s v="Fond propre"/>
    <s v="Non"/>
    <n v="40810000"/>
    <s v="Opex "/>
    <m/>
    <m/>
    <m/>
    <s v="Oui"/>
  </r>
  <r>
    <n v="140002029"/>
    <s v="1. Transport"/>
    <s v="1. Transport"/>
    <s v="1. Transport"/>
    <s v="1. Transport"/>
    <s v="Sous-traitance de transport"/>
    <s v="Sous-traitance de transport"/>
    <s v="Sous-Traitance De Transport"/>
    <s v="Sous-Traitance De Transport"/>
    <s v="TSV - transport partiel - benne alu renforcée - prix à l'unité"/>
    <x v="458"/>
    <x v="41"/>
    <s v="Sous-Traitance De Transport"/>
    <m/>
    <m/>
    <s v="NORS-AC-ENC-FR"/>
    <n v="60420000"/>
    <s v="Fond propre"/>
    <s v="Non"/>
    <n v="40810000"/>
    <s v="Opex "/>
    <m/>
    <m/>
    <m/>
    <s v="Oui"/>
  </r>
  <r>
    <n v="140002030"/>
    <s v="1. Transport"/>
    <s v="1. Transport"/>
    <s v="1. Transport"/>
    <s v="1. Transport"/>
    <s v="Sous-traitance de transport"/>
    <s v="Sous-traitance de transport"/>
    <s v="Sous-Traitance De Transport"/>
    <s v="Sous-Traitance De Transport"/>
    <s v="TSV - transport partiel - camion remorque - prix à la tonne"/>
    <x v="458"/>
    <x v="41"/>
    <s v="Sous-Traitance De Transport"/>
    <m/>
    <m/>
    <s v="NORS-AC-ENC-FR"/>
    <n v="60420000"/>
    <s v="Fond propre"/>
    <s v="Non"/>
    <n v="40810000"/>
    <s v="Opex "/>
    <m/>
    <m/>
    <m/>
    <s v="Oui"/>
  </r>
  <r>
    <n v="140002031"/>
    <s v="1. Transport"/>
    <s v="1. Transport"/>
    <s v="1. Transport"/>
    <s v="1. Transport"/>
    <s v="Sous-traitance de transport"/>
    <s v="Sous-traitance de transport"/>
    <s v="Sous-Traitance De Transport"/>
    <s v="Sous-Traitance De Transport"/>
    <s v="TSV - transport partiel - camion remorque - prix à l'unité"/>
    <x v="458"/>
    <x v="41"/>
    <s v="Sous-Traitance De Transport"/>
    <m/>
    <m/>
    <s v="NORS-AC-ENC-FR"/>
    <n v="60420000"/>
    <s v="Fond propre"/>
    <s v="Non"/>
    <n v="40810000"/>
    <s v="Opex "/>
    <m/>
    <m/>
    <m/>
    <s v="Oui"/>
  </r>
  <r>
    <n v="140002032"/>
    <s v="1. Transport"/>
    <s v="1. Transport"/>
    <s v="1. Transport"/>
    <s v="1. Transport"/>
    <s v="Sous-traitance de transport"/>
    <s v="Sous-traitance de transport"/>
    <s v="Sous-Traitance De Transport"/>
    <s v="Sous-Traitance De Transport"/>
    <s v="TSV - transport partiel - céréalière - prix à la tonne"/>
    <x v="458"/>
    <x v="41"/>
    <s v="Sous-Traitance De Transport"/>
    <m/>
    <m/>
    <s v="NORS-AC-ENC-FR"/>
    <n v="60420000"/>
    <s v="Fond propre"/>
    <s v="Non"/>
    <n v="40810000"/>
    <s v="Opex "/>
    <m/>
    <m/>
    <m/>
    <s v="Oui"/>
  </r>
  <r>
    <n v="140002033"/>
    <s v="1. Transport"/>
    <s v="1. Transport"/>
    <s v="1. Transport"/>
    <s v="1. Transport"/>
    <s v="Sous-traitance de transport"/>
    <s v="Sous-traitance de transport"/>
    <s v="Sous-Traitance De Transport"/>
    <s v="Sous-Traitance De Transport"/>
    <s v="TSV - transport partiel - céréalière - prix à l'unité"/>
    <x v="458"/>
    <x v="41"/>
    <s v="Sous-Traitance De Transport"/>
    <m/>
    <m/>
    <s v="NORS-AC-ENC-FR"/>
    <n v="60420000"/>
    <s v="Fond propre"/>
    <s v="Non"/>
    <n v="40810000"/>
    <s v="Opex "/>
    <m/>
    <m/>
    <m/>
    <s v="Oui"/>
  </r>
  <r>
    <n v="140002034"/>
    <s v="1. Transport"/>
    <s v="1. Transport"/>
    <s v="1. Transport"/>
    <s v="1. Transport"/>
    <s v="Sous-traitance de transport"/>
    <s v="Sous-traitance de transport"/>
    <s v="Sous-Traitance De Transport"/>
    <s v="Sous-Traitance De Transport"/>
    <s v="TSV - transport partiel - citerne - prix à la tonne"/>
    <x v="458"/>
    <x v="41"/>
    <s v="Sous-Traitance De Transport"/>
    <m/>
    <m/>
    <s v="NORS-AC-ENC-FR"/>
    <n v="60420000"/>
    <s v="Fond propre"/>
    <s v="Non"/>
    <n v="40810000"/>
    <s v="Opex "/>
    <m/>
    <m/>
    <m/>
    <s v="Oui"/>
  </r>
  <r>
    <n v="140002035"/>
    <s v="1. Transport"/>
    <s v="1. Transport"/>
    <s v="1. Transport"/>
    <s v="1. Transport"/>
    <s v="Sous-traitance de transport"/>
    <s v="Sous-traitance de transport"/>
    <s v="Sous-Traitance De Transport"/>
    <s v="Sous-Traitance De Transport"/>
    <s v="TSV - transport partiel - citerne - prix à l'unité"/>
    <x v="458"/>
    <x v="41"/>
    <s v="Sous-Traitance De Transport"/>
    <m/>
    <m/>
    <s v="NORS-AC-ENC-FR"/>
    <n v="60420000"/>
    <s v="Fond propre"/>
    <s v="Non"/>
    <n v="40810000"/>
    <s v="Opex "/>
    <m/>
    <m/>
    <m/>
    <s v="Oui"/>
  </r>
  <r>
    <n v="140002036"/>
    <s v="1. Transport"/>
    <s v="1. Transport"/>
    <s v="1. Transport"/>
    <s v="1. Transport"/>
    <s v="Sous-traitance de transport"/>
    <s v="Sous-traitance de transport"/>
    <s v="Sous-Traitance De Transport"/>
    <s v="Sous-Traitance De Transport"/>
    <s v="TSV - transport partiel - FMA - prix à la tonne"/>
    <x v="458"/>
    <x v="41"/>
    <s v="Sous-Traitance De Transport"/>
    <m/>
    <m/>
    <s v="NORS-AC-ENC-FR"/>
    <n v="60420000"/>
    <s v="Fond propre"/>
    <s v="Non"/>
    <n v="40810000"/>
    <s v="Opex "/>
    <m/>
    <m/>
    <m/>
    <s v="Oui"/>
  </r>
  <r>
    <n v="140002037"/>
    <s v="1. Transport"/>
    <s v="1. Transport"/>
    <s v="1. Transport"/>
    <s v="1. Transport"/>
    <s v="Sous-traitance de transport"/>
    <s v="Sous-traitance de transport"/>
    <s v="Sous-Traitance De Transport"/>
    <s v="Sous-Traitance De Transport"/>
    <s v="TSV - transport partiel - FMA - prix à l'unité"/>
    <x v="458"/>
    <x v="41"/>
    <s v="Sous-Traitance De Transport"/>
    <m/>
    <m/>
    <s v="NORS-AC-ENC-FR"/>
    <n v="60420000"/>
    <s v="Fond propre"/>
    <s v="Non"/>
    <n v="40810000"/>
    <s v="Opex "/>
    <m/>
    <m/>
    <m/>
    <s v="Oui"/>
  </r>
  <r>
    <n v="140002038"/>
    <s v="1. Transport"/>
    <s v="1. Transport"/>
    <s v="1. Transport"/>
    <s v="1. Transport"/>
    <s v="Sous-traitance de transport"/>
    <s v="Sous-traitance de transport"/>
    <s v="Sous-Traitance De Transport"/>
    <s v="Sous-Traitance De Transport"/>
    <s v="TSV - transport partiel - plateau - prix à la tonne"/>
    <x v="458"/>
    <x v="41"/>
    <s v="Sous-Traitance De Transport"/>
    <m/>
    <m/>
    <s v="NORS-AC-ENC-FR"/>
    <n v="60420000"/>
    <s v="Fond propre"/>
    <s v="Non"/>
    <n v="40810000"/>
    <s v="Opex "/>
    <m/>
    <m/>
    <m/>
    <s v="Oui"/>
  </r>
  <r>
    <n v="140002039"/>
    <s v="1. Transport"/>
    <s v="1. Transport"/>
    <s v="1. Transport"/>
    <s v="1. Transport"/>
    <s v="Sous-traitance de transport"/>
    <s v="Sous-traitance de transport"/>
    <s v="Sous-Traitance De Transport"/>
    <s v="Sous-Traitance De Transport"/>
    <s v="TSV - transport partiel - plateau - prix à l'unité"/>
    <x v="458"/>
    <x v="41"/>
    <s v="Sous-Traitance De Transport"/>
    <m/>
    <m/>
    <s v="NORS-AC-ENC-FR"/>
    <n v="60420000"/>
    <s v="Fond propre"/>
    <s v="Non"/>
    <n v="40810000"/>
    <s v="Opex "/>
    <m/>
    <m/>
    <m/>
    <s v="Oui"/>
  </r>
  <r>
    <n v="140002040"/>
    <s v="1. Transport"/>
    <s v="1. Transport"/>
    <s v="1. Transport"/>
    <s v="1. Transport"/>
    <s v="Sous-traitance de transport"/>
    <s v="Sous-traitance de transport"/>
    <s v="Sous-Traitance De Transport"/>
    <s v="Sous-Traitance De Transport"/>
    <s v="TSV - transport partiel - polybenne - prix à la tonne"/>
    <x v="458"/>
    <x v="41"/>
    <s v="Sous-Traitance De Transport"/>
    <m/>
    <m/>
    <s v="NORS-AC-ENC-FR"/>
    <n v="60420000"/>
    <s v="Fond propre"/>
    <s v="Non"/>
    <n v="40810000"/>
    <s v="Opex "/>
    <m/>
    <m/>
    <m/>
    <s v="Oui"/>
  </r>
  <r>
    <n v="140002041"/>
    <s v="1. Transport"/>
    <s v="1. Transport"/>
    <s v="1. Transport"/>
    <s v="1. Transport"/>
    <s v="Sous-traitance de transport"/>
    <s v="Sous-traitance de transport"/>
    <s v="Sous-Traitance De Transport"/>
    <s v="Sous-Traitance De Transport"/>
    <s v="TSV - transport partiel - polybenne - prix à l'unité"/>
    <x v="458"/>
    <x v="41"/>
    <s v="Sous-Traitance De Transport"/>
    <m/>
    <m/>
    <s v="NORS-AC-ENC-FR"/>
    <n v="60420000"/>
    <s v="Fond propre"/>
    <s v="Non"/>
    <n v="40810000"/>
    <s v="Opex "/>
    <m/>
    <m/>
    <m/>
    <s v="Oui"/>
  </r>
  <r>
    <n v="140002042"/>
    <s v="1. Transport"/>
    <s v="1. Transport"/>
    <s v="1. Transport"/>
    <s v="1. Transport"/>
    <s v="Sous-traitance de transport"/>
    <s v="Sous-traitance de transport"/>
    <s v="Sous-Traitance De Transport"/>
    <s v="Sous-Traitance De Transport"/>
    <s v="TSV - transport partiel - tautliner - prix à la tonne"/>
    <x v="458"/>
    <x v="41"/>
    <s v="Sous-Traitance De Transport"/>
    <m/>
    <m/>
    <s v="NORS-AC-ENC-FR"/>
    <n v="60420000"/>
    <s v="Fond propre"/>
    <s v="Non"/>
    <n v="40810000"/>
    <s v="Opex "/>
    <m/>
    <m/>
    <m/>
    <s v="Oui"/>
  </r>
  <r>
    <n v="140002043"/>
    <s v="1. Transport"/>
    <s v="1. Transport"/>
    <s v="1. Transport"/>
    <s v="1. Transport"/>
    <s v="Sous-traitance de transport"/>
    <s v="Sous-traitance de transport"/>
    <s v="Sous-Traitance De Transport"/>
    <s v="Sous-Traitance De Transport"/>
    <s v="TSV - transport partiel - tautliner - prix à l'unité"/>
    <x v="458"/>
    <x v="41"/>
    <s v="Sous-Traitance De Transport"/>
    <m/>
    <m/>
    <s v="NORS-AC-ENC-FR"/>
    <n v="60420000"/>
    <s v="Fond propre"/>
    <s v="Non"/>
    <n v="40810000"/>
    <s v="Opex "/>
    <m/>
    <m/>
    <m/>
    <s v="Oui"/>
  </r>
  <r>
    <n v="140002044"/>
    <s v="1. Transport"/>
    <s v="1. Transport"/>
    <s v="1. Transport"/>
    <s v="1. Transport"/>
    <s v="Sous-traitance de transport"/>
    <s v="Sous-traitance de transport"/>
    <s v="Sous-Traitance De Transport"/>
    <s v="Sous-Traitance De Transport"/>
    <s v="TSV- transport complet - benne acier - prix à la tonne"/>
    <x v="458"/>
    <x v="41"/>
    <s v="Sous-Traitance De Transport"/>
    <m/>
    <m/>
    <s v="NORS-AC-ENC-FR"/>
    <n v="60420000"/>
    <s v="Fond propre"/>
    <s v="Non"/>
    <n v="40810000"/>
    <s v="Opex "/>
    <m/>
    <m/>
    <m/>
    <s v="Oui"/>
  </r>
  <r>
    <n v="140002045"/>
    <s v="1. Transport"/>
    <s v="1. Transport"/>
    <s v="1. Transport"/>
    <s v="1. Transport"/>
    <s v="Sous-traitance de transport"/>
    <s v="Sous-traitance de transport"/>
    <s v="Sous-Traitance De Transport"/>
    <s v="Sous-Traitance De Transport"/>
    <s v="TSV- transport complet - benne acier - prix au tour"/>
    <x v="458"/>
    <x v="41"/>
    <s v="Sous-Traitance De Transport"/>
    <m/>
    <m/>
    <s v="NORS-AC-ENC-FR"/>
    <n v="60420000"/>
    <s v="Fond propre"/>
    <s v="Non"/>
    <n v="40810000"/>
    <s v="Opex "/>
    <m/>
    <m/>
    <m/>
    <s v="Oui"/>
  </r>
  <r>
    <n v="140002046"/>
    <s v="1. Transport"/>
    <s v="1. Transport"/>
    <s v="1. Transport"/>
    <s v="1. Transport"/>
    <s v="Sous-traitance de transport"/>
    <s v="Sous-traitance de transport"/>
    <s v="Sous-Traitance De Transport"/>
    <s v="Sous-Traitance De Transport"/>
    <s v="TSV- transport complet - benne alu légère - prix à la tonne"/>
    <x v="458"/>
    <x v="41"/>
    <s v="Sous-Traitance De Transport"/>
    <m/>
    <m/>
    <s v="NORS-AC-ENC-FR"/>
    <n v="60420000"/>
    <s v="Fond propre"/>
    <s v="Non"/>
    <n v="40810000"/>
    <s v="Opex "/>
    <m/>
    <m/>
    <m/>
    <s v="Oui"/>
  </r>
  <r>
    <n v="140002047"/>
    <s v="1. Transport"/>
    <s v="1. Transport"/>
    <s v="1. Transport"/>
    <s v="1. Transport"/>
    <s v="Sous-traitance de transport"/>
    <s v="Sous-traitance de transport"/>
    <s v="Sous-Traitance De Transport"/>
    <s v="Sous-Traitance De Transport"/>
    <s v="TSV- transport complet - benne alu légère - prix au tour"/>
    <x v="458"/>
    <x v="41"/>
    <s v="Sous-Traitance De Transport"/>
    <m/>
    <m/>
    <s v="NORS-AC-ENC-FR"/>
    <n v="60420000"/>
    <s v="Fond propre"/>
    <s v="Non"/>
    <n v="40810000"/>
    <s v="Opex "/>
    <m/>
    <m/>
    <m/>
    <s v="Oui"/>
  </r>
  <r>
    <n v="140002048"/>
    <s v="1. Transport"/>
    <s v="1. Transport"/>
    <s v="1. Transport"/>
    <s v="1. Transport"/>
    <s v="Sous-traitance de transport"/>
    <s v="Sous-traitance de transport"/>
    <s v="Sous-Traitance De Transport"/>
    <s v="Sous-Traitance De Transport"/>
    <s v="TSV- transport complet - benne alu renforcée - prix à la tonne"/>
    <x v="458"/>
    <x v="41"/>
    <s v="Sous-Traitance De Transport"/>
    <m/>
    <m/>
    <s v="NORS-AC-ENC-FR"/>
    <n v="60420000"/>
    <s v="Fond propre"/>
    <s v="Non"/>
    <n v="40810000"/>
    <s v="Opex "/>
    <m/>
    <m/>
    <m/>
    <s v="Oui"/>
  </r>
  <r>
    <n v="140002049"/>
    <s v="1. Transport"/>
    <s v="1. Transport"/>
    <s v="1. Transport"/>
    <s v="1. Transport"/>
    <s v="Sous-traitance de transport"/>
    <s v="Sous-traitance de transport"/>
    <s v="Sous-Traitance De Transport"/>
    <s v="Sous-Traitance De Transport"/>
    <s v="TSV- transport complet - benne alu renforcée - prix au tour"/>
    <x v="458"/>
    <x v="41"/>
    <s v="Sous-Traitance De Transport"/>
    <m/>
    <m/>
    <s v="NORS-AC-ENC-FR"/>
    <n v="60420000"/>
    <s v="Fond propre"/>
    <s v="Non"/>
    <n v="40810000"/>
    <s v="Opex "/>
    <m/>
    <m/>
    <m/>
    <s v="Oui"/>
  </r>
  <r>
    <n v="140002050"/>
    <s v="1. Transport"/>
    <s v="1. Transport"/>
    <s v="1. Transport"/>
    <s v="1. Transport"/>
    <s v="Sous-traitance de transport"/>
    <s v="Sous-traitance de transport"/>
    <s v="Sous-Traitance De Transport"/>
    <s v="Sous-Traitance De Transport"/>
    <s v="TSV- transport complet - camion remorque - prix à la tonne"/>
    <x v="458"/>
    <x v="41"/>
    <s v="Sous-Traitance De Transport"/>
    <m/>
    <m/>
    <s v="NORS-AC-ENC-FR"/>
    <n v="60420000"/>
    <s v="Fond propre"/>
    <s v="Non"/>
    <n v="40810000"/>
    <s v="Opex "/>
    <m/>
    <m/>
    <m/>
    <s v="Oui"/>
  </r>
  <r>
    <n v="140002051"/>
    <s v="1. Transport"/>
    <s v="1. Transport"/>
    <s v="1. Transport"/>
    <s v="1. Transport"/>
    <s v="Sous-traitance de transport"/>
    <s v="Sous-traitance de transport"/>
    <s v="Sous-Traitance De Transport"/>
    <s v="Sous-Traitance De Transport"/>
    <s v="TSV- transport complet - camion remorque - prix au tour"/>
    <x v="458"/>
    <x v="41"/>
    <s v="Sous-Traitance De Transport"/>
    <m/>
    <m/>
    <s v="NORS-AC-ENC-FR"/>
    <n v="60420000"/>
    <s v="Fond propre"/>
    <s v="Non"/>
    <n v="40810000"/>
    <s v="Opex "/>
    <m/>
    <m/>
    <m/>
    <s v="Oui"/>
  </r>
  <r>
    <n v="140002052"/>
    <s v="1. Transport"/>
    <s v="1. Transport"/>
    <s v="1. Transport"/>
    <s v="1. Transport"/>
    <s v="Sous-traitance de transport"/>
    <s v="Sous-traitance de transport"/>
    <s v="Sous-Traitance De Transport"/>
    <s v="Sous-Traitance De Transport"/>
    <s v="TSV- transport complet - céréalière - prix à la tonne"/>
    <x v="458"/>
    <x v="41"/>
    <s v="Sous-Traitance De Transport"/>
    <m/>
    <m/>
    <s v="NORS-AC-ENC-FR"/>
    <n v="60420000"/>
    <s v="Fond propre"/>
    <s v="Non"/>
    <n v="40810000"/>
    <s v="Opex "/>
    <m/>
    <m/>
    <m/>
    <s v="Oui"/>
  </r>
  <r>
    <n v="140002053"/>
    <s v="1. Transport"/>
    <s v="1. Transport"/>
    <s v="1. Transport"/>
    <s v="1. Transport"/>
    <s v="Sous-traitance de transport"/>
    <s v="Sous-traitance de transport"/>
    <s v="Sous-Traitance De Transport"/>
    <s v="Sous-Traitance De Transport"/>
    <s v="TSV- transport complet - céréalière - prix au tour"/>
    <x v="458"/>
    <x v="41"/>
    <s v="Sous-Traitance De Transport"/>
    <m/>
    <m/>
    <s v="NORS-AC-ENC-FR"/>
    <n v="60420000"/>
    <s v="Fond propre"/>
    <s v="Non"/>
    <n v="40810000"/>
    <s v="Opex "/>
    <m/>
    <m/>
    <m/>
    <s v="Oui"/>
  </r>
  <r>
    <n v="140002054"/>
    <s v="1. Transport"/>
    <s v="1. Transport"/>
    <s v="1. Transport"/>
    <s v="1. Transport"/>
    <s v="Sous-traitance de transport"/>
    <s v="Sous-traitance de transport"/>
    <s v="Sous-Traitance De Transport"/>
    <s v="Sous-Traitance De Transport"/>
    <s v="TSV- transport complet - citerne - prix à la tonne"/>
    <x v="458"/>
    <x v="41"/>
    <s v="Sous-Traitance De Transport"/>
    <m/>
    <m/>
    <s v="NORS-AC-ENC-FR"/>
    <n v="60420000"/>
    <s v="Fond propre"/>
    <s v="Non"/>
    <n v="40810000"/>
    <s v="Opex "/>
    <m/>
    <m/>
    <m/>
    <s v="Oui"/>
  </r>
  <r>
    <n v="140002055"/>
    <s v="1. Transport"/>
    <s v="1. Transport"/>
    <s v="1. Transport"/>
    <s v="1. Transport"/>
    <s v="Sous-traitance de transport"/>
    <s v="Sous-traitance de transport"/>
    <s v="Sous-Traitance De Transport"/>
    <s v="Sous-Traitance De Transport"/>
    <s v="TSV- transport complet - citerne - prix au tour"/>
    <x v="458"/>
    <x v="41"/>
    <s v="Sous-Traitance De Transport"/>
    <m/>
    <m/>
    <s v="NORS-AC-ENC-FR"/>
    <n v="60420000"/>
    <s v="Fond propre"/>
    <s v="Non"/>
    <n v="40810000"/>
    <s v="Opex "/>
    <m/>
    <m/>
    <m/>
    <s v="Oui"/>
  </r>
  <r>
    <n v="140002056"/>
    <s v="1. Transport"/>
    <s v="1. Transport"/>
    <s v="1. Transport"/>
    <s v="1. Transport"/>
    <s v="Sous-traitance de transport"/>
    <s v="Sous-traitance de transport"/>
    <s v="Sous-Traitance De Transport"/>
    <s v="Sous-Traitance De Transport"/>
    <s v="TSV- transport complet - FMA - prix à la tonne"/>
    <x v="458"/>
    <x v="41"/>
    <s v="Sous-Traitance De Transport"/>
    <m/>
    <m/>
    <s v="NORS-AC-ENC-FR"/>
    <n v="60420000"/>
    <s v="Fond propre"/>
    <s v="Non"/>
    <n v="40810000"/>
    <s v="Opex "/>
    <m/>
    <m/>
    <m/>
    <s v="Oui"/>
  </r>
  <r>
    <n v="140002057"/>
    <s v="1. Transport"/>
    <s v="1. Transport"/>
    <s v="1. Transport"/>
    <s v="1. Transport"/>
    <s v="Sous-traitance de transport"/>
    <s v="Sous-traitance de transport"/>
    <s v="Sous-Traitance De Transport"/>
    <s v="Sous-Traitance De Transport"/>
    <s v="TSV- transport complet - FMA - prix au tour"/>
    <x v="458"/>
    <x v="41"/>
    <s v="Sous-Traitance De Transport"/>
    <m/>
    <m/>
    <s v="NORS-AC-ENC-FR"/>
    <n v="60420000"/>
    <s v="Fond propre"/>
    <s v="Non"/>
    <n v="40810000"/>
    <s v="Opex "/>
    <m/>
    <m/>
    <m/>
    <s v="Oui"/>
  </r>
  <r>
    <n v="140002058"/>
    <s v="1. Transport"/>
    <s v="1. Transport"/>
    <s v="1. Transport"/>
    <s v="1. Transport"/>
    <s v="Sous-traitance de transport"/>
    <s v="Sous-traitance de transport"/>
    <s v="Sous-Traitance De Transport"/>
    <s v="Sous-Traitance De Transport"/>
    <s v="TSV- transport complet - plateau - prix à la tonne"/>
    <x v="458"/>
    <x v="41"/>
    <s v="Sous-Traitance De Transport"/>
    <m/>
    <m/>
    <s v="NORS-AC-ENC-FR"/>
    <n v="60420000"/>
    <s v="Fond propre"/>
    <s v="Non"/>
    <n v="40810000"/>
    <s v="Opex "/>
    <m/>
    <m/>
    <m/>
    <s v="Oui"/>
  </r>
  <r>
    <n v="140002059"/>
    <s v="1. Transport"/>
    <s v="1. Transport"/>
    <s v="1. Transport"/>
    <s v="1. Transport"/>
    <s v="Sous-traitance de transport"/>
    <s v="Sous-traitance de transport"/>
    <s v="Sous-Traitance De Transport"/>
    <s v="Sous-Traitance De Transport"/>
    <s v="TSV- transport complet - plateau - prix au tour"/>
    <x v="458"/>
    <x v="41"/>
    <s v="Sous-Traitance De Transport"/>
    <m/>
    <m/>
    <s v="NORS-AC-ENC-FR"/>
    <n v="60420000"/>
    <s v="Fond propre"/>
    <s v="Non"/>
    <n v="40810000"/>
    <s v="Opex "/>
    <m/>
    <m/>
    <m/>
    <s v="Oui"/>
  </r>
  <r>
    <n v="140002060"/>
    <s v="1. Transport"/>
    <s v="1. Transport"/>
    <s v="1. Transport"/>
    <s v="1. Transport"/>
    <s v="Sous-traitance de transport"/>
    <s v="Sous-traitance de transport"/>
    <s v="Sous-Traitance De Transport"/>
    <s v="Sous-Traitance De Transport"/>
    <s v="TSV- transport complet - polybenne - prix à la tonne"/>
    <x v="458"/>
    <x v="41"/>
    <s v="Sous-Traitance De Transport"/>
    <m/>
    <m/>
    <s v="NORS-AC-ENC-FR"/>
    <n v="60420000"/>
    <s v="Fond propre"/>
    <s v="Non"/>
    <n v="40810000"/>
    <s v="Opex "/>
    <m/>
    <m/>
    <m/>
    <s v="Oui"/>
  </r>
  <r>
    <n v="140002061"/>
    <s v="1. Transport"/>
    <s v="1. Transport"/>
    <s v="1. Transport"/>
    <s v="1. Transport"/>
    <s v="Sous-traitance de transport"/>
    <s v="Sous-traitance de transport"/>
    <s v="Sous-Traitance De Transport"/>
    <s v="Sous-Traitance De Transport"/>
    <s v="TSV- transport complet - polybenne - prix au tour"/>
    <x v="458"/>
    <x v="41"/>
    <s v="Sous-Traitance De Transport"/>
    <m/>
    <m/>
    <s v="NORS-AC-ENC-FR"/>
    <n v="60420000"/>
    <s v="Fond propre"/>
    <s v="Non"/>
    <n v="40810000"/>
    <s v="Opex "/>
    <m/>
    <m/>
    <m/>
    <s v="Oui"/>
  </r>
  <r>
    <n v="140002062"/>
    <s v="1. Transport"/>
    <s v="1. Transport"/>
    <s v="1. Transport"/>
    <s v="1. Transport"/>
    <s v="Sous-traitance de transport"/>
    <s v="Sous-traitance de transport"/>
    <s v="Sous-Traitance De Transport"/>
    <s v="Sous-Traitance De Transport"/>
    <s v="TSV- transport complet - tautliner - prix à la tonne"/>
    <x v="458"/>
    <x v="41"/>
    <s v="Sous-Traitance De Transport"/>
    <m/>
    <m/>
    <s v="NORS-AC-ENC-FR"/>
    <n v="60420000"/>
    <s v="Fond propre"/>
    <s v="Non"/>
    <n v="40810000"/>
    <s v="Opex "/>
    <m/>
    <m/>
    <m/>
    <s v="Oui"/>
  </r>
  <r>
    <n v="140002063"/>
    <s v="1. Transport"/>
    <s v="1. Transport"/>
    <s v="1. Transport"/>
    <s v="1. Transport"/>
    <s v="Sous-traitance de transport"/>
    <s v="Sous-traitance de transport"/>
    <s v="Sous-Traitance De Transport"/>
    <s v="Sous-Traitance De Transport"/>
    <s v="TSV- transport complet - tautliner - prix au tour"/>
    <x v="458"/>
    <x v="41"/>
    <s v="Sous-Traitance De Transport"/>
    <m/>
    <m/>
    <s v="NORS-AC-ENC-FR"/>
    <n v="60420000"/>
    <s v="Fond propre"/>
    <s v="Non"/>
    <n v="40810000"/>
    <s v="Opex "/>
    <m/>
    <m/>
    <m/>
    <s v="Oui"/>
  </r>
  <r>
    <n v="140003000"/>
    <s v="1. Transport"/>
    <s v="1. Transport"/>
    <s v="1. Transport"/>
    <s v="1. Transport"/>
    <s v="Transport sur achat matériel "/>
    <s v="Transport sur achat materiel "/>
    <s v="Transport Sur Achat Materiel "/>
    <s v="Transport Sur Achat Materiel"/>
    <m/>
    <x v="466"/>
    <x v="41"/>
    <s v="Transport Sur Achat Materiel"/>
    <m/>
    <m/>
    <s v="NORS-AC-ENC-FR"/>
    <n v="60430000"/>
    <s v="Fond propre"/>
    <s v="Non"/>
    <n v="40810000"/>
    <s v="Opex "/>
    <m/>
    <m/>
    <m/>
    <s v="Oui"/>
  </r>
  <r>
    <n v="140004000"/>
    <s v="1. Transport"/>
    <s v="1. Transport"/>
    <s v="1. Transport"/>
    <s v="1. Transport"/>
    <s v="Transport sur achat matière"/>
    <s v="Transport sur achat matiere"/>
    <s v="Transport Sur Achat Matiere"/>
    <s v="Transport Sur Achat Matiere"/>
    <m/>
    <x v="467"/>
    <x v="41"/>
    <s v="Transport Sur Achat Matiere"/>
    <m/>
    <m/>
    <s v="NORS-AC-ENC-FR"/>
    <n v="60430000"/>
    <s v="Fond propre"/>
    <s v="Non"/>
    <n v="40810000"/>
    <s v="Opex "/>
    <m/>
    <m/>
    <m/>
    <s v="Oui"/>
  </r>
  <r>
    <n v="120006000"/>
    <s v="1. Equipement ISDND"/>
    <s v="1. Equipement ISDND"/>
    <s v="1. Equipement Isdnd"/>
    <s v="1. Equipement Isdnd"/>
    <s v="Tuyauterie, tubes et raccords"/>
    <s v="Tuyauterie, tubes et raccords"/>
    <s v="Tuyauterie, Tubes Et Raccords"/>
    <s v="Tuyauterie, Tubes Et Raccords"/>
    <m/>
    <x v="468"/>
    <x v="26"/>
    <s v="Tuyauterie, Tubes Et Raccords"/>
    <s v="NICOLAS ROUX"/>
    <m/>
    <s v="IMMB-AC-DEB-FR"/>
    <n v="23912300"/>
    <s v="Fond propre"/>
    <s v="Non"/>
    <n v="40840000"/>
    <s v="Capex"/>
    <s v="NA017"/>
    <s v="NEUF AGENCEMENTS ET AMENAG ISDND"/>
    <s v="F322"/>
    <s v="Oui"/>
  </r>
  <r>
    <n v="132001019"/>
    <s v="1. Produits chimiques"/>
    <s v="1. Produits chimiques"/>
    <s v="1. Produits Chimiques"/>
    <s v="1. Produits Chimiques"/>
    <s v="Réactifs - Produits chimiques"/>
    <s v="Reactifs - Produits chimiques"/>
    <s v="Reactifs - Produits Chimiques"/>
    <s v="Reactifs - Produits Chimiques"/>
    <s v="Urée"/>
    <x v="94"/>
    <x v="19"/>
    <s v="Reactifs - Produits Chimiques"/>
    <s v="Jennifer LALLEMENT"/>
    <s v="Produit chimique"/>
    <s v="NORB-AC-DEB-FR"/>
    <n v="60270000"/>
    <s v="Fond propre"/>
    <s v="Non"/>
    <n v="40810000"/>
    <s v="Opex "/>
    <m/>
    <m/>
    <m/>
    <s v="Oui"/>
  </r>
  <r>
    <n v="126038000"/>
    <s v="1. Equipement industriel"/>
    <s v="1. Equipement industriel"/>
    <s v="1. Equipement Industriel"/>
    <s v="1. Equipement Industriel"/>
    <s v="Maintenance immobilisée - Grue déchets métal "/>
    <s v="Maintenance immobilisee - Grue dechets metal "/>
    <s v="Maintenance Immobilisee - Grue Dechets Metal "/>
    <s v="Maintenance Immobilisee - Grue Dechets Metal"/>
    <m/>
    <x v="469"/>
    <x v="14"/>
    <s v="Maintenance Immobilisee - Grue Dechets Metal"/>
    <s v="Sébastien HUART"/>
    <s v="Maintenance"/>
    <s v="IMMB-AC-DEB-FR"/>
    <n v="23915400"/>
    <s v="Fond propre"/>
    <s v="Oui"/>
    <n v="40840000"/>
    <s v="Capex"/>
    <s v="UA033"/>
    <s v="OCCASION MATERIEL INDUSTRIEL"/>
    <s v="F322"/>
    <s v="Oui"/>
  </r>
  <r>
    <n v="126039000"/>
    <s v="1. Equipement industriel"/>
    <s v="1. Equipement industriel"/>
    <s v="1. Equipement Industriel"/>
    <s v="1. Equipement Industriel"/>
    <s v="Maintenance immobilisée - Grue/ bras "/>
    <s v="Maintenance immobilisee - Grue/ bras "/>
    <s v="Maintenance Immobilisee - Grue/ Bras "/>
    <s v="Maintenance Immobilisee - Grue/ Bras"/>
    <m/>
    <x v="470"/>
    <x v="14"/>
    <s v="Maintenance Immobilisee - Grue/ Bras"/>
    <s v="Sébastien HUART"/>
    <s v="Maintenance"/>
    <s v="IMMB-AC-DEB-FR"/>
    <n v="23915400"/>
    <s v="Fond propre"/>
    <s v="Parfois"/>
    <n v="40840000"/>
    <s v="Capex"/>
    <s v="UA033"/>
    <s v="OCCASION MATERIEL INDUSTRIEL"/>
    <s v="F322"/>
    <s v="Oui"/>
  </r>
  <r>
    <n v="126040000"/>
    <s v="1. Equipement industriel"/>
    <s v="1. Equipement industriel"/>
    <s v="1. Equipement Industriel"/>
    <s v="1. Equipement Industriel"/>
    <s v="Maintenance immobilisée - Trieurs optiques "/>
    <s v="Maintenance immobilisee - Trieurs optiques "/>
    <s v="Maintenance Immobilisee - Trieurs Optiques "/>
    <s v="Maintenance Immobilisee - Trieurs Optiques"/>
    <m/>
    <x v="471"/>
    <x v="14"/>
    <s v="Maintenance Immobilisee - Trieurs Optiques"/>
    <s v="Laurent CHRETIEN"/>
    <s v="Maintenance"/>
    <s v="IMMB-AC-DEB-FR"/>
    <n v="23915400"/>
    <s v="Fond propre"/>
    <s v="Non"/>
    <n v="40840000"/>
    <s v="Capex"/>
    <s v="UA033"/>
    <s v="OCCASION MATERIEL INDUSTRIEL"/>
    <s v="F322"/>
    <s v="Oui"/>
  </r>
  <r>
    <n v="119039001"/>
    <s v="1. Engins"/>
    <s v="1. Engins"/>
    <s v="1. Engins"/>
    <s v="1. Engins"/>
    <s v="Transpalette électrique"/>
    <s v="Transpalette electrique"/>
    <s v="Transpalette Electrique"/>
    <s v="Transpalette Electrique"/>
    <m/>
    <x v="472"/>
    <x v="16"/>
    <s v="Transpalette Electrique"/>
    <s v="Baptiste ROYER"/>
    <s v="Engins"/>
    <s v="IMMB-AC-DEB-FR"/>
    <n v="23915400"/>
    <s v="Crédit bail"/>
    <s v="Oui"/>
    <n v="40840000"/>
    <s v="Capex"/>
    <s v="NA033"/>
    <s v="NEUF MATERIEL INDUSTRIEL"/>
    <s v="F32C"/>
    <s v="Oui"/>
  </r>
  <r>
    <n v="119039002"/>
    <s v="1. Engins"/>
    <s v="1. Engins"/>
    <s v="1. Engins"/>
    <s v="1. Engins"/>
    <s v="Transpalette manuel "/>
    <s v="Transpalette manuel "/>
    <s v="Transpalette Manuel "/>
    <s v="Transpalette Manuel"/>
    <m/>
    <x v="473"/>
    <x v="16"/>
    <s v="Transpalette Manuel"/>
    <s v="Baptiste ROYER"/>
    <s v="Engins"/>
    <s v="IMMB-AC-DEB-FR"/>
    <n v="23915400"/>
    <s v="Crédit bail"/>
    <s v="Oui"/>
    <n v="40840000"/>
    <s v="Capex"/>
    <s v="NA033"/>
    <s v="NEUF MATERIEL INDUSTRIEL"/>
    <s v="F32C"/>
    <s v="Oui"/>
  </r>
  <r>
    <n v="126041000"/>
    <s v="1. Equipement industriel"/>
    <s v="1. Equipement industriel"/>
    <s v="1. Equipement Industriel"/>
    <s v="1. Equipement Industriel"/>
    <s v="Maintenance non immobilisée - Broyeur bois "/>
    <s v="Maintenance non immobilisee - Broyeur bois "/>
    <s v="Maintenance Non Immobilisee - Broyeur Bois "/>
    <s v="Maintenance Non Immobilisee - Broyeur Bois"/>
    <m/>
    <x v="474"/>
    <x v="14"/>
    <s v="Maintenance Non Immobilisee - Broyeur Bois"/>
    <s v="Sébastien HUART"/>
    <s v="Maintenance"/>
    <s v="NORS-AC-ENC-FR"/>
    <n v="61550000"/>
    <s v="Fond propre"/>
    <s v="Parfois"/>
    <n v="40810000"/>
    <s v="Opex "/>
    <m/>
    <m/>
    <m/>
    <s v="Oui"/>
  </r>
  <r>
    <n v="126042000"/>
    <s v="1. Equipement industriel"/>
    <s v="1. Equipement industriel"/>
    <s v="1. Equipement Industriel"/>
    <s v="1. Equipement Industriel"/>
    <s v="Maintenance non immobilisée - Cisaille "/>
    <s v="Maintenance non immobilisee - Cisaille "/>
    <s v="Maintenance Non Immobilisee - Cisaille "/>
    <s v="Maintenance Non Immobilisee - Cisaille"/>
    <m/>
    <x v="475"/>
    <x v="14"/>
    <s v="Maintenance Non Immobilisee - Cisaille"/>
    <s v="Sébastien HUART"/>
    <s v="Maintenance"/>
    <s v="NORS-AC-ENC-FR"/>
    <n v="61550000"/>
    <s v="Fond propre"/>
    <s v="Non"/>
    <n v="40810000"/>
    <s v="Opex "/>
    <m/>
    <m/>
    <m/>
    <s v="Oui"/>
  </r>
  <r>
    <n v="126043000"/>
    <s v="1. Equipement industriel"/>
    <s v="1. Equipement industriel"/>
    <s v="1. Equipement Industriel"/>
    <s v="1. Equipement Industriel"/>
    <s v="Maintenance non immobilisée - Equipement de tri "/>
    <s v="Maintenance non immobilisee - Equipement de tri "/>
    <s v="Maintenance Non Immobilisee - Equipement De Tri "/>
    <s v="Maintenance Non Immobilisee - Equipement De Tri"/>
    <m/>
    <x v="476"/>
    <x v="14"/>
    <s v="Maintenance Non Immobilisee - Equipement De Tri"/>
    <s v="Laurent CHRETIEN"/>
    <s v="Maintenance"/>
    <s v="NORS-AC-ENC-FR"/>
    <n v="61550000"/>
    <s v="Fond propre"/>
    <s v="Parfois"/>
    <n v="40810000"/>
    <s v="Opex "/>
    <m/>
    <m/>
    <m/>
    <s v="Oui"/>
  </r>
  <r>
    <n v="126044000"/>
    <s v="1. Equipement industriel"/>
    <s v="1. Equipement industriel"/>
    <s v="1. Equipement Industriel"/>
    <s v="1. Equipement Industriel"/>
    <s v="Maintenance non immobilisée - Equipement de tri Crible "/>
    <s v="Maintenance non immobilisee - Equipement de tri Crible "/>
    <s v="Maintenance Non Immobilisee - Equipement De Tri Crible "/>
    <s v="Maintenance Non Immobilisee - Equipement De Tri Crible"/>
    <m/>
    <x v="477"/>
    <x v="14"/>
    <s v="Maintenance Non Immobilisee - Equipement De Tri Crible"/>
    <s v="Laurent CHRETIEN"/>
    <s v="Maintenance"/>
    <s v="NORS-AC-ENC-FR"/>
    <n v="61550000"/>
    <s v="Fond propre"/>
    <s v="Non"/>
    <n v="40810000"/>
    <s v="Opex "/>
    <m/>
    <m/>
    <m/>
    <s v="Oui"/>
  </r>
  <r>
    <n v="126045000"/>
    <s v="1. Equipement industriel"/>
    <s v="1. Equipement industriel"/>
    <s v="1. Equipement Industriel"/>
    <s v="1. Equipement Industriel"/>
    <s v="Maintenance non immobilisée - Equipement de tri Dépoussiéreur "/>
    <s v="Maintenance non immobilisee - Equipement de tri Depoussiereur "/>
    <s v="Maintenance Non Immobilisee - Equipement De Tri Depoussiereur "/>
    <s v="Maintenance Non Immobilisee - Equipement De Tri Depoussiereur"/>
    <m/>
    <x v="478"/>
    <x v="14"/>
    <s v="Maintenance Non Immobilisee - Equipement De Tri Depoussiereur"/>
    <s v="Laurent CHRETIEN"/>
    <s v="Maintenance"/>
    <s v="NORS-AC-ENC-FR"/>
    <n v="61550000"/>
    <s v="Fond propre"/>
    <s v="Non"/>
    <n v="40810000"/>
    <s v="Opex "/>
    <m/>
    <m/>
    <m/>
    <s v="Oui"/>
  </r>
  <r>
    <n v="126046000"/>
    <s v="1. Equipement industriel"/>
    <s v="1. Equipement industriel"/>
    <s v="1. Equipement Industriel"/>
    <s v="1. Equipement Industriel"/>
    <s v="Maintenance non immobilisée - Equipement de tri Tapis/ rampe "/>
    <s v="Maintenance non immobilisee - Equipement de tri Tapis/ rampe "/>
    <s v="Maintenance Non Immobilisee - Equipement De Tri Tapis/ Rampe "/>
    <s v="Maintenance Non Immobilisee - Equipement De Tri Tapis/ Rampe"/>
    <m/>
    <x v="479"/>
    <x v="14"/>
    <s v="Maintenance Non Immobilisee - Equipement De Tri Tapis/ Rampe"/>
    <s v="Laurent CHRETIEN"/>
    <s v="Maintenance"/>
    <s v="NORS-AC-ENC-FR"/>
    <n v="61550000"/>
    <s v="Fond propre"/>
    <s v="Non"/>
    <n v="40810000"/>
    <s v="Opex "/>
    <m/>
    <m/>
    <m/>
    <s v="Oui"/>
  </r>
  <r>
    <n v="126047000"/>
    <s v="1. Equipement industriel"/>
    <s v="1. Equipement industriel"/>
    <s v="1. Equipement Industriel"/>
    <s v="1. Equipement Industriel"/>
    <s v="Maintenance non immobilisée - Equipement de tri Trommel "/>
    <s v="Maintenance non immobilisee - Equipement de tri Trommel "/>
    <s v="Maintenance Non Immobilisee - Equipement De Tri Trommel "/>
    <s v="Maintenance Non Immobilisee - Equipement De Tri Trommel"/>
    <m/>
    <x v="480"/>
    <x v="14"/>
    <s v="Maintenance Non Immobilisee - Equipement De Tri Trommel"/>
    <s v="Laurent CHRETIEN"/>
    <s v="Maintenance"/>
    <s v="NORS-AC-ENC-FR"/>
    <n v="61550000"/>
    <s v="Fond propre"/>
    <s v="Non"/>
    <n v="40810000"/>
    <s v="Opex "/>
    <m/>
    <m/>
    <m/>
    <s v="Oui"/>
  </r>
  <r>
    <n v="126048000"/>
    <s v="1. Equipement industriel"/>
    <s v="1. Equipement industriel"/>
    <s v="1. Equipement Industriel"/>
    <s v="1. Equipement Industriel"/>
    <s v="Maintenance non immobilisée - Grue déchets chantier "/>
    <s v="Maintenance non immobilisee - Grue dechets chantier "/>
    <s v="Maintenance Non Immobilisee - Grue Dechets Chantier "/>
    <s v="Maintenance Non Immobilisee - Grue Dechets Chantier"/>
    <m/>
    <x v="481"/>
    <x v="14"/>
    <s v="Maintenance Non Immobilisee - Grue Dechets Chantier"/>
    <s v="Sébastien HUART"/>
    <s v="Maintenance"/>
    <s v="IMMB-AC-DEB-FR"/>
    <n v="61550000"/>
    <s v="Fond propre"/>
    <s v="Oui"/>
    <n v="40810000"/>
    <s v="Opex "/>
    <m/>
    <m/>
    <m/>
    <s v="Oui"/>
  </r>
  <r>
    <n v="107002000"/>
    <s v="1. Compacteur"/>
    <s v="1. Compacteur"/>
    <s v="1. Compacteur"/>
    <s v="1. Compacteur"/>
    <s v="Compacteur monobloc"/>
    <s v="Compacteur monobloc"/>
    <s v="Compacteur Monobloc"/>
    <s v="Compacteur Monobloc"/>
    <m/>
    <x v="482"/>
    <x v="30"/>
    <s v="Compacteur Monobloc"/>
    <s v="Vincent GROULT"/>
    <m/>
    <s v="IMMB-AC-DEB-FR"/>
    <n v="23915400"/>
    <s v="Crédit bail"/>
    <s v="Oui"/>
    <n v="40840000"/>
    <s v="Capex"/>
    <s v="NA033"/>
    <s v="NEUF MATERIEL INDUSTRIEL"/>
    <s v="F32C"/>
    <s v="Oui"/>
  </r>
  <r>
    <n v="107003000"/>
    <s v="1. Compacteur"/>
    <s v="1. Compacteur"/>
    <s v="1. Compacteur"/>
    <s v="1. Compacteur"/>
    <s v="Compacteur monobloc de rotation"/>
    <s v="Compacteur monobloc de rotation"/>
    <s v="Compacteur Monobloc De Rotation"/>
    <s v="Compacteur Monobloc De Rotation"/>
    <m/>
    <x v="483"/>
    <x v="30"/>
    <s v="Compacteur Monobloc De Rotation"/>
    <s v="Vincent GROULT"/>
    <m/>
    <s v="IMMB-AC-DEB-FR"/>
    <n v="23915400"/>
    <s v="Crédit bail"/>
    <s v="Oui"/>
    <n v="40840000"/>
    <s v="Capex"/>
    <s v="NA033"/>
    <s v="NEUF MATERIEL INDUSTRIEL"/>
    <s v="F32C"/>
    <s v="Oui"/>
  </r>
  <r>
    <n v="107004000"/>
    <s v="1. Compacteur"/>
    <s v="1. Compacteur"/>
    <s v="1. Compacteur"/>
    <s v="1. Compacteur"/>
    <s v="Compacteur monobloc dépôt"/>
    <s v="Compacteur monobloc depot"/>
    <s v="Compacteur Monobloc Depot"/>
    <s v="Compacteur Monobloc Depot"/>
    <m/>
    <x v="484"/>
    <x v="30"/>
    <s v="Compacteur Monobloc Depot"/>
    <s v="Vincent GROULT"/>
    <m/>
    <s v="IMMB-AC-DEB-FR"/>
    <n v="23915400"/>
    <s v="Fond propre"/>
    <s v="Parfois"/>
    <n v="40840000"/>
    <s v="Capex"/>
    <s v="NA033"/>
    <s v="NEUF MATERIEL INDUSTRIEL"/>
    <s v="F322"/>
    <s v="Oui"/>
  </r>
  <r>
    <n v="126049000"/>
    <s v="1. Equipement industriel"/>
    <s v="1. Equipement industriel"/>
    <s v="1. Equipement Industriel"/>
    <s v="1. Equipement Industriel"/>
    <s v="Maintenance non immobilisée - Grue déchets métal "/>
    <s v="Maintenance non immobilisee - Grue dechets metal "/>
    <s v="Maintenance Non Immobilisee - Grue Dechets Metal "/>
    <s v="Maintenance Non Immobilisee - Grue Dechets Metal"/>
    <m/>
    <x v="485"/>
    <x v="14"/>
    <s v="Maintenance Non Immobilisee - Grue Dechets Metal"/>
    <s v="Sébastien HUART"/>
    <s v="Maintenance"/>
    <s v="IMMB-AC-DEB-FR"/>
    <n v="61550000"/>
    <s v="Fond propre"/>
    <s v="Oui"/>
    <n v="40810000"/>
    <s v="Opex "/>
    <m/>
    <m/>
    <m/>
    <s v="Oui"/>
  </r>
  <r>
    <n v="107005000"/>
    <s v="1. Compacteur"/>
    <s v="1. Compacteur"/>
    <s v="1. Compacteur"/>
    <s v="1. Compacteur"/>
    <s v="Compacteur Poste fixe"/>
    <s v="Compacteur Poste fixe"/>
    <s v="Compacteur Poste Fixe"/>
    <s v="Compacteur Poste Fixe"/>
    <m/>
    <x v="486"/>
    <x v="30"/>
    <s v="Compacteur Poste Fixe"/>
    <s v="Vincent GROULT"/>
    <m/>
    <s v="IMMB-AC-DEB-FR"/>
    <n v="23915400"/>
    <s v="Crédit bail"/>
    <s v="Oui"/>
    <n v="40840000"/>
    <s v="Capex"/>
    <s v="NA033"/>
    <s v="NEUF MATERIEL INDUSTRIEL"/>
    <s v="F32C"/>
    <s v="Oui"/>
  </r>
  <r>
    <n v="107006000"/>
    <s v="1. Compacteur"/>
    <s v="1. Compacteur"/>
    <s v="1. Compacteur"/>
    <s v="1. Compacteur"/>
    <s v="Compacteur Poste fixe dépôt"/>
    <s v="Compacteur Poste fixe depot"/>
    <s v="Compacteur Poste Fixe Depot"/>
    <s v="Compacteur Poste Fixe Depot"/>
    <m/>
    <x v="487"/>
    <x v="30"/>
    <s v="Compacteur Poste Fixe Depot"/>
    <s v="Vincent GROULT"/>
    <m/>
    <s v="IMMB-AC-DEB-FR"/>
    <n v="23915400"/>
    <s v="Fond propre"/>
    <s v="Parfois"/>
    <n v="40840000"/>
    <s v="Capex"/>
    <s v="NA033"/>
    <s v="NEUF MATERIEL INDUSTRIEL"/>
    <s v="F322"/>
    <s v="Oui"/>
  </r>
  <r>
    <n v="108001000"/>
    <s v="1. Compresseur"/>
    <s v="1. Compresseur"/>
    <s v="1. Compresseur"/>
    <s v="1. Compresseur"/>
    <s v="Compresseur"/>
    <s v="Compresseur"/>
    <s v="Compresseur"/>
    <s v="Compresseur"/>
    <m/>
    <x v="488"/>
    <x v="50"/>
    <s v="Compresseur"/>
    <s v="NICOLAS ROUX"/>
    <m/>
    <s v="IMMB-AC-DEB-FR"/>
    <n v="23915500"/>
    <s v="Fond propre"/>
    <s v="Oui"/>
    <n v="40840000"/>
    <s v="Capex"/>
    <s v="NA034"/>
    <s v="NEUF OUTILLAGE INDUSTRIEL"/>
    <s v="F322"/>
    <s v="Oui"/>
  </r>
  <r>
    <n v="126050000"/>
    <s v="1. Equipement industriel"/>
    <s v="1. Equipement industriel"/>
    <s v="1. Equipement Industriel"/>
    <s v="1. Equipement Industriel"/>
    <s v="Maintenance non immobilisée - Grue/ bras "/>
    <s v="Maintenance non immobilisee - Grue/ bras "/>
    <s v="Maintenance Non Immobilisee - Grue/ Bras "/>
    <s v="Maintenance Non Immobilisee - Grue/ Bras"/>
    <m/>
    <x v="489"/>
    <x v="14"/>
    <s v="Maintenance Non Immobilisee - Grue/ Bras"/>
    <s v="Sébastien HUART"/>
    <s v="Maintenance"/>
    <s v="NORS-AC-ENC-FR"/>
    <n v="61550000"/>
    <s v="Fond propre"/>
    <s v="Parfois"/>
    <n v="40810000"/>
    <s v="Opex "/>
    <m/>
    <m/>
    <m/>
    <s v="Oui"/>
  </r>
  <r>
    <n v="126051000"/>
    <s v="1. Equipement industriel"/>
    <s v="1. Equipement industriel"/>
    <s v="1. Equipement Industriel"/>
    <s v="1. Equipement Industriel"/>
    <s v="Maintenance non immobilisée - Presse à balles "/>
    <s v="Maintenance non immobilisee - Presse a balles "/>
    <s v="Maintenance Non Immobilisee - Presse A Balles "/>
    <s v="Maintenance Non Immobilisee - Presse A Balles"/>
    <m/>
    <x v="490"/>
    <x v="14"/>
    <s v="Maintenance Non Immobilisee - Presse A Balles"/>
    <s v="Laurent CHRETIEN"/>
    <s v="Maintenance"/>
    <s v="NORS-AC-ENC-FR"/>
    <n v="61550000"/>
    <s v="Fond propre"/>
    <s v="Parfois"/>
    <n v="40810000"/>
    <s v="Opex "/>
    <m/>
    <m/>
    <m/>
    <s v="Oui"/>
  </r>
  <r>
    <n v="126052000"/>
    <s v="1. Equipement industriel"/>
    <s v="1. Equipement industriel"/>
    <s v="1. Equipement Industriel"/>
    <s v="1. Equipement Industriel"/>
    <s v="Maintenance non immobilisée - Trieurs optiques "/>
    <s v="Maintenance non immobilisee - Trieurs optiques "/>
    <s v="Maintenance Non Immobilisee - Trieurs Optiques "/>
    <s v="Maintenance Non Immobilisee - Trieurs Optiques"/>
    <m/>
    <x v="491"/>
    <x v="14"/>
    <s v="Maintenance Non Immobilisee - Trieurs Optiques"/>
    <s v="Laurent CHRETIEN"/>
    <s v="Maintenance"/>
    <s v="NORS-AC-ENC-FR"/>
    <n v="61550000"/>
    <s v="Fond propre"/>
    <s v="Non"/>
    <n v="40810000"/>
    <s v="Opex "/>
    <m/>
    <m/>
    <m/>
    <s v="Oui"/>
  </r>
  <r>
    <n v="126053000"/>
    <s v="1. Equipement industriel"/>
    <s v="1. Equipement industriel"/>
    <s v="1. Equipement Industriel"/>
    <s v="1. Equipement Industriel"/>
    <s v="Perceur bouteilles"/>
    <s v="Perceur bouteilles"/>
    <s v="Perceur Bouteilles"/>
    <s v="Perceur Bouteilles"/>
    <m/>
    <x v="492"/>
    <x v="14"/>
    <s v="Perceur Bouteilles"/>
    <s v="Vincent GROULT"/>
    <s v="Equipement industriel"/>
    <s v="IMMB-AC-DEB-FR"/>
    <n v="23915400"/>
    <s v="Fond propre"/>
    <s v="Non"/>
    <n v="40840000"/>
    <s v="Capex"/>
    <s v="NA034"/>
    <s v="NEUF OUTILLAGE INDUSTRIEL"/>
    <s v="F322"/>
    <s v="Oui"/>
  </r>
  <r>
    <n v="126054000"/>
    <s v="1. Equipement industriel"/>
    <s v="1. Equipement industriel"/>
    <s v="1. Equipement Industriel"/>
    <s v="1. Equipement Industriel"/>
    <s v="Presse à balles"/>
    <s v="Presse a balles"/>
    <s v="Presse A Balles"/>
    <s v="Presse A Balles"/>
    <m/>
    <x v="493"/>
    <x v="14"/>
    <s v="Presse A Balles"/>
    <s v="NICOLAS ROUX"/>
    <s v="Equipement industriel"/>
    <s v="IMMB-AC-DEB-FR"/>
    <n v="23915400"/>
    <s v="Crédit bail"/>
    <s v="Oui"/>
    <n v="40840000"/>
    <s v="Capex"/>
    <s v="NA031"/>
    <s v="NEUF PRESSE"/>
    <s v="F32C"/>
    <s v="Oui"/>
  </r>
  <r>
    <n v="126055000"/>
    <s v="1. Equipement industriel"/>
    <s v="1. Equipement industriel"/>
    <s v="1. Equipement Industriel"/>
    <s v="1. Equipement Industriel"/>
    <s v="Maintenance Immobilisée - Presse à balles"/>
    <s v="Maintenance Immobilisee - Presse a balles"/>
    <s v="Maintenance Immobilisee - Presse A Balles"/>
    <s v="Maintenance Immobilisee - Presse A Balles"/>
    <m/>
    <x v="494"/>
    <x v="14"/>
    <s v="Maintenance Immobilisee - Presse A Balles"/>
    <s v="Laurent CHRETIEN"/>
    <s v="Maintenance"/>
    <s v="IMMB-AC-DEB-FR"/>
    <n v="23915400"/>
    <s v="Fond propre"/>
    <s v="Parfois"/>
    <n v="40840000"/>
    <s v="Capex"/>
    <s v="UA031"/>
    <s v="OCCASION PRESSE"/>
    <s v="F322"/>
    <s v="Oui"/>
  </r>
  <r>
    <n v="126056000"/>
    <s v="1. Equipement industriel"/>
    <s v="1. Equipement industriel"/>
    <s v="1. Equipement Industriel"/>
    <s v="1. Equipement Industriel"/>
    <s v="Presse à canette"/>
    <s v="Presse a canette"/>
    <s v="Presse A Canette"/>
    <s v="Presse A Canette"/>
    <m/>
    <x v="495"/>
    <x v="14"/>
    <s v="Presse A Canette"/>
    <s v="Vincent GROULT"/>
    <s v="Equipement industriel"/>
    <s v="IMMB-AC-DEB-FR"/>
    <n v="23915400"/>
    <s v="Crédit bail"/>
    <s v="Parfois"/>
    <n v="40840000"/>
    <s v="Capex"/>
    <s v="NA031"/>
    <s v="NEUF PRESSE"/>
    <s v="F32C"/>
    <s v="Oui"/>
  </r>
  <r>
    <n v="135001000"/>
    <s v="1. Scie a bobineaux"/>
    <s v="1. Scie a bobineaux"/>
    <s v="1. Scie A Bobineaux"/>
    <s v="1. Scie A Bobineaux"/>
    <s v="Scie a bobineaux"/>
    <s v="Scie a bobineaux"/>
    <s v="Scie A Bobineaux"/>
    <s v="Scie A Bobineaux"/>
    <m/>
    <x v="496"/>
    <x v="51"/>
    <s v="Scie A Bobineaux"/>
    <s v="Vincent GROULT"/>
    <m/>
    <s v="IMMB-AC-DEB-FR"/>
    <n v="23915500"/>
    <s v="Fond propre"/>
    <s v="Non"/>
    <n v="40840000"/>
    <s v="Capex"/>
    <s v="NA034"/>
    <s v="NEUF OUTILLAGE INDUSTRIEL"/>
    <s v="F322"/>
    <s v="Oui"/>
  </r>
  <r>
    <n v="139001000"/>
    <s v="1. Station de lavage"/>
    <s v="1. Station de lavage"/>
    <s v="1. Station De Lavage"/>
    <s v="1. Station De Lavage"/>
    <s v="Station de lavage "/>
    <s v="Station de lavage "/>
    <s v="Station De Lavage "/>
    <s v="Station De Lavage"/>
    <m/>
    <x v="497"/>
    <x v="52"/>
    <s v="Station De Lavage"/>
    <s v="Vincent GROULT"/>
    <m/>
    <s v="IMMB-AC-DEB-FR"/>
    <n v="23915400"/>
    <s v="Fond propre"/>
    <s v="Non"/>
    <n v="40840000"/>
    <s v="Capex"/>
    <s v="NA033"/>
    <s v="NEUF MATERIEL INDUSTRIEL"/>
    <s v="F322"/>
    <s v="Oui"/>
  </r>
  <r>
    <n v="126057000"/>
    <s v="1. Equipement industriel"/>
    <s v="1. Equipement industriel"/>
    <s v="1. Equipement Industriel"/>
    <s v="1. Equipement Industriel"/>
    <s v="Presse à futs"/>
    <s v="Presse a futs"/>
    <s v="Presse A Futs"/>
    <s v="Presse A Futs"/>
    <m/>
    <x v="498"/>
    <x v="14"/>
    <s v="Presse A Futs"/>
    <s v="Vincent GROULT"/>
    <s v="Equipement industriel"/>
    <s v="IMMB-AC-DEB-FR"/>
    <n v="23915400"/>
    <s v="Crédit bail"/>
    <s v="Oui"/>
    <n v="40840000"/>
    <s v="Capex"/>
    <s v="NA031"/>
    <s v="NEUF PRESSE"/>
    <s v="F32C"/>
    <s v="Oui"/>
  </r>
  <r>
    <n v="128003000"/>
    <s v="1. Fourniture industrielle "/>
    <s v="1. Fourniture industrielle "/>
    <s v="1. Fourniture Industrielle "/>
    <s v="1. Fourniture Industrielle"/>
    <s v="Vis sans fin"/>
    <s v="Vis sans fin"/>
    <s v="Vis Sans Fin"/>
    <s v="Vis Sans Fin"/>
    <m/>
    <x v="499"/>
    <x v="13"/>
    <s v="Vis Sans Fin"/>
    <s v="Vincent GROULT"/>
    <s v="Fourniture industrielle"/>
    <s v="IMMB-AC-DEB-FR"/>
    <n v="23915500"/>
    <s v="Fond propre"/>
    <s v="Non"/>
    <n v="40840000"/>
    <s v="Capex"/>
    <s v="NA034"/>
    <s v="NEUF OUTILLAGE INDUSTRIEL"/>
    <s v="F322"/>
    <s v="Oui"/>
  </r>
  <r>
    <n v="132001020"/>
    <s v="1. Produits chimiques"/>
    <s v="1. Produits chimiques"/>
    <s v="1. Produits Chimiques"/>
    <s v="1. Produits Chimiques"/>
    <s v="Réactifs - Produits chimiques"/>
    <s v="Reactifs - Produits chimiques"/>
    <s v="Reactifs - Produits Chimiques"/>
    <s v="Reactifs - Produits Chimiques"/>
    <s v="Urée solution 45% "/>
    <x v="94"/>
    <x v="19"/>
    <s v="Reactifs - Produits Chimiques"/>
    <s v="Jennifer LALLEMENT"/>
    <s v="Produit chimique"/>
    <s v="NORB-AC-DEB-FR"/>
    <n v="60270000"/>
    <s v="Fond propre"/>
    <s v="Non"/>
    <n v="40810000"/>
    <s v="Opex "/>
    <m/>
    <m/>
    <m/>
    <s v="Oui"/>
  </r>
  <r>
    <n v="266001000"/>
    <s v="2. Voyages et déplacement"/>
    <s v="2. Voyages et deplacement"/>
    <s v="2. Voyages Et Deplacement"/>
    <s v="2. Voyages Et Deplacement"/>
    <s v="Voyages et déplacement - Aérien"/>
    <s v="Voyages et deplacement - Aerien"/>
    <s v="Voyages Et Deplacement - Aerien"/>
    <s v="Voyages Et Deplacement - Aerien"/>
    <m/>
    <x v="500"/>
    <x v="53"/>
    <s v="Voyages Et Deplacement - Aerien"/>
    <s v="Thomas THEVENON"/>
    <m/>
    <s v="NORS-AC-ENC-FR"/>
    <n v="62510000"/>
    <s v="Fond propre"/>
    <s v="Non"/>
    <n v="40810000"/>
    <s v="Opex "/>
    <m/>
    <m/>
    <m/>
    <s v="Oui"/>
  </r>
  <r>
    <n v="266002000"/>
    <s v="2. Voyages et déplacement"/>
    <s v="2. Voyages et deplacement"/>
    <s v="2. Voyages Et Deplacement"/>
    <s v="2. Voyages Et Deplacement"/>
    <s v="Voyages et déplacement - Agence de voyage "/>
    <s v="Voyages et deplacement - Agence de voyage "/>
    <s v="Voyages Et Deplacement - Agence De Voyage "/>
    <s v="Voyages Et Deplacement - Agence De Voyage"/>
    <m/>
    <x v="501"/>
    <x v="53"/>
    <s v="Voyages Et Deplacement - Agence De Voyage"/>
    <s v="Thomas THEVENON"/>
    <m/>
    <s v="NORS-AC-ENC-FR"/>
    <n v="62510000"/>
    <s v="Fond propre"/>
    <s v="Non"/>
    <n v="40810000"/>
    <s v="Opex "/>
    <m/>
    <m/>
    <m/>
    <s v="Oui"/>
  </r>
  <r>
    <n v="266003000"/>
    <s v="2. Voyages et déplacement"/>
    <s v="2. Voyages et deplacement"/>
    <s v="2. Voyages Et Deplacement"/>
    <s v="2. Voyages Et Deplacement"/>
    <s v="Voyages et déplacement - Hôtellerie"/>
    <s v="Voyages et deplacement - Hotellerie"/>
    <s v="Voyages Et Deplacement - Hotellerie"/>
    <s v="Voyages Et Deplacement - Hotellerie"/>
    <m/>
    <x v="502"/>
    <x v="53"/>
    <s v="Voyages Et Deplacement - Hotellerie"/>
    <s v="Thomas THEVENON"/>
    <m/>
    <s v="NORS-AC-ENC-FR"/>
    <n v="62510000"/>
    <s v="Fond propre"/>
    <s v="Non"/>
    <n v="40810000"/>
    <s v="Opex "/>
    <m/>
    <m/>
    <m/>
    <s v="Oui"/>
  </r>
  <r>
    <n v="266004000"/>
    <s v="2. Voyages et déplacement"/>
    <s v="2. Voyages et deplacement"/>
    <s v="2. Voyages Et Deplacement"/>
    <s v="2. Voyages Et Deplacement"/>
    <s v="Voyages et déplacement - Train"/>
    <s v="Voyages et deplacement - Train"/>
    <s v="Voyages Et Deplacement - Train"/>
    <s v="Voyages Et Deplacement - Train"/>
    <m/>
    <x v="503"/>
    <x v="53"/>
    <s v="Voyages Et Deplacement - Train"/>
    <s v="Thomas THEVENON"/>
    <m/>
    <s v="NORS-AC-ENC-FR"/>
    <n v="62510000"/>
    <s v="Fond propre"/>
    <s v="Non"/>
    <n v="40810000"/>
    <s v="Opex "/>
    <m/>
    <m/>
    <m/>
    <s v="Oui"/>
  </r>
  <r>
    <n v="113013000"/>
    <s v="1. Contenants"/>
    <s v="1. Contenants"/>
    <s v="1. Contenants"/>
    <s v="1. Contenants"/>
    <s v="Contenants compacteur"/>
    <s v="Contenants compacteur"/>
    <s v="Contenants Compacteur"/>
    <s v="Contenants Compacteur"/>
    <m/>
    <x v="504"/>
    <x v="15"/>
    <s v="Contenants Compacteur"/>
    <s v="Camille BONNAVE"/>
    <m/>
    <s v="IMMB-AC-DEB-FR"/>
    <n v="23915400"/>
    <s v="Crédit bail"/>
    <s v="Oui"/>
    <n v="40840000"/>
    <s v="Capex"/>
    <s v="NA028"/>
    <s v="NEUF COMPACTEURS POSTES FIXES"/>
    <s v="F32C"/>
    <s v="Oui"/>
  </r>
  <r>
    <n v="141009000"/>
    <s v="1. Génie Civil"/>
    <s v="1. Genie Civil"/>
    <s v="1. Genie Civil"/>
    <s v="1. Genie Civil"/>
    <s v="Installations complexes spécialisées"/>
    <s v="Installations complexes specialisees"/>
    <s v="Installations Complexes Specialisees"/>
    <s v="Installations Complexes Specialisees"/>
    <m/>
    <x v="505"/>
    <x v="25"/>
    <s v="Installations Complexes Specialisees"/>
    <s v="Sébastien PINOT"/>
    <s v="Génie Civil"/>
    <s v="IMMB-AC-DEB-FR"/>
    <n v="23915100"/>
    <s v="Fond propre"/>
    <s v="Non"/>
    <n v="40840000"/>
    <s v="Capex"/>
    <s v="NA023"/>
    <s v="NEUF INSTALLATIONS COMPLEXES"/>
    <s v="F322"/>
    <s v="Oui"/>
  </r>
  <r>
    <n v="141010000"/>
    <s v="1. Génie Civil"/>
    <s v="1. Genie Civil"/>
    <s v="1. Genie Civil"/>
    <s v="1. Genie Civil"/>
    <s v="Rénovation Bâtiment sur sol d'autrui "/>
    <s v="Renovation Batiment sur sol d'autrui "/>
    <s v="Renovation Batiment Sur Sol D'Autrui "/>
    <s v="Renovation Batiment Sur Sol D'Autrui"/>
    <m/>
    <x v="506"/>
    <x v="25"/>
    <s v="Renovation Batiment Sur Sol D'Autrui"/>
    <s v="Sébastien PINOT"/>
    <s v="Génie Civil"/>
    <s v="IMMB-AC-DEB-FR"/>
    <n v="23914500"/>
    <s v="Fond propre"/>
    <s v="Non"/>
    <n v="40840000"/>
    <s v="Capex"/>
    <s v="UA022"/>
    <s v="OCCASION INSTALLATION, AGENCEMENT CONST SOL D'AUTRUI"/>
    <s v="F322"/>
    <s v="Oui"/>
  </r>
  <r>
    <n v="367001003"/>
    <s v="3. Matière première"/>
    <s v="3. Matiere premiere"/>
    <s v="3. Matiere Premiere"/>
    <s v="3. Matiere Premiere"/>
    <s v="Matière première"/>
    <s v="Matiere premiere - Metal"/>
    <s v="Matiere Premiere - Metal"/>
    <s v="Matiere Premiere - Metal"/>
    <s v="Matière première - Métal"/>
    <x v="507"/>
    <x v="49"/>
    <s v="Matiere Premiere"/>
    <m/>
    <m/>
    <s v="IMPORB-FR"/>
    <n v="60110000"/>
    <s v="Fond propre"/>
    <s v="Non"/>
    <n v="40810000"/>
    <s v="Opex "/>
    <m/>
    <m/>
    <m/>
    <s v="Oui"/>
  </r>
  <r>
    <n v="367001005"/>
    <s v="3. Matière première"/>
    <s v="3. Matiere premiere"/>
    <s v="3. Matiere Premiere"/>
    <s v="3. Matiere Premiere"/>
    <s v="Matière première"/>
    <s v="Matiere premiere - Plastique"/>
    <s v="Matiere Premiere - Plastique"/>
    <s v="Matiere Premiere - Plastique"/>
    <s v="Matière première - Plastique"/>
    <x v="507"/>
    <x v="49"/>
    <s v="Matiere Premiere"/>
    <m/>
    <m/>
    <s v="IMPORB-FR"/>
    <n v="60110000"/>
    <s v="Fond propre"/>
    <s v="Non"/>
    <n v="40810000"/>
    <s v="Opex "/>
    <m/>
    <m/>
    <m/>
    <s v="Oui"/>
  </r>
  <r>
    <n v="367001001"/>
    <s v="3. Matière première"/>
    <s v="3. Matiere premiere"/>
    <s v="3. Matiere Premiere"/>
    <s v="3. Matiere Premiere"/>
    <s v="Matière première"/>
    <s v="Matiere premiere - Bois"/>
    <s v="Matiere Premiere - Bois"/>
    <s v="Matiere Premiere - Bois"/>
    <s v="Matière première - Bois"/>
    <x v="507"/>
    <x v="49"/>
    <s v="Matiere Premiere"/>
    <m/>
    <m/>
    <s v="IMPORB-FR"/>
    <n v="60110000"/>
    <s v="Fond propre"/>
    <s v="Non"/>
    <n v="40810000"/>
    <s v="Opex "/>
    <m/>
    <m/>
    <m/>
    <s v="Oui"/>
  </r>
  <r>
    <n v="367001002"/>
    <s v="3. Matière première"/>
    <s v="3. Matiere premiere"/>
    <s v="3. Matiere Premiere"/>
    <s v="3. Matiere Premiere"/>
    <s v="Matière première"/>
    <s v="Matiere premiere - Fer"/>
    <s v="Matiere Premiere - Fer"/>
    <s v="Matiere Premiere - Fer"/>
    <s v="Matière première - Fer"/>
    <x v="507"/>
    <x v="49"/>
    <s v="Matiere Premiere"/>
    <m/>
    <m/>
    <s v="IMPORB-FR"/>
    <n v="60110000"/>
    <s v="Fond propre"/>
    <s v="Non"/>
    <n v="40810000"/>
    <s v="Opex "/>
    <m/>
    <m/>
    <m/>
    <s v="Oui"/>
  </r>
  <r>
    <n v="367001004"/>
    <s v="3. Matière première"/>
    <s v="3. Matiere premiere"/>
    <s v="3. Matiere Premiere"/>
    <s v="3. Matiere Premiere"/>
    <s v="Matière première"/>
    <s v="Matiere premiere - Papier "/>
    <s v="Matiere Premiere - Papier "/>
    <s v="Matiere Premiere - Papier"/>
    <s v="Matière première - Papier "/>
    <x v="507"/>
    <x v="49"/>
    <s v="Matiere Premiere"/>
    <m/>
    <m/>
    <s v="IMPORB-FR"/>
    <n v="60110000"/>
    <s v="Fond propre"/>
    <s v="Non"/>
    <n v="40810000"/>
    <s v="Opex "/>
    <m/>
    <m/>
    <m/>
    <s v="Oui"/>
  </r>
  <r>
    <n v="126058000"/>
    <s v="1. Equipement industriel"/>
    <s v="1. Equipement industriel"/>
    <s v="1. Equipement Industriel"/>
    <s v="1. Equipement Industriel"/>
    <s v="Presse à métal"/>
    <s v="Presse a metal"/>
    <s v="Presse A Metal"/>
    <s v="Presse A Metal"/>
    <m/>
    <x v="508"/>
    <x v="14"/>
    <s v="Presse A Metal"/>
    <s v="Vincent GROULT"/>
    <s v="Equipement industriel"/>
    <s v="IMMB-AC-DEB-FR"/>
    <n v="23915400"/>
    <s v="Crédit bail"/>
    <s v="Oui"/>
    <n v="40840000"/>
    <s v="Capex"/>
    <s v="NA031"/>
    <s v="NEUF PRESSE"/>
    <s v="F32C"/>
    <s v="Oui"/>
  </r>
  <r>
    <n v="126059000"/>
    <s v="1. Equipement industriel"/>
    <s v="1. Equipement industriel"/>
    <s v="1. Equipement Industriel"/>
    <s v="1. Equipement Industriel"/>
    <s v="Presse à polystyrene"/>
    <s v="Presse a polystyrene"/>
    <s v="Presse A Polystyrene"/>
    <s v="Presse A Polystyrene"/>
    <m/>
    <x v="509"/>
    <x v="14"/>
    <s v="Presse A Polystyrene"/>
    <s v="Vincent GROULT"/>
    <s v="Equipement industriel"/>
    <s v="IMMB-AC-DEB-FR"/>
    <n v="23915400"/>
    <s v="Crédit bail"/>
    <s v="Oui"/>
    <n v="40840000"/>
    <s v="Capex"/>
    <s v="NA031"/>
    <s v="NEUF PRESSE"/>
    <s v="F32C"/>
    <s v="Oui"/>
  </r>
  <r>
    <n v="126060000"/>
    <s v="1. Equipement industriel"/>
    <s v="1. Equipement industriel"/>
    <s v="1. Equipement Industriel"/>
    <s v="1. Equipement Industriel"/>
    <s v="Presse reflex"/>
    <s v="Presse reflex"/>
    <s v="Presse Reflex"/>
    <s v="Presse Reflex"/>
    <m/>
    <x v="510"/>
    <x v="14"/>
    <s v="Presse Reflex"/>
    <s v="Vincent GROULT"/>
    <s v="Equipement industriel"/>
    <s v="IMMB-AC-DEB-FR"/>
    <n v="23915400"/>
    <s v="Crédit bail"/>
    <s v="Oui"/>
    <n v="40840000"/>
    <s v="Capex"/>
    <s v="NA031"/>
    <s v="NEUF PRESSE"/>
    <s v="F32C"/>
    <s v="Oui"/>
  </r>
  <r>
    <n v="126061000"/>
    <s v="1. Equipement industriel"/>
    <s v="1. Equipement industriel"/>
    <s v="1. Equipement Industriel"/>
    <s v="1. Equipement Industriel"/>
    <s v="Presse verticale"/>
    <s v="Presse verticale"/>
    <s v="Presse Verticale"/>
    <s v="Presse Verticale"/>
    <m/>
    <x v="511"/>
    <x v="14"/>
    <s v="Presse Verticale"/>
    <s v="Vincent GROULT"/>
    <s v="Equipement industriel"/>
    <s v="IMMB-AC-DEB-FR"/>
    <n v="23915400"/>
    <s v="Crédit bail"/>
    <s v="Oui"/>
    <n v="40840000"/>
    <s v="Capex"/>
    <s v="NA031"/>
    <s v="NEUF PRESSE"/>
    <s v="F32C"/>
    <s v="Oui"/>
  </r>
  <r>
    <n v="126062000"/>
    <s v="1. Equipement industriel"/>
    <s v="1. Equipement industriel"/>
    <s v="1. Equipement Industriel"/>
    <s v="1. Equipement Industriel"/>
    <s v="Roll Packer "/>
    <s v="Roll Packer "/>
    <s v="Roll Packer "/>
    <s v="Roll Packer"/>
    <m/>
    <x v="512"/>
    <x v="14"/>
    <s v="Roll Packer"/>
    <s v="Vincent GROULT"/>
    <s v="Equipement industriel"/>
    <s v="IMMB-AC-DEB-FR"/>
    <n v="23915400"/>
    <s v="Fond propre"/>
    <s v="Oui"/>
    <n v="40840000"/>
    <s v="Capex"/>
    <s v="NA034"/>
    <s v="NEUF OUTILLAGE INDUSTRIEL"/>
    <s v="F322"/>
    <s v="Oui"/>
  </r>
  <r>
    <n v="126063000"/>
    <s v="1. Equipement industriel"/>
    <s v="1. Equipement industriel"/>
    <s v="1. Equipement Industriel"/>
    <s v="1. Equipement Industriel"/>
    <s v="Système ecostatic "/>
    <s v="Systeme ecostatic "/>
    <s v="Systeme Ecostatic "/>
    <s v="Systeme Ecostatic"/>
    <m/>
    <x v="513"/>
    <x v="14"/>
    <s v="Systeme Ecostatic"/>
    <s v="Vincent GROULT"/>
    <s v="Equipement industriel"/>
    <s v="IMMB-AC-DEB-FR"/>
    <n v="23915400"/>
    <s v="Fond propre"/>
    <s v="Oui"/>
    <n v="40840000"/>
    <s v="Capex"/>
    <s v="NA033"/>
    <s v="NEUF MATERIEL INDUSTRIEL"/>
    <s v="F322"/>
    <s v="Oui"/>
  </r>
  <r>
    <n v="126064000"/>
    <s v="1. Equipement industriel"/>
    <s v="1. Equipement industriel"/>
    <s v="1. Equipement Industriel"/>
    <s v="1. Equipement Industriel"/>
    <s v="Trieurs optiques"/>
    <s v="Trieurs optiques"/>
    <s v="Trieurs Optiques"/>
    <s v="Trieurs Optiques"/>
    <m/>
    <x v="514"/>
    <x v="14"/>
    <s v="Trieurs Optiques"/>
    <s v="NICOLAS ROUX"/>
    <s v="Equipement industriel"/>
    <s v="IMMB-AC-DEB-FR"/>
    <n v="23915400"/>
    <s v="Crédit bail"/>
    <s v="Non"/>
    <n v="40840000"/>
    <s v="Capex"/>
    <s v="NA033"/>
    <s v="NEUF MATERIEL INDUSTRIEL"/>
    <s v="F32C"/>
    <s v="Oui"/>
  </r>
  <r>
    <n v="126065000"/>
    <s v="1. Equipement industriel"/>
    <s v="1. Equipement industriel"/>
    <s v="1. Equipement Industriel"/>
    <s v="1. Equipement Industriel"/>
    <s v="Equipement de tri - Separateur balistique"/>
    <s v="Equipement de tri - Separateur balistique"/>
    <s v="Equipement De Tri - Separateur Balistique"/>
    <s v="Equipement De Tri - Separateur Balistique"/>
    <m/>
    <x v="515"/>
    <x v="14"/>
    <s v="Equipement De Tri - Separateur Balistique"/>
    <s v="NICOLAS ROUX"/>
    <s v="Equipement industriel"/>
    <s v="IMMB-AC-DEB-FR"/>
    <n v="23915400"/>
    <s v="Crédit bail"/>
    <s v="Non"/>
    <n v="40840000"/>
    <s v="Capex"/>
    <s v="NA033"/>
    <s v="NEUF MATERIEL INDUSTRIEL"/>
    <s v="F32C"/>
    <s v="Oui"/>
  </r>
  <r>
    <n v="126066000"/>
    <s v="1. Equipement industriel"/>
    <s v="1. Equipement industriel"/>
    <s v="1. Equipement Industriel"/>
    <s v="1. Equipement Industriel"/>
    <s v="Equipement de tri - Tremie, goulotte d'alimentation"/>
    <s v="Equipement de tri - Tremie, goulotte d'alimentation"/>
    <s v="Equipement De Tri - Tremie, Goulotte D'Alimentation"/>
    <s v="Equipement De Tri - Tremie, Goulotte D'Alimentation"/>
    <m/>
    <x v="516"/>
    <x v="14"/>
    <s v="Equipement De Tri - Tremie, Goulotte D'Alimentation"/>
    <s v="NICOLAS ROUX"/>
    <s v="Equipement industriel"/>
    <s v="IMMB-AC-DEB-FR"/>
    <n v="23915400"/>
    <s v="Crédit bail"/>
    <s v="Non"/>
    <n v="40840000"/>
    <s v="Capex"/>
    <s v="NA033"/>
    <s v="NEUF MATERIEL INDUSTRIEL"/>
    <s v="F32C"/>
    <s v="Oui"/>
  </r>
  <r>
    <n v="126067000"/>
    <s v="1. Equipement industriel"/>
    <s v="1. Equipement industriel"/>
    <s v="1. Equipement Industriel"/>
    <s v="1. Equipement Industriel"/>
    <s v="Equipement de tri - Tri optique (corps plats et creux)"/>
    <s v="Equipement de tri - Tri optique (corps plats et creux)"/>
    <s v="Equipement De Tri - Tri Optique (Corps Plats Et Creux)"/>
    <s v="Equipement De Tri - Tri Optique (Corps Plats Et Creux)"/>
    <m/>
    <x v="517"/>
    <x v="14"/>
    <s v="Equipement De Tri - Tri Optique (Corps Plats Et Creux)"/>
    <s v="NICOLAS ROUX"/>
    <s v="Equipement industriel"/>
    <s v="IMMB-AC-DEB-FR"/>
    <n v="23915400"/>
    <s v="Crédit bail"/>
    <s v="Non"/>
    <n v="40840000"/>
    <s v="Capex"/>
    <s v="NA033"/>
    <s v="NEUF MATERIEL INDUSTRIEL"/>
    <s v="F32C"/>
    <s v="Oui"/>
  </r>
  <r>
    <n v="141011000"/>
    <s v="1. Génie Civil"/>
    <s v="1. Genie Civil"/>
    <s v="1. Genie Civil"/>
    <s v="1. Genie Civil"/>
    <s v="Installation, agencement bâtiment sur sol d'autrui "/>
    <s v="Installation, agencement batiment sur sol d'autrui "/>
    <s v="Installation, Agencement Batiment Sur Sol D'Autrui "/>
    <s v="Installation, Agencement Batiment Sur Sol D'Autrui"/>
    <m/>
    <x v="518"/>
    <x v="25"/>
    <s v="Installation, Agencement Batiment Sur Sol D'Autrui"/>
    <s v="Sébastien PINOT"/>
    <s v="Génie Civil"/>
    <s v="IMMB-AC-DEB-FR"/>
    <n v="23914500"/>
    <s v="Fond propre"/>
    <s v="Non"/>
    <n v="40840000"/>
    <s v="Capex"/>
    <s v="NA022"/>
    <s v="NEUF INSTALLATION, AGENCEMENT CONST SOL D'AUTRUI"/>
    <s v="F322"/>
    <s v="Oui"/>
  </r>
  <r>
    <n v="117001000"/>
    <s v="1. Energie"/>
    <s v="1. Energie"/>
    <s v="1. Energie"/>
    <s v="1. Energie"/>
    <s v="Energie - Achat carburant non stockés "/>
    <s v="Energie - Achat carburant non stockes "/>
    <s v="Energie - Achat Carburant Non Stockes "/>
    <s v="Energie - Achat Carburant Non Stockes"/>
    <m/>
    <x v="519"/>
    <x v="23"/>
    <s v="Achat Carburant Non Stockes"/>
    <m/>
    <m/>
    <s v="NORB-AC-DEB-FR"/>
    <n v="60610010"/>
    <s v="Fond propre"/>
    <s v="Non"/>
    <n v="40810000"/>
    <s v="Opex "/>
    <m/>
    <m/>
    <m/>
    <s v="Oui"/>
  </r>
  <r>
    <n v="117004000"/>
    <s v="1. Energie"/>
    <s v="1. Energie"/>
    <s v="1. Energie"/>
    <s v="1. Energie"/>
    <s v="Energie - Gaz naturel véhicule non stocké"/>
    <s v="Energie - Gaz naturel vehicule non stocke"/>
    <s v="Energie - Gaz Naturel Vehicule Non Stocke"/>
    <s v="Energie - Gaz Naturel Vehicule Non Stocke"/>
    <m/>
    <x v="520"/>
    <x v="23"/>
    <s v="Gaz Naturel Vehicule Non Stocke"/>
    <m/>
    <m/>
    <s v="NORB-AC-DEB-FR"/>
    <n v="60610012"/>
    <s v="Fond propre"/>
    <s v="Non"/>
    <n v="40810000"/>
    <s v="Opex "/>
    <m/>
    <m/>
    <m/>
    <s v="Oui"/>
  </r>
  <r>
    <n v="117004001"/>
    <s v="1. Energie"/>
    <s v="1. Energie"/>
    <s v="1. Energie"/>
    <s v="1. Energie"/>
    <s v="Energie - Gaz naturel véhicule stocké"/>
    <s v="Energie - Gaz naturel vehicule stocke"/>
    <s v="Energie - Gaz Naturel Vehicule Stocke"/>
    <s v="Energie - Gaz Naturel Vehicule Stocke"/>
    <m/>
    <x v="521"/>
    <x v="23"/>
    <s v="Gaz Naturel Vehicule Stocke"/>
    <m/>
    <m/>
    <s v="NORB-AC-DEB-FR"/>
    <n v="60220030"/>
    <s v="Fond propre"/>
    <s v="Non"/>
    <n v="40810000"/>
    <s v="Opex "/>
    <m/>
    <m/>
    <m/>
    <s v="Oui"/>
  </r>
  <r>
    <n v="118003000"/>
    <s v="1. Energie "/>
    <s v="1. Energie "/>
    <s v="1. Energie "/>
    <s v="1. Energie"/>
    <s v="Energie - Fourniture eau "/>
    <s v="Energie - Fourniture eau "/>
    <s v="Energie - Fourniture Eau "/>
    <s v="Energie - Fourniture Eau"/>
    <m/>
    <x v="522"/>
    <x v="23"/>
    <s v="Fourniture Eau"/>
    <m/>
    <m/>
    <s v="NORB-AC-DEB-FR"/>
    <n v="60610040"/>
    <s v="Fond propre"/>
    <s v="Non"/>
    <n v="40810000"/>
    <s v="Opex "/>
    <m/>
    <m/>
    <m/>
    <s v="Oui"/>
  </r>
  <r>
    <n v="118005000"/>
    <s v="1. Energie "/>
    <s v="1. Energie "/>
    <s v="1. Energie "/>
    <s v="1. Energie"/>
    <s v="Energie - Fourniture GNR non stocké"/>
    <s v="Energie - Fourniture GNR non stocke"/>
    <s v="Energie - Fourniture Gnr Non Stocke"/>
    <s v="Energie - Fourniture Gnr Non Stocke"/>
    <m/>
    <x v="523"/>
    <x v="23"/>
    <s v="Fourniture Gnr Non Stocke"/>
    <m/>
    <m/>
    <s v="NORB-AC-DEB-FR"/>
    <n v="60610020"/>
    <s v="Fond propre"/>
    <s v="Non"/>
    <n v="40810000"/>
    <s v="Opex "/>
    <m/>
    <m/>
    <m/>
    <s v="Oui"/>
  </r>
  <r>
    <n v="118005001"/>
    <s v="1. Energie "/>
    <s v="1. Energie "/>
    <s v="1. Energie "/>
    <s v="1. Energie"/>
    <s v="Energie - Fourniture GNR stocké"/>
    <s v="Energie - Fourniture GNR stocke"/>
    <s v="Energie - Fourniture Gnr Stocke"/>
    <s v="Energie - Fourniture Gnr Stocke"/>
    <m/>
    <x v="524"/>
    <x v="23"/>
    <s v="Fourniture Gnr Stocke"/>
    <m/>
    <m/>
    <s v="NORB-AC-DEB-FR"/>
    <n v="60220010"/>
    <s v="Fond propre"/>
    <s v="Non"/>
    <n v="40810000"/>
    <s v="Opex "/>
    <m/>
    <m/>
    <m/>
    <s v="Oui"/>
  </r>
  <r>
    <n v="118004000"/>
    <s v="1. Energie "/>
    <s v="1. Energie "/>
    <s v="1. Energie "/>
    <s v="1. Energie"/>
    <s v="Energie - Fourniture gaz"/>
    <s v="Energie - Fourniture gaz"/>
    <s v="Energie - Fourniture Gaz"/>
    <s v="Energie - Fourniture Gaz"/>
    <m/>
    <x v="525"/>
    <x v="23"/>
    <s v="Fourniture Gaz"/>
    <s v="NICOLAS ROUX"/>
    <m/>
    <s v="NORB-AC-DEB-FR"/>
    <n v="60610050"/>
    <s v="Fond propre"/>
    <s v="Non"/>
    <n v="40810000"/>
    <s v="Opex "/>
    <m/>
    <m/>
    <m/>
    <s v="Oui"/>
  </r>
  <r>
    <n v="118001000"/>
    <s v="1. Energie "/>
    <s v="1. Energie "/>
    <s v="1. Energie "/>
    <s v="1. Energie"/>
    <s v="Energie - Biogaz"/>
    <s v="Energie - Biogaz"/>
    <s v="Energie - Biogaz"/>
    <s v="Energie - Biogaz"/>
    <m/>
    <x v="526"/>
    <x v="23"/>
    <s v="Biogaz"/>
    <m/>
    <m/>
    <s v="NORB-AC-DEB-FR"/>
    <n v="60610050"/>
    <s v="Fond propre"/>
    <s v="Non"/>
    <n v="40810000"/>
    <s v="Opex "/>
    <m/>
    <m/>
    <m/>
    <s v="Oui"/>
  </r>
  <r>
    <n v="118002000"/>
    <s v="1. Energie "/>
    <s v="1. Energie "/>
    <s v="1. Energie "/>
    <s v="1. Energie"/>
    <s v="Energie - Effluents"/>
    <s v="Energie - Effluents"/>
    <s v="Energie - Effluents"/>
    <s v="Energie - Effluents"/>
    <m/>
    <x v="527"/>
    <x v="23"/>
    <s v="Effluents"/>
    <m/>
    <m/>
    <s v="NORB-AC-DEB-FR"/>
    <n v="60610050"/>
    <s v="Fond propre"/>
    <s v="Non"/>
    <n v="40810000"/>
    <s v="Opex "/>
    <m/>
    <m/>
    <m/>
    <s v="Oui"/>
  </r>
  <r>
    <n v="103001000"/>
    <s v="1. Animal"/>
    <s v="1. Animal"/>
    <s v="1. Animal"/>
    <s v="1. Animal"/>
    <s v="Cheptel"/>
    <s v="Cheptel"/>
    <s v="Cheptel"/>
    <s v="Cheptel"/>
    <m/>
    <x v="528"/>
    <x v="54"/>
    <s v="Cheptel"/>
    <s v="NICOLAS ROUX"/>
    <m/>
    <s v="IMMB-AC-DEB-FR"/>
    <n v="23918500"/>
    <s v="Fond propre"/>
    <s v="Non"/>
    <n v="40840000"/>
    <s v="Capex"/>
    <s v="NA047"/>
    <s v="NEUF ANIMAL"/>
    <s v="F322"/>
    <s v="Oui"/>
  </r>
  <r>
    <n v="138003000"/>
    <s v="1. Sous traitance"/>
    <s v="1. Sous traitance"/>
    <s v="1. Sous Traitance"/>
    <s v="1. Sous Traitance"/>
    <s v="Mise à l'exutoire - Enfouissement "/>
    <s v="Mise a l'exutoire - Enfouissement "/>
    <s v="Mise A L'Exutoire - Enfouissement "/>
    <s v="Mise A L'Exutoire - Enfouissement"/>
    <m/>
    <x v="529"/>
    <x v="22"/>
    <s v="Mise A L'Exutoire - Enfouissement"/>
    <m/>
    <m/>
    <s v="NORS-AC-ENC-FR"/>
    <n v="60411000"/>
    <s v="Fond propre"/>
    <s v="Non"/>
    <n v="40810000"/>
    <s v="Opex "/>
    <m/>
    <m/>
    <m/>
    <s v="Oui"/>
  </r>
  <r>
    <n v="138004000"/>
    <s v="1. Sous traitance"/>
    <s v="1. Sous traitance"/>
    <s v="1. Sous Traitance"/>
    <s v="1. Sous Traitance"/>
    <s v="Mise à l'exutoire - Incinération"/>
    <s v="Mise a l'exutoire - Incineration"/>
    <s v="Mise A L'Exutoire - Incineration"/>
    <s v="Mise A L'Exutoire - Incineration"/>
    <m/>
    <x v="530"/>
    <x v="22"/>
    <s v="Mise A L'Exutoire - Incineration"/>
    <m/>
    <m/>
    <s v="NORS-AC-ENC-FR"/>
    <n v="60412000"/>
    <s v="Fond propre"/>
    <s v="Non"/>
    <n v="40810000"/>
    <s v="Opex "/>
    <m/>
    <m/>
    <m/>
    <s v="Oui"/>
  </r>
  <r>
    <n v="138002000"/>
    <s v="1. Sous traitance"/>
    <s v="1. Sous traitance"/>
    <s v="1. Sous Traitance"/>
    <s v="1. Sous Traitance"/>
    <s v="Mise à l'exutoire - CSR"/>
    <s v="Mise a l'exutoire - CSR"/>
    <s v="Mise A L'Exutoire - Csr"/>
    <s v="Mise A L'Exutoire - Csr"/>
    <m/>
    <x v="531"/>
    <x v="22"/>
    <s v="Mise A L'Exutoire - Csr"/>
    <m/>
    <m/>
    <s v="NORS-AC-ENC-FR"/>
    <n v="60413000"/>
    <s v="Fond propre"/>
    <s v="Non"/>
    <n v="40810000"/>
    <s v="Opex "/>
    <m/>
    <m/>
    <m/>
    <s v="Oui"/>
  </r>
  <r>
    <n v="261007000"/>
    <s v="2. Ressources Humaines"/>
    <s v="2. Ressources Humaines"/>
    <s v="2. Ressources Humaines"/>
    <s v="2. Ressources Humaines"/>
    <s v="Médecine du travail"/>
    <s v="Medecine du travail"/>
    <s v="Medecine Du Travail"/>
    <s v="Medecine Du Travail"/>
    <m/>
    <x v="532"/>
    <x v="2"/>
    <s v="Medecine Du Travail"/>
    <m/>
    <m/>
    <s v="EXO-AC-FR"/>
    <n v="64750000"/>
    <s v="Fond propre"/>
    <s v="Non"/>
    <n v="40810000"/>
    <s v="Opex "/>
    <m/>
    <m/>
    <m/>
    <s v="Oui"/>
  </r>
  <r>
    <n v="138006000"/>
    <s v="1. Sous traitance"/>
    <s v="1. Sous traitance"/>
    <s v="1. Sous Traitance"/>
    <s v="1. Sous Traitance"/>
    <s v="Sous traitance ingénieurie et construction "/>
    <s v="Sous traitance ingenieurie et construction "/>
    <s v="Sous Traitance Ingenieurie Et Construction "/>
    <s v="Sous Traitance Ingenieurie Et Construction"/>
    <m/>
    <x v="533"/>
    <x v="22"/>
    <s v="Sous Traitance Ingenieurie Et Construction"/>
    <m/>
    <m/>
    <s v="NORS-AC-ENC-FR"/>
    <n v="61110000"/>
    <s v="Fond propre"/>
    <s v="Non"/>
    <n v="40810000"/>
    <s v="Opex "/>
    <m/>
    <m/>
    <m/>
    <s v="Oui"/>
  </r>
  <r>
    <n v="138007000"/>
    <s v="1. Sous traitance"/>
    <s v="1. Sous traitance"/>
    <s v="1. Sous Traitance"/>
    <s v="1. Sous Traitance"/>
    <s v="Sous traitance manutention"/>
    <s v="Sous traitance manutention"/>
    <s v="Sous Traitance Manutention"/>
    <s v="Sous Traitance Manutention"/>
    <m/>
    <x v="534"/>
    <x v="22"/>
    <s v="Sous Traitance Manutention"/>
    <m/>
    <m/>
    <s v="NORS-AC-ENC-FR"/>
    <n v="60450000"/>
    <s v="Fond propre"/>
    <s v="Non"/>
    <n v="40810000"/>
    <s v="Opex "/>
    <m/>
    <m/>
    <m/>
    <s v="Oui"/>
  </r>
  <r>
    <n v="246001000"/>
    <s v="2. Documentation "/>
    <s v="2. Documentation "/>
    <s v="2. Documentation "/>
    <s v="2. Documentation"/>
    <s v="Documentation générale"/>
    <s v="Documentation generale"/>
    <s v="Documentation Generale"/>
    <s v="Documentation Generale"/>
    <m/>
    <x v="535"/>
    <x v="55"/>
    <s v="Documentation Generale"/>
    <s v="Alexandre MARTIN"/>
    <m/>
    <s v="NORS-AC-ENC-FR"/>
    <n v="61810000"/>
    <s v="Fond propre"/>
    <s v="Non"/>
    <n v="40810000"/>
    <s v="Opex "/>
    <m/>
    <m/>
    <m/>
    <s v="Oui"/>
  </r>
  <r>
    <n v="246002000"/>
    <s v="2. Documentation "/>
    <s v="2. Documentation "/>
    <s v="2. Documentation "/>
    <s v="2. Documentation"/>
    <s v="Documentation technique "/>
    <s v="Documentation technique "/>
    <s v="Documentation Technique "/>
    <s v="Documentation Technique"/>
    <m/>
    <x v="536"/>
    <x v="55"/>
    <s v="Documentation Technique"/>
    <s v="Alexandre MARTIN"/>
    <m/>
    <s v="NORS-AC-ENC-FR"/>
    <n v="61830000"/>
    <s v="Fond propre"/>
    <s v="Non"/>
    <n v="40810000"/>
    <s v="Opex "/>
    <m/>
    <m/>
    <m/>
    <s v="Oui"/>
  </r>
  <r>
    <n v="251007000"/>
    <s v="2. Evenementiel"/>
    <s v="2. Evenementiel"/>
    <s v="2. Evenementiel"/>
    <s v="2. Evenementiel"/>
    <s v="Evenementiel - Frais de colloques séminaires "/>
    <s v="Evenementiel - Frais de colloques seminaires "/>
    <s v="Evenementiel - Frais De Colloques Seminaires "/>
    <s v="Evenementiel - Frais De Colloques Seminaires"/>
    <m/>
    <x v="537"/>
    <x v="6"/>
    <s v="Frais De Colloques Seminaires"/>
    <s v="Jessica COHEN"/>
    <m/>
    <s v="NORS-AC-ENC-FR"/>
    <n v="61850000"/>
    <s v="Fond propre"/>
    <s v="Non"/>
    <n v="40810000"/>
    <s v="Opex "/>
    <m/>
    <m/>
    <m/>
    <s v="Oui"/>
  </r>
  <r>
    <n v="260001000"/>
    <s v="2. Ressources Humaines"/>
    <s v="2. Ressources Humaines"/>
    <s v="2. Ressources Humaines"/>
    <s v="2. Ressources Humaines"/>
    <s v="Personnel détaché "/>
    <s v="Personnel detache "/>
    <s v="Personnel Detache "/>
    <s v="Personnel Detache"/>
    <m/>
    <x v="538"/>
    <x v="2"/>
    <s v="Personnel Detache"/>
    <s v="Alexandre MARTIN"/>
    <m/>
    <s v="NORS-AC-ENC-FR"/>
    <n v="62140000"/>
    <s v="Fond propre"/>
    <s v="Non"/>
    <n v="40810000"/>
    <s v="Opex "/>
    <m/>
    <m/>
    <m/>
    <s v="Oui"/>
  </r>
  <r>
    <n v="254003000"/>
    <s v="2. Frais/ Redevance"/>
    <s v="2. Frais/ Redevance"/>
    <s v="2. Frais/ Redevance"/>
    <s v="2. Frais/ Redevance"/>
    <s v="Redevances d'exploitation liées au volume - Incinération"/>
    <s v="Redevances d'exploitation liees au volume - Incineration"/>
    <s v="Redevances D'Exploitation Liees Au Volume - Incineration"/>
    <s v="Redevances D'Exploitation Liees Au Volume - Incineration"/>
    <m/>
    <x v="539"/>
    <x v="56"/>
    <s v="Redevances D'Exploitation Liees Au Volume - Incineration"/>
    <m/>
    <m/>
    <s v="NORS-AC-ENC-FR"/>
    <n v="65120000"/>
    <s v="Fond propre"/>
    <s v="Non"/>
    <n v="40810000"/>
    <s v="Opex "/>
    <m/>
    <m/>
    <m/>
    <s v="Oui"/>
  </r>
  <r>
    <n v="254004000"/>
    <s v="2. Frais/ Redevance"/>
    <s v="2. Frais/ Redevance"/>
    <s v="2. Frais/ Redevance"/>
    <s v="2. Frais/ Redevance"/>
    <s v="Redevances d'exploitation liées au volume - Vente d'énergie"/>
    <s v="Redevances d'exploitation liees au volume - Vente d'energie"/>
    <s v="Redevances D'Exploitation Liees Au Volume - Vente D'Energie"/>
    <s v="Redevances D'Exploitation Liees Au Volume - Vente D'Energie"/>
    <m/>
    <x v="540"/>
    <x v="56"/>
    <s v="Redevances D'Exploitation Liees Au Volume - Vente D'Energie"/>
    <m/>
    <m/>
    <s v="NORS-AC-ENC-FR"/>
    <n v="65121000"/>
    <s v="Fond propre"/>
    <s v="Non"/>
    <n v="40810000"/>
    <s v="Opex "/>
    <m/>
    <m/>
    <m/>
    <s v="Oui"/>
  </r>
  <r>
    <n v="261008000"/>
    <s v="2. Ressources Humaines"/>
    <s v="2. Ressources Humaines"/>
    <s v="2. Ressources Humaines"/>
    <s v="2. Ressources Humaines"/>
    <s v="Part patronale cantine "/>
    <s v="Part patronale cantine "/>
    <s v="Part Patronale Cantine "/>
    <s v="Part Patronale Cantine"/>
    <m/>
    <x v="541"/>
    <x v="2"/>
    <s v="Part Patronale Cantine"/>
    <m/>
    <m/>
    <s v="NORS-AC-ENC-FR"/>
    <n v="64740000"/>
    <s v="Fond propre"/>
    <s v="Non"/>
    <n v="40810000"/>
    <s v="Opex "/>
    <m/>
    <m/>
    <m/>
    <s v="Oui"/>
  </r>
  <r>
    <n v="261004000"/>
    <s v="2. Ressources Humaines"/>
    <s v="2. Ressources Humaines"/>
    <s v="2. Ressources Humaines"/>
    <s v="2. Ressources Humaines"/>
    <s v="Cotisations syndicales "/>
    <s v="Cotisations syndicales "/>
    <s v="Cotisations Syndicales "/>
    <s v="Cotisations Syndicales"/>
    <m/>
    <x v="542"/>
    <x v="2"/>
    <s v="Cotisations Syndicales"/>
    <m/>
    <m/>
    <s v="NORS-AC-ENC-FR"/>
    <n v="62810000"/>
    <s v="Fond propre"/>
    <s v="Non"/>
    <n v="40810000"/>
    <s v="Opex "/>
    <m/>
    <m/>
    <m/>
    <s v="Oui"/>
  </r>
  <r>
    <n v="244001000"/>
    <s v="2. Commissions"/>
    <s v="2. Commissions"/>
    <s v="2. Commissions"/>
    <s v="2. Commissions"/>
    <s v="Commissions "/>
    <s v="Commissions "/>
    <s v="Commissions "/>
    <s v="Commissions"/>
    <m/>
    <x v="543"/>
    <x v="57"/>
    <s v="Commissions"/>
    <m/>
    <m/>
    <s v="NORS-AC-ENC-FR"/>
    <n v="62210000"/>
    <s v="Fond propre"/>
    <s v="Non"/>
    <n v="40810000"/>
    <s v="Opex "/>
    <m/>
    <m/>
    <m/>
    <s v="Oui"/>
  </r>
  <r>
    <n v="247001000"/>
    <s v="2. Dons et pourboires "/>
    <s v="2. Dons et pourboires "/>
    <s v="2. Dons Et Pourboires "/>
    <s v="2. Dons Et Pourboires"/>
    <s v="Dons et pourboires"/>
    <s v="Dons et pourboires"/>
    <s v="Dons Et Pourboires"/>
    <s v="Dons Et Pourboires"/>
    <m/>
    <x v="544"/>
    <x v="58"/>
    <s v="Dons Et Pourboires"/>
    <s v="NICOLAS ROUX"/>
    <m/>
    <s v="NORS-AC-ENC-FR"/>
    <n v="62381000"/>
    <s v="Fond propre"/>
    <s v="Non"/>
    <n v="40810000"/>
    <s v="Opex "/>
    <m/>
    <m/>
    <m/>
    <s v="Oui"/>
  </r>
  <r>
    <n v="101001000"/>
    <s v="1. Achats marchandises - Négoce "/>
    <s v="1. Achats marchandises - Negoce "/>
    <s v="1. Achats Marchandises - Negoce "/>
    <s v="1. Achats Marchandises - Negoce"/>
    <s v="Achats marchandises - Négoce"/>
    <s v="Achats marchandises - Negoce"/>
    <s v="Achats Marchandises - Negoce"/>
    <s v="Achats Marchandises - Negoce"/>
    <m/>
    <x v="545"/>
    <x v="59"/>
    <s v="Achats Marchandises - Negoce"/>
    <m/>
    <m/>
    <s v="NORB-AC-DEB-FR"/>
    <n v="60700000"/>
    <s v="Fond propre"/>
    <s v="Non"/>
    <n v="40810000"/>
    <s v="Opex "/>
    <m/>
    <m/>
    <m/>
    <s v="Oui"/>
  </r>
  <r>
    <n v="141012000"/>
    <s v="1. Génie Civil"/>
    <s v="1. Genie Civil"/>
    <s v="1. Genie Civil"/>
    <s v="1. Genie Civil"/>
    <s v="Installation, agencement bâtiment sur sol propre"/>
    <s v="Installation, agencement batiment sur sol propre"/>
    <s v="Installation, Agencement Batiment Sur Sol Propre"/>
    <s v="Installation, Agencement Batiment Sur Sol Propre"/>
    <m/>
    <x v="546"/>
    <x v="25"/>
    <s v="Installation, Agencement Batiment Sur Sol Propre"/>
    <s v="Sébastien PINOT"/>
    <s v="Génie Civil"/>
    <s v="IMMB-AC-DEB-FR"/>
    <n v="23913500"/>
    <s v="Fond propre"/>
    <s v="Non"/>
    <n v="40840000"/>
    <s v="Capex"/>
    <s v="NA020"/>
    <s v="NEUF INSTALLATION, AGENCEMENT CONST SOL PROPRE"/>
    <s v="F322"/>
    <s v="Oui"/>
  </r>
  <r>
    <n v="102002000"/>
    <s v="2. Etudes"/>
    <s v="2. Etudes"/>
    <s v="2. Etudes"/>
    <s v="2. Etudes"/>
    <s v="Etudes d'exploitation"/>
    <s v="Etudes d'exploitation"/>
    <s v="Etudes D'Exploitation"/>
    <s v="Etudes D'Exploitation"/>
    <m/>
    <x v="547"/>
    <x v="32"/>
    <s v="Etudes D'Exploitation"/>
    <s v="Alicia DI ROSA"/>
    <m/>
    <s v="IMMB-AC-DEB-FR"/>
    <n v="23908002"/>
    <s v="Fond propre"/>
    <s v="Non"/>
    <n v="40840000"/>
    <s v="Capex"/>
    <s v="NA008"/>
    <s v="NEUF ETUDES D'EXPLOITATION"/>
    <s v="F322"/>
    <s v="Oui"/>
  </r>
  <r>
    <n v="141013000"/>
    <s v="1. Génie Civil"/>
    <s v="1. Genie Civil"/>
    <s v="1. Genie Civil"/>
    <s v="1. Genie Civil"/>
    <s v="Travaux de terrassement"/>
    <s v="Travaux de terrassement"/>
    <s v="Travaux De Terrassement"/>
    <s v="Travaux De Terrassement"/>
    <m/>
    <x v="548"/>
    <x v="25"/>
    <s v="Travaux De Terrassement"/>
    <s v="Sébastien PINOT"/>
    <s v="Génie Civil"/>
    <s v="IMMB-AC-DEB-FR"/>
    <n v="23918100"/>
    <s v="Fond propre"/>
    <s v="Non"/>
    <n v="40840000"/>
    <s v="Capex"/>
    <s v="NA037"/>
    <s v="NEUF DALLE BETON"/>
    <s v="F322"/>
    <s v="Oui"/>
  </r>
  <r>
    <n v="141014000"/>
    <s v="1. Génie Civil"/>
    <s v="1. Genie Civil"/>
    <s v="1. Genie Civil"/>
    <s v="1. Genie Civil"/>
    <s v="Travaux raccordement de voirie sol propre"/>
    <s v="Travaux raccordement de voirie sol propre"/>
    <s v="Travaux Raccordement De Voirie Sol Propre"/>
    <s v="Travaux Raccordement De Voirie Sol Propre"/>
    <m/>
    <x v="549"/>
    <x v="25"/>
    <s v="Travaux Raccordement De Voirie Sol Propre"/>
    <s v="Sébastien PINOT"/>
    <s v="Génie Civil"/>
    <s v="IMMB-AC-DEB-FR"/>
    <n v="23913500"/>
    <s v="Fond propre"/>
    <s v="Non"/>
    <n v="40840000"/>
    <s v="Capex"/>
    <s v="NA020"/>
    <s v="NEUF INSTALLATION, AGENCEMENT CONST SOL PROPRE"/>
    <s v="F322"/>
    <s v="Oui"/>
  </r>
  <r>
    <n v="141015000"/>
    <s v="1. Génie Civil"/>
    <s v="1. Genie Civil"/>
    <s v="1. Genie Civil"/>
    <s v="1. Genie Civil"/>
    <s v="Travaux raccordement de voirie sol d'autrui"/>
    <s v="Travaux raccordement de voirie sol d'autrui"/>
    <s v="Travaux Raccordement De Voirie Sol D'Autrui"/>
    <s v="Travaux Raccordement De Voirie Sol D'Autrui"/>
    <m/>
    <x v="550"/>
    <x v="25"/>
    <s v="Travaux Raccordement De Voirie Sol D'Autrui"/>
    <s v="Sébastien PINOT"/>
    <s v="Génie Civil"/>
    <s v="IMMB-AC-DEB-FR"/>
    <n v="23914500"/>
    <s v="Fond propre"/>
    <s v="Non"/>
    <n v="40840000"/>
    <s v="Capex"/>
    <s v="NA022"/>
    <s v="NEUF INSTALLATION, AGENCEMENT CONST SOL D'AUTRUI"/>
    <s v="F322"/>
    <s v="Oui"/>
  </r>
  <r>
    <n v="141016000"/>
    <s v="1. Génie Civil"/>
    <s v="1. Genie Civil"/>
    <s v="1. Genie Civil"/>
    <s v="1. Genie Civil"/>
    <s v="Rénovation Bâtiment sur sol propre"/>
    <s v="Renovation Batiment sur sol propre"/>
    <s v="Renovation Batiment Sur Sol Propre"/>
    <s v="Renovation Batiment Sur Sol Propre"/>
    <m/>
    <x v="551"/>
    <x v="25"/>
    <s v="Renovation Batiment Sur Sol Propre"/>
    <s v="Sébastien PINOT"/>
    <s v="Génie Civil"/>
    <s v="IMMB-AC-DEB-FR"/>
    <n v="23913500"/>
    <s v="Fond propre"/>
    <s v="Non"/>
    <n v="40840000"/>
    <s v="Capex"/>
    <s v="UA020"/>
    <s v="OCCASION INSTALLATION, AGENCEMENT CONST SOL PROPRE"/>
    <s v="F322"/>
    <s v="Oui"/>
  </r>
  <r>
    <n v="141017000"/>
    <s v="1. Génie Civil"/>
    <s v="1. Genie Civil"/>
    <s v="1. Genie Civil"/>
    <s v="1. Genie Civil"/>
    <s v="Agencement - Dalle béton"/>
    <s v="Agencement - Dalle beton"/>
    <s v="Agencement - Dalle Beton"/>
    <s v="Agencement - Dalle Beton"/>
    <m/>
    <x v="552"/>
    <x v="25"/>
    <s v="Agencement - Dalle Beton"/>
    <s v="Sébastien PINOT"/>
    <s v="Génie Civil"/>
    <s v="IMMB-AC-DEB-FR"/>
    <n v="23918100"/>
    <s v="Fond propre"/>
    <s v="Non"/>
    <n v="40840000"/>
    <s v="Capex"/>
    <s v="NA037"/>
    <s v="NEUF DALLE BETON"/>
    <s v="F322"/>
    <s v="Oui"/>
  </r>
  <r>
    <n v="141018000"/>
    <s v="1. Génie Civil"/>
    <s v="1. Genie Civil"/>
    <s v="1. Genie Civil"/>
    <s v="1. Genie Civil"/>
    <s v="Rénovations sur installations complexes spécialisées"/>
    <s v="Renovations sur installations complexes specialisees"/>
    <s v="Renovations Sur Installations Complexes Specialisees"/>
    <s v="Renovations Sur Installations Complexes Specialisees"/>
    <m/>
    <x v="553"/>
    <x v="25"/>
    <s v="Renovations Sur Installations Complexes Specialisees"/>
    <s v="Sébastien PINOT"/>
    <s v="Génie Civil"/>
    <s v="IMMB-AC-DEB-FR"/>
    <n v="23915100"/>
    <s v="Fond propre"/>
    <s v="Non"/>
    <n v="40840000"/>
    <s v="Capex"/>
    <s v="UA023"/>
    <s v="OCCASION INSTALLATIONS COMPLEXES"/>
    <s v="F322"/>
    <s v="Oui"/>
  </r>
  <r>
    <n v="141019000"/>
    <s v="1. Génie Civil"/>
    <s v="1. Genie Civil"/>
    <s v="1. Genie Civil"/>
    <s v="1. Genie Civil"/>
    <s v="Rénovations sur installations à caractères spécifiques"/>
    <s v="Renovations sur installations a caracteres specifiques"/>
    <s v="Renovations Sur Installations A Caracteres Specifiques"/>
    <s v="Renovations Sur Installations A Caracteres Specifiques"/>
    <m/>
    <x v="554"/>
    <x v="25"/>
    <s v="Renovations Sur Installations A Caracteres Specifiques"/>
    <s v="Sébastien PINOT"/>
    <s v="Génie Civil"/>
    <s v="IMMB-AC-DEB-FR"/>
    <n v="23915300"/>
    <s v="Fond propre"/>
    <s v="Non"/>
    <n v="40840000"/>
    <s v="Capex"/>
    <s v="UA024"/>
    <s v="OCCASION INSTALLATIONS SPECIFIQUES"/>
    <s v="F322"/>
    <s v="Oui"/>
  </r>
  <r>
    <n v="141020000"/>
    <s v="1. Génie Civil"/>
    <s v="1. Genie Civil"/>
    <s v="1. Genie Civil"/>
    <s v="1. Genie Civil"/>
    <s v="Rénovations sur agenc et aménag du matériel et outillage industriels"/>
    <s v="Renovations sur agenc et amenag du materiel et outillage industriels"/>
    <s v="Renovations Sur Agenc Et Amenag Du Materiel Et Outillage Industriels"/>
    <s v="Renovations Sur Agenc Et Amenag Du Materiel Et Outillage Industriels"/>
    <m/>
    <x v="555"/>
    <x v="25"/>
    <s v="Renovations Sur Agenc Et Amenag Du Materiel Et Outillage Industriels"/>
    <s v="Sébastien PINOT"/>
    <s v="Génie Civil"/>
    <s v="IMMB-AC-DEB-FR"/>
    <n v="23915700"/>
    <s v="Fond propre"/>
    <s v="Non"/>
    <n v="40840000"/>
    <s v="Capex"/>
    <s v="UA036"/>
    <s v="OCCASION INSTALLATION, AGENCEMENT MATERIEL"/>
    <s v="F322"/>
    <s v="Oui"/>
  </r>
  <r>
    <n v="102005000"/>
    <s v="2. Etudes"/>
    <s v="2. Etudes"/>
    <s v="2. Etudes"/>
    <s v="2. Etudes"/>
    <s v="Recherche et développement"/>
    <s v="Recherche et developpement"/>
    <s v="Recherche Et Developpement"/>
    <s v="Recherche Et Developpement"/>
    <m/>
    <x v="556"/>
    <x v="32"/>
    <s v="Recherche Et Developpement"/>
    <s v="Alicia DI ROSA"/>
    <m/>
    <s v="IMMB-AC-DEB-FR"/>
    <n v="23903000"/>
    <s v="Fond propre"/>
    <s v="Non"/>
    <n v="40840000"/>
    <s v="Capex"/>
    <s v="NA028"/>
    <s v="NEUF COMPACTEURS POSTES FIXES"/>
    <s v="F322"/>
    <s v="Oui"/>
  </r>
  <r>
    <n v="126068000"/>
    <s v="1. Equipement industriel"/>
    <s v="1. Equipement industriel"/>
    <s v="1. Equipement Industriel"/>
    <s v="1. Equipement Industriel"/>
    <s v="Equipement de tri - Cabines de tri et pre-tri"/>
    <s v="Equipement de tri - Cabines de tri et pre-tri"/>
    <s v="Equipement De Tri - Cabines De Tri Et Pre-Tri"/>
    <s v="Equipement De Tri - Cabines De Tri Et Pre-Tri"/>
    <m/>
    <x v="557"/>
    <x v="14"/>
    <s v="Equipement De Tri - Cabines De Tri Et Pre-Tri"/>
    <s v="NICOLAS ROUX"/>
    <s v="Equipement industriel"/>
    <s v="IMMB-AC-DEB-FR"/>
    <n v="23915400"/>
    <s v="Crédit bail"/>
    <s v="Non"/>
    <n v="40840000"/>
    <s v="Capex"/>
    <s v="NA033"/>
    <s v="NEUF MATERIEL INDUSTRIEL"/>
    <s v="F32C"/>
    <s v="Oui"/>
  </r>
  <r>
    <n v="127007000"/>
    <s v="1. Equipement industriel"/>
    <s v="1. Equipement industriel"/>
    <s v="1. Equipement Industriel"/>
    <s v="1. Equipement Industriel"/>
    <s v="Maintenance immobilisée - Extrudeuse "/>
    <s v="Maintenance immobilisee - Extrudeuse "/>
    <s v="Maintenance Immobilisee - Extrudeuse "/>
    <s v="Maintenance Immobilisee - Extrudeuse"/>
    <m/>
    <x v="558"/>
    <x v="14"/>
    <s v="Maintenance Immobilisee - Extrudeuse"/>
    <s v="Sébastien HUART"/>
    <s v="Maintenance"/>
    <s v="IMMB-AC-DEB-FR"/>
    <n v="23915400"/>
    <s v="Fond propre"/>
    <s v="Parfois"/>
    <n v="40840000"/>
    <s v="Capex"/>
    <s v="UA033"/>
    <s v="OCCASION MATERIEL INDUSTRIEL"/>
    <s v="F322"/>
    <s v="Oui"/>
  </r>
  <r>
    <n v="149001000"/>
    <s v="1. Reception et manutention des dechets"/>
    <s v="1. Reception et manutention des dechets"/>
    <s v="1. Reception Et Manutention Des Dechets"/>
    <s v="1. Reception Et Manutention Des Dechets"/>
    <s v="Manutention et alimentation des dechets - Grappin"/>
    <s v="Manutention et alimentation des dechets - Grappin"/>
    <s v="Manutention Et Alimentation Des Dechets - Grappin"/>
    <s v="Manutention Et Alimentation Des Dechets - Grappin"/>
    <m/>
    <x v="559"/>
    <x v="60"/>
    <s v="Manutention Et Alimentation Des Dechets - Grappin"/>
    <s v="Jean Loïc SOUBIGOU"/>
    <s v="Reception et manutention des dechets"/>
    <s v="IMMB-AC-DEB-FR"/>
    <n v="23915400"/>
    <s v="Crédit bail"/>
    <s v="Oui"/>
    <n v="40840000"/>
    <s v="Capex"/>
    <s v="NA033"/>
    <s v="NEUF MATERIEL INDUSTRIEL"/>
    <s v="F32C"/>
    <s v="Oui"/>
  </r>
  <r>
    <n v="144001001"/>
    <s v="1. Equipement UVE"/>
    <s v="1. Equipement UVE"/>
    <s v="1. Equipement Uve"/>
    <s v="1. Equipement Uve"/>
    <s v="Circuit eau et vapeur - Aerocondenseur"/>
    <s v="Circuit eau et vapeur - Aerocondenseur"/>
    <s v="Circuit Eau Et Vapeur - Aerocondenseur"/>
    <s v="Circuit Eau Et Vapeur - Aerocondenseur"/>
    <m/>
    <x v="560"/>
    <x v="43"/>
    <s v="Circuit Eau Et Vapeur - Aerocondenseur"/>
    <s v="Jennifer LALLEMENT"/>
    <s v="Equipement UVE"/>
    <m/>
    <m/>
    <m/>
    <m/>
    <m/>
    <m/>
    <m/>
    <m/>
    <m/>
    <m/>
  </r>
  <r>
    <n v="144001002"/>
    <s v="1. Equipement UVE"/>
    <s v="1. Equipement UVE"/>
    <s v="1. Equipement Uve"/>
    <s v="1. Equipement Uve"/>
    <s v="Circuit eau et vapeur - Aerorefrigerant"/>
    <s v="Circuit eau et vapeur - Aerorefrigerant"/>
    <s v="Circuit Eau Et Vapeur - Aerorefrigerant"/>
    <s v="Circuit Eau Et Vapeur - Aerorefrigerant"/>
    <m/>
    <x v="561"/>
    <x v="43"/>
    <s v="Circuit Eau Et Vapeur - Aerorefrigerant"/>
    <s v="Jennifer LALLEMENT"/>
    <s v="Equipement UVE"/>
    <m/>
    <m/>
    <m/>
    <m/>
    <m/>
    <m/>
    <m/>
    <m/>
    <m/>
    <m/>
  </r>
  <r>
    <n v="146001000"/>
    <s v="1. Groupe turbo-alternateur"/>
    <s v="1. Groupe turbo-alternateur"/>
    <s v="1. Groupe Turbo-Alternateur"/>
    <s v="1. Groupe Turbo-Alternateur"/>
    <s v="Groupe turbo-alternateur - Alternateur"/>
    <s v="Groupe turbo-alternateur - Alternateur"/>
    <s v="Groupe Turbo-Alternateur - Alternateur"/>
    <s v="Groupe Turbo-Alternateur - Alternateur"/>
    <m/>
    <x v="562"/>
    <x v="61"/>
    <s v="Groupe Turbo-Alternateur - Alternateur"/>
    <s v="Jennifer LALLEMENT"/>
    <s v="Groupe turbo-alternateur"/>
    <m/>
    <m/>
    <m/>
    <m/>
    <m/>
    <m/>
    <m/>
    <m/>
    <m/>
    <m/>
  </r>
  <r>
    <n v="144002000"/>
    <s v="1. Equipement UVE"/>
    <s v="1. Equipement UVE"/>
    <s v="1. Equipement Uve"/>
    <s v="1. Equipement Uve"/>
    <s v="Air comprime - Canalisations, tuyauteries, vannes et robinetteries"/>
    <s v="Air comprime - Canalisations, tuyauteries, vannes et robinetteries"/>
    <s v="Air Comprime - Canalisations, Tuyauteries, Vannes Et Robinetteries"/>
    <s v="Air Comprime - Canalisations, Tuyauteries, Vannes Et Robinetteries"/>
    <m/>
    <x v="563"/>
    <x v="43"/>
    <s v="Air Comprime - Canalisations, Tuyauteries, Vannes Et Robinetteries"/>
    <s v="Jennifer LALLEMENT"/>
    <s v="Equipement UVE"/>
    <m/>
    <m/>
    <m/>
    <m/>
    <m/>
    <m/>
    <m/>
    <m/>
    <m/>
    <m/>
  </r>
  <r>
    <n v="108002000"/>
    <s v="1. Compresseur"/>
    <s v="1. Compresseur"/>
    <s v="1. Compresseur"/>
    <s v="1. Compresseur"/>
    <s v="Air comprime - Compresseur"/>
    <s v="Air comprime - Compresseur"/>
    <s v="Air Comprime - Compresseur"/>
    <s v="Air Comprime - Compresseur"/>
    <m/>
    <x v="564"/>
    <x v="50"/>
    <s v="Air Comprime - Compresseur"/>
    <s v="Jennifer LALLEMENT"/>
    <s v="Equipement UVE"/>
    <m/>
    <m/>
    <m/>
    <m/>
    <m/>
    <m/>
    <m/>
    <m/>
    <m/>
    <m/>
  </r>
  <r>
    <n v="144002002"/>
    <s v="1. Equipement UVE"/>
    <s v="1. Equipement UVE"/>
    <s v="1. Equipement Uve"/>
    <s v="1. Equipement Uve"/>
    <s v="Air comprime - Deshuileur"/>
    <s v="Air comprime - Deshuileur"/>
    <s v="Air Comprime - Deshuileur"/>
    <s v="Air Comprime - Deshuileur"/>
    <m/>
    <x v="565"/>
    <x v="43"/>
    <s v="Air Comprime - Deshuileur"/>
    <s v="Jennifer LALLEMENT"/>
    <s v="Equipement UVE"/>
    <m/>
    <m/>
    <m/>
    <m/>
    <m/>
    <m/>
    <m/>
    <m/>
    <m/>
    <m/>
  </r>
  <r>
    <n v="142003000"/>
    <s v="1. Chaudiere UVE"/>
    <s v="1. Chaudiere UVE"/>
    <s v="1. Chaudiere Uve"/>
    <s v="1. Chaudiere Uve"/>
    <s v="Chaudiere - Autres equipements sous pression"/>
    <s v="Chaudiere - Autres equipements sous pression"/>
    <s v="Chaudiere - Autres Equipements Sous Pression"/>
    <s v="Chaudiere - Autres Equipements Sous Pression"/>
    <m/>
    <x v="566"/>
    <x v="9"/>
    <s v="Chaudiere - Autres Equipements Sous Pression"/>
    <s v="Jennifer LALLEMENT"/>
    <s v="Chaudiere UVE"/>
    <m/>
    <m/>
    <m/>
    <m/>
    <m/>
    <m/>
    <m/>
    <m/>
    <m/>
    <m/>
  </r>
  <r>
    <n v="142004000"/>
    <s v="1. Chaudiere UVE"/>
    <s v="1. Chaudiere UVE"/>
    <s v="1. Chaudiere Uve"/>
    <s v="1. Chaudiere Uve"/>
    <s v="Chaudiere - Autres materiaux non refractaires"/>
    <s v="Chaudiere - Autres materiaux non refractaires"/>
    <s v="Chaudiere - Autres Materiaux Non Refractaires"/>
    <s v="Chaudiere - Autres Materiaux Non Refractaires"/>
    <m/>
    <x v="567"/>
    <x v="9"/>
    <s v="Chaudiere - Autres Materiaux Non Refractaires"/>
    <s v="Jennifer LALLEMENT"/>
    <s v="Chaudiere UVE"/>
    <m/>
    <m/>
    <m/>
    <m/>
    <m/>
    <m/>
    <m/>
    <m/>
    <m/>
    <m/>
  </r>
  <r>
    <n v="146002000"/>
    <s v="1. Groupe turbo-alternateur"/>
    <s v="1. Groupe turbo-alternateur"/>
    <s v="1. Groupe Turbo-Alternateur"/>
    <s v="1. Groupe Turbo-Alternateur"/>
    <s v="Groupe turbo-alternateur - Auxiliaires alternateur"/>
    <s v="Groupe turbo-alternateur - Auxiliaires alternateur"/>
    <s v="Groupe Turbo-Alternateur - Auxiliaires Alternateur"/>
    <s v="Groupe Turbo-Alternateur - Auxiliaires Alternateur"/>
    <m/>
    <x v="568"/>
    <x v="61"/>
    <s v="Groupe Turbo-Alternateur - Auxiliaires Alternateur"/>
    <s v="Jennifer LALLEMENT"/>
    <s v="Groupe turbo-alternateur"/>
    <m/>
    <m/>
    <m/>
    <m/>
    <m/>
    <m/>
    <m/>
    <m/>
    <m/>
    <m/>
  </r>
  <r>
    <n v="144001003"/>
    <s v="1. Equipement UVE"/>
    <s v="1. Equipement UVE"/>
    <s v="1. Equipement Uve"/>
    <s v="1. Equipement Uve"/>
    <s v="Circuit eau et vapeur - Bache alimentaire et degazeur"/>
    <s v="Circuit eau et vapeur - Bache alimentaire et degazeur"/>
    <s v="Circuit Eau Et Vapeur - Bache Alimentaire Et Degazeur"/>
    <s v="Circuit Eau Et Vapeur - Bache Alimentaire Et Degazeur"/>
    <m/>
    <x v="569"/>
    <x v="43"/>
    <s v="Circuit Eau Et Vapeur - Bache Alimentaire Et Degazeur"/>
    <s v="Jennifer LALLEMENT"/>
    <s v="Equipement UVE"/>
    <m/>
    <m/>
    <m/>
    <m/>
    <m/>
    <m/>
    <m/>
    <m/>
    <m/>
    <m/>
  </r>
  <r>
    <n v="142005000"/>
    <s v="1. Chaudiere UVE"/>
    <s v="1. Chaudiere UVE"/>
    <s v="1. Chaudiere Uve"/>
    <s v="1. Chaudiere Uve"/>
    <s v="Chaudiere - Ballon chaudiere"/>
    <s v="Chaudiere - Ballon chaudiere"/>
    <s v="Chaudiere - Ballon Chaudiere"/>
    <s v="Chaudiere - Ballon Chaudiere"/>
    <m/>
    <x v="570"/>
    <x v="9"/>
    <s v="Chaudiere - Ballon Chaudiere"/>
    <s v="Jennifer LALLEMENT"/>
    <s v="Chaudiere UVE"/>
    <m/>
    <m/>
    <m/>
    <m/>
    <m/>
    <m/>
    <m/>
    <m/>
    <m/>
    <m/>
  </r>
  <r>
    <n v="144002003"/>
    <s v="1. Equipement UVE"/>
    <s v="1. Equipement UVE"/>
    <s v="1. Equipement Uve"/>
    <s v="1. Equipement Uve"/>
    <s v="Air comprime - Gaines, enveloppes et calorifuges"/>
    <s v="Air comprime - Gaines, enveloppes et calorifuges"/>
    <s v="Air Comprime - Gaines, Enveloppes Et Calorifuges"/>
    <s v="Air Comprime - Gaines, Enveloppes Et Calorifuges"/>
    <m/>
    <x v="571"/>
    <x v="43"/>
    <s v="Air Comprime - Gaines, Enveloppes Et Calorifuges"/>
    <s v="Jennifer LALLEMENT"/>
    <s v="Equipement UVE"/>
    <m/>
    <m/>
    <m/>
    <m/>
    <m/>
    <m/>
    <m/>
    <m/>
    <m/>
    <m/>
  </r>
  <r>
    <n v="144002004"/>
    <s v="1. Equipement UVE"/>
    <s v="1. Equipement UVE"/>
    <s v="1. Equipement Uve"/>
    <s v="1. Equipement Uve"/>
    <s v="Air comprime - Mesure, automatisme et regulation"/>
    <s v="Air comprime - Mesure, automatisme et regulation"/>
    <s v="Air Comprime - Mesure, Automatisme Et Regulation"/>
    <s v="Air Comprime - Mesure, Automatisme Et Regulation"/>
    <m/>
    <x v="572"/>
    <x v="43"/>
    <s v="Air Comprime - Mesure, Automatisme Et Regulation"/>
    <s v="Jennifer LALLEMENT"/>
    <s v="Equipement UVE"/>
    <m/>
    <m/>
    <m/>
    <m/>
    <m/>
    <m/>
    <m/>
    <m/>
    <m/>
    <m/>
  </r>
  <r>
    <n v="144002005"/>
    <s v="1. Equipement UVE"/>
    <s v="1. Equipement UVE"/>
    <s v="1. Equipement Uve"/>
    <s v="1. Equipement Uve"/>
    <s v="Air comprime - Secheur"/>
    <s v="Air comprime - Secheur"/>
    <s v="Air Comprime - Secheur"/>
    <s v="Air Comprime - Secheur"/>
    <m/>
    <x v="573"/>
    <x v="43"/>
    <s v="Air Comprime - Secheur"/>
    <s v="Jennifer LALLEMENT"/>
    <s v="Equipement UVE"/>
    <m/>
    <m/>
    <m/>
    <m/>
    <m/>
    <m/>
    <m/>
    <m/>
    <m/>
    <m/>
  </r>
  <r>
    <n v="144002006"/>
    <s v="1. Equipement UVE"/>
    <s v="1. Equipement UVE"/>
    <s v="1. Equipement Uve"/>
    <s v="1. Equipement Uve"/>
    <s v="Air comprime - Stockage et capacites"/>
    <s v="Air comprime - Stockage et capacites"/>
    <s v="Air Comprime - Stockage Et Capacites"/>
    <s v="Air Comprime - Stockage Et Capacites"/>
    <m/>
    <x v="574"/>
    <x v="43"/>
    <s v="Air Comprime - Stockage Et Capacites"/>
    <s v="Jennifer LALLEMENT"/>
    <s v="Equipement UVE"/>
    <m/>
    <m/>
    <m/>
    <m/>
    <m/>
    <m/>
    <m/>
    <m/>
    <m/>
    <m/>
  </r>
  <r>
    <n v="148001000"/>
    <s v="1. Traitement des fumees UVE"/>
    <s v="1. Traitement des fumees UVE"/>
    <s v="1. Traitement Des Fumees Uve"/>
    <s v="1. Traitement Des Fumees Uve"/>
    <s v="Traitement des fumees - Bruleurs et circuit combustible"/>
    <s v="Traitement des fumees - Bruleurs et circuit combustible"/>
    <s v="Traitement Des Fumees - Bruleurs Et Circuit Combustible"/>
    <s v="Traitement Des Fumees - Bruleurs Et Circuit Combustible"/>
    <m/>
    <x v="575"/>
    <x v="62"/>
    <s v="Traitement Des Fumees - Bruleurs Et Circuit Combustible"/>
    <s v="Jennifer LALLEMENT"/>
    <s v="Traitement des fumees UVE"/>
    <m/>
    <m/>
    <m/>
    <m/>
    <m/>
    <m/>
    <m/>
    <m/>
    <m/>
    <m/>
  </r>
  <r>
    <n v="145002000"/>
    <s v="1. Four UVE"/>
    <s v="1. Four UVE"/>
    <s v="1. Four Uve"/>
    <s v="1. Four Uve"/>
    <s v="Four - Bruleurs et circuit combustible"/>
    <s v="Four - Bruleurs et circuit combustible"/>
    <s v="Four - Bruleurs Et Circuit Combustible"/>
    <s v="Four - Bruleurs Et Circuit Combustible"/>
    <m/>
    <x v="576"/>
    <x v="18"/>
    <s v="Four - Bruleurs Et Circuit Combustible"/>
    <s v="Jennifer LALLEMENT"/>
    <s v="Four UVE"/>
    <m/>
    <m/>
    <m/>
    <m/>
    <m/>
    <m/>
    <m/>
    <m/>
    <m/>
    <m/>
  </r>
  <r>
    <n v="148002000"/>
    <s v="1. Traitement des fumees UVE"/>
    <s v="1. Traitement des fumees UVE"/>
    <s v="1. Traitement Des Fumees Uve"/>
    <s v="1. Traitement Des Fumees Uve"/>
    <s v="Traitement des fumees - Buses et cannes de pulverisation"/>
    <s v="Traitement des fumees - Buses et cannes de pulverisation"/>
    <s v="Traitement Des Fumees - Buses Et Cannes De Pulverisation"/>
    <s v="Traitement Des Fumees - Buses Et Cannes De Pulverisation"/>
    <m/>
    <x v="577"/>
    <x v="62"/>
    <s v="Traitement Des Fumees - Buses Et Cannes De Pulverisation"/>
    <s v="Jennifer LALLEMENT"/>
    <s v="Traitement des fumees UVE"/>
    <m/>
    <m/>
    <m/>
    <m/>
    <m/>
    <m/>
    <m/>
    <m/>
    <m/>
    <m/>
  </r>
  <r>
    <n v="245001008"/>
    <s v="2. Contrôles et analyses réglementaires"/>
    <s v="2. Controles et analyses reglementaires"/>
    <s v="2. Controles Et Analyses Reglementaires"/>
    <s v="2. Controles Et Analyses Reglementaires"/>
    <s v="Analyses et controles - Analyseurs cheminee"/>
    <s v="Analyses et controles - Analyseurs cheminee"/>
    <s v="Analyses Et Controles - Analyseurs Cheminee"/>
    <s v="Analyses Et Controles - Analyseurs Cheminee"/>
    <m/>
    <x v="578"/>
    <x v="1"/>
    <s v="Analyses Et Controles - Analyseurs Cheminee"/>
    <s v="Thomas THEVENON"/>
    <s v="Contrôles et analyses réglementaires"/>
    <m/>
    <m/>
    <m/>
    <m/>
    <m/>
    <m/>
    <m/>
    <m/>
    <m/>
    <s v="A revoir"/>
  </r>
  <r>
    <n v="148003000"/>
    <s v="1. Traitement des fumees UVE"/>
    <s v="1. Traitement des fumees UVE"/>
    <s v="1. Traitement Des Fumees Uve"/>
    <s v="1. Traitement Des Fumees Uve"/>
    <s v="Traitement des fumees - Canalisations, tuyauteries, vannes et robinetteries"/>
    <s v="Traitement des fumees - Canalisations, tuyauteries, vannes et robinetteries"/>
    <s v="Traitement Des Fumees - Canalisations, Tuyauteries, Vannes Et Robinetteries"/>
    <s v="Traitement Des Fumees - Canalisations, Tuyauteries, Vannes Et Robinetteries"/>
    <m/>
    <x v="579"/>
    <x v="62"/>
    <s v="Traitement Des Fumees - Canalisations, Tuyauteries, Vannes Et Robinetteries"/>
    <s v="Jennifer LALLEMENT"/>
    <s v="Traitement des fumees UVE"/>
    <m/>
    <m/>
    <m/>
    <m/>
    <m/>
    <m/>
    <m/>
    <m/>
    <m/>
    <m/>
  </r>
  <r>
    <n v="245001009"/>
    <s v="2. Contrôles et analyses réglementaires"/>
    <s v="2. Controles et analyses reglementaires"/>
    <s v="2. Controles Et Analyses Reglementaires"/>
    <s v="2. Controles Et Analyses Reglementaires"/>
    <s v="Analyses et controles - Analyseurs process"/>
    <s v="Analyses et controles - Analyseurs process"/>
    <s v="Analyses Et Controles - Analyseurs Process"/>
    <s v="Analyses Et Controles - Analyseurs Process"/>
    <m/>
    <x v="580"/>
    <x v="1"/>
    <s v="Analyses Et Controles - Analyseurs Process"/>
    <s v="Thomas THEVENON"/>
    <s v="Contrôles et analyses réglementaires"/>
    <m/>
    <m/>
    <m/>
    <m/>
    <m/>
    <m/>
    <m/>
    <m/>
    <m/>
    <s v="A revoir"/>
  </r>
  <r>
    <n v="144007000"/>
    <s v="1. Equipement UVE"/>
    <s v="1. Equipement UVE"/>
    <s v="1. Equipement Uve"/>
    <s v="1. Equipement Uve"/>
    <s v="Tracage - Canalisations, tuyauteries, vannes et robinetteries"/>
    <s v="Tracage - Canalisations, tuyauteries, vannes et robinetteries"/>
    <s v="Tracage - Canalisations, Tuyauteries, Vannes Et Robinetteries"/>
    <s v="Tracage - Canalisations, Tuyauteries, Vannes Et Robinetteries"/>
    <m/>
    <x v="581"/>
    <x v="43"/>
    <s v="Tracage - Canalisations, Tuyauteries, Vannes Et Robinetteries"/>
    <s v="Jennifer LALLEMENT"/>
    <s v="Equipement UVE"/>
    <m/>
    <m/>
    <m/>
    <m/>
    <m/>
    <m/>
    <m/>
    <m/>
    <m/>
    <m/>
  </r>
  <r>
    <n v="145003000"/>
    <s v="1. Four UVE"/>
    <s v="1. Four UVE"/>
    <s v="1. Four Uve"/>
    <s v="1. Four Uve"/>
    <s v="Four - Canalisations, tuyauteries, vannes et robinetteries"/>
    <s v="Four - Canalisations, tuyauteries, vannes et robinetteries"/>
    <s v="Four - Canalisations, Tuyauteries, Vannes Et Robinetteries"/>
    <s v="Four - Canalisations, Tuyauteries, Vannes Et Robinetteries"/>
    <m/>
    <x v="582"/>
    <x v="18"/>
    <s v="Four - Canalisations, Tuyauteries, Vannes Et Robinetteries"/>
    <s v="Jennifer LALLEMENT"/>
    <s v="Four UVE"/>
    <m/>
    <m/>
    <m/>
    <m/>
    <m/>
    <m/>
    <m/>
    <m/>
    <m/>
    <m/>
  </r>
  <r>
    <n v="149001001"/>
    <s v="1. Reception et manutention des dechets"/>
    <s v="1. Reception et manutention des dechets"/>
    <s v="1. Reception Et Manutention Des Dechets"/>
    <s v="1. Reception Et Manutention Des Dechets"/>
    <s v="Manutention et alimentation des dechets - Broyeur a dechets, dechiqueteur "/>
    <s v="Manutention et alimentation des dechets - Broyeur a dechets, dechiqueteur "/>
    <s v="Manutention Et Alimentation Des Dechets - Broyeur A Dechets, Dechiqueteur "/>
    <s v="Manutention Et Alimentation Des Dechets - Broyeur A Dechets, Dechiqueteur"/>
    <m/>
    <x v="583"/>
    <x v="60"/>
    <s v="Manutention Et Alimentation Des Dechets - Broyeur A Dechets, Dechiqueteur"/>
    <s v="Jean Loïc SOUBIGOU"/>
    <s v="Reception et manutention des dechets"/>
    <m/>
    <m/>
    <m/>
    <m/>
    <m/>
    <m/>
    <m/>
    <m/>
    <m/>
    <m/>
  </r>
  <r>
    <n v="147001000"/>
    <s v="1. Reseau de chaleur UVE"/>
    <s v="1. Reseau de chaleur UVE"/>
    <s v="1. Reseau De Chaleur Uve"/>
    <s v="1. Reseau De Chaleur Uve"/>
    <s v="Reseau de chaleur - Canalisations, tuyauteries, vannes et robinetteries"/>
    <s v="Reseau de chaleur - Canalisations, tuyauteries, vannes et robinetteries"/>
    <s v="Reseau De Chaleur - Canalisations, Tuyauteries, Vannes Et Robinetteries"/>
    <s v="Reseau De Chaleur - Canalisations, Tuyauteries, Vannes Et Robinetteries"/>
    <m/>
    <x v="584"/>
    <x v="63"/>
    <s v="Reseau De Chaleur - Canalisations, Tuyauteries, Vannes Et Robinetteries"/>
    <s v="Jennifer LALLEMENT"/>
    <m/>
    <m/>
    <m/>
    <m/>
    <m/>
    <m/>
    <m/>
    <m/>
    <m/>
    <m/>
    <m/>
  </r>
  <r>
    <n v="146003000"/>
    <s v="1. Groupe turbo-alternateur"/>
    <s v="1. Groupe turbo-alternateur"/>
    <s v="1. Groupe Turbo-Alternateur"/>
    <s v="1. Groupe Turbo-Alternateur"/>
    <s v="Groupe turbo-alternateur - Canalisations, tuyauteries, vannes et robinetteries"/>
    <s v="Groupe turbo-alternateur - Canalisations, tuyauteries, vannes et robinetteries"/>
    <s v="Groupe Turbo-Alternateur - Canalisations, Tuyauteries, Vannes Et Robinetteries"/>
    <s v="Groupe Turbo-Alternateur - Canalisations, Tuyauteries, Vannes Et Robinetteries"/>
    <m/>
    <x v="585"/>
    <x v="61"/>
    <s v="Groupe Turbo-Alternateur - Canalisations, Tuyauteries, Vannes Et Robinetteries"/>
    <s v="Jennifer LALLEMENT"/>
    <s v="Groupe turbo-alternateur"/>
    <m/>
    <m/>
    <m/>
    <m/>
    <m/>
    <m/>
    <m/>
    <m/>
    <m/>
    <m/>
  </r>
  <r>
    <n v="142006000"/>
    <s v="1. Chaudiere UVE"/>
    <s v="1. Chaudiere UVE"/>
    <s v="1. Chaudiere Uve"/>
    <s v="1. Chaudiere Uve"/>
    <s v="Chaudiere - Canalisations, tuyauteries, vannes et robinetteries"/>
    <s v="Chaudiere - Canalisations, tuyauteries, vannes et robinetteries"/>
    <s v="Chaudiere - Canalisations, Tuyauteries, Vannes Et Robinetteries"/>
    <s v="Chaudiere - Canalisations, Tuyauteries, Vannes Et Robinetteries"/>
    <m/>
    <x v="586"/>
    <x v="9"/>
    <s v="Chaudiere - Canalisations, Tuyauteries, Vannes Et Robinetteries"/>
    <s v="Jennifer LALLEMENT"/>
    <s v="Chaudiere UVE"/>
    <m/>
    <m/>
    <m/>
    <m/>
    <m/>
    <m/>
    <m/>
    <m/>
    <m/>
    <m/>
  </r>
  <r>
    <n v="245001010"/>
    <s v="2. Contrôles et analyses réglementaires"/>
    <s v="2. Controles et analyses reglementaires"/>
    <s v="2. Controles Et Analyses Reglementaires"/>
    <s v="2. Controles Et Analyses Reglementaires"/>
    <s v="Analyses et controles - Poste DREAL"/>
    <s v="Analyses et controles - Poste DREAL"/>
    <s v="Analyses Et Controles - Poste Dreal"/>
    <s v="Analyses Et Controles - Poste Dreal"/>
    <m/>
    <x v="587"/>
    <x v="1"/>
    <s v="Analyses Et Controles - Poste Dreal"/>
    <s v="Thomas THEVENON"/>
    <s v="Contrôles et analyses réglementaires"/>
    <m/>
    <m/>
    <m/>
    <m/>
    <m/>
    <m/>
    <m/>
    <m/>
    <m/>
    <s v="A revoir"/>
  </r>
  <r>
    <n v="145004000"/>
    <s v="1. Four UVE"/>
    <s v="1. Four UVE"/>
    <s v="1. Four Uve"/>
    <s v="1. Four Uve"/>
    <s v="Four - Cellule oscillante"/>
    <s v="Four - Cellule oscillante"/>
    <s v="Four - Cellule Oscillante"/>
    <s v="Four - Cellule Oscillante"/>
    <m/>
    <x v="588"/>
    <x v="18"/>
    <s v="Four - Cellule Oscillante"/>
    <s v="Jennifer LALLEMENT"/>
    <s v="Four UVE"/>
    <m/>
    <m/>
    <m/>
    <m/>
    <m/>
    <m/>
    <m/>
    <m/>
    <m/>
    <m/>
  </r>
  <r>
    <n v="144003000"/>
    <s v="1. Equipement industriel annexe"/>
    <s v="1. Equipement industriel annexe"/>
    <s v="1. Equipement Industriel Annexe"/>
    <s v="1. Equipement Industriel Annexe"/>
    <s v="Circuit eau brute - Canalisations, tuyauteries, vannes et robinetteries"/>
    <s v="Circuit eau brute - Canalisations, tuyauteries, vannes et robinetteries"/>
    <s v="Circuit Eau Brute - Canalisations, Tuyauteries, Vannes Et Robinetteries"/>
    <s v="Circuit Eau Brute - Canalisations, Tuyauteries, Vannes Et Robinetteries"/>
    <m/>
    <x v="589"/>
    <x v="64"/>
    <s v="Circuit Eau Brute - Canalisations, Tuyauteries, Vannes Et Robinetteries"/>
    <s v="Jennifer LALLEMENT"/>
    <s v="Equipement industriel annexe"/>
    <m/>
    <m/>
    <m/>
    <m/>
    <m/>
    <m/>
    <m/>
    <m/>
    <m/>
    <m/>
  </r>
  <r>
    <n v="149001002"/>
    <s v="1. Reception et manutention des dechets"/>
    <s v="1. Reception et manutention des dechets"/>
    <s v="1. Reception Et Manutention Des Dechets"/>
    <s v="1. Reception Et Manutention Des Dechets"/>
    <s v="Manutention et alimentation des dechets - Cabines fixes, postes de conduite"/>
    <s v="Manutention et alimentation des dechets - Cabines fixes, postes de conduite"/>
    <s v="Manutention Et Alimentation Des Dechets - Cabines Fixes, Postes De Conduite"/>
    <s v="Manutention Et Alimentation Des Dechets - Cabines Fixes, Postes De Conduite"/>
    <m/>
    <x v="590"/>
    <x v="60"/>
    <s v="Manutention Et Alimentation Des Dechets - Cabines Fixes, Postes De Conduite"/>
    <s v="Jean Loïc SOUBIGOU"/>
    <s v="Reception et manutention des dechets"/>
    <m/>
    <m/>
    <m/>
    <m/>
    <m/>
    <m/>
    <m/>
    <m/>
    <m/>
    <m/>
  </r>
  <r>
    <n v="144003001"/>
    <s v="1. Equipement industriel annexe"/>
    <s v="1. Equipement industriel annexe"/>
    <s v="1. Equipement Industriel Annexe"/>
    <s v="1. Equipement Industriel Annexe"/>
    <s v="Circuit eau brute - Disconnecteur"/>
    <s v="Circuit eau brute - Disconnecteur"/>
    <s v="Circuit Eau Brute - Disconnecteur"/>
    <s v="Circuit Eau Brute - Disconnecteur"/>
    <m/>
    <x v="591"/>
    <x v="64"/>
    <s v="Circuit Eau Brute - Disconnecteur"/>
    <s v="Jennifer LALLEMENT"/>
    <s v="Equipement industriel annexe"/>
    <m/>
    <m/>
    <m/>
    <m/>
    <m/>
    <m/>
    <m/>
    <m/>
    <m/>
    <m/>
  </r>
  <r>
    <n v="144001004"/>
    <s v="1. Equipement UVE"/>
    <s v="1. Equipement UVE"/>
    <s v="1. Equipement Uve"/>
    <s v="1. Equipement Uve"/>
    <s v="Circuit eau et vapeur - Chaine deminee"/>
    <s v="Circuit eau et vapeur - Chaine deminee"/>
    <s v="Circuit Eau Et Vapeur - Chaine Deminee"/>
    <s v="Circuit Eau Et Vapeur - Chaine Deminee"/>
    <m/>
    <x v="592"/>
    <x v="43"/>
    <s v="Circuit Eau Et Vapeur - Chaine Deminee"/>
    <s v="Jennifer LALLEMENT"/>
    <s v="Equipement UVE"/>
    <m/>
    <m/>
    <m/>
    <m/>
    <m/>
    <m/>
    <m/>
    <m/>
    <m/>
    <m/>
  </r>
  <r>
    <n v="144003002"/>
    <s v="1. Equipement industriel annexe"/>
    <s v="1. Equipement industriel annexe"/>
    <s v="1. Equipement Industriel Annexe"/>
    <s v="1. Equipement Industriel Annexe"/>
    <s v="Circuit eau brute - Echangeur"/>
    <s v="Circuit eau brute - Echangeur"/>
    <s v="Circuit Eau Brute - Echangeur"/>
    <s v="Circuit Eau Brute - Echangeur"/>
    <m/>
    <x v="593"/>
    <x v="64"/>
    <s v="Circuit Eau Brute - Echangeur"/>
    <s v="Jennifer LALLEMENT"/>
    <s v="Equipement industriel annexe"/>
    <m/>
    <m/>
    <m/>
    <m/>
    <m/>
    <m/>
    <m/>
    <m/>
    <m/>
    <m/>
  </r>
  <r>
    <n v="144003003"/>
    <s v="1. Equipement industriel annexe"/>
    <s v="1. Equipement industriel annexe"/>
    <s v="1. Equipement Industriel Annexe"/>
    <s v="1. Equipement Industriel Annexe"/>
    <s v="Circuit eau brute - Mesure, automatisme et regulation"/>
    <s v="Circuit eau brute - Mesure, automatisme et regulation"/>
    <s v="Circuit Eau Brute - Mesure, Automatisme Et Regulation"/>
    <s v="Circuit Eau Brute - Mesure, Automatisme Et Regulation"/>
    <m/>
    <x v="594"/>
    <x v="64"/>
    <s v="Circuit Eau Brute - Mesure, Automatisme Et Regulation"/>
    <s v="Jennifer LALLEMENT"/>
    <s v="Equipement industriel annexe"/>
    <m/>
    <m/>
    <m/>
    <m/>
    <m/>
    <m/>
    <m/>
    <m/>
    <m/>
    <m/>
  </r>
  <r>
    <n v="144003004"/>
    <s v="1. Equipement industriel annexe"/>
    <s v="1. Equipement industriel annexe"/>
    <s v="1. Equipement Industriel Annexe"/>
    <s v="1. Equipement Industriel Annexe"/>
    <s v="Circuit eau brute - Pompes"/>
    <s v="Circuit eau brute - Pompes"/>
    <s v="Circuit Eau Brute - Pompes"/>
    <s v="Circuit Eau Brute - Pompes"/>
    <m/>
    <x v="595"/>
    <x v="64"/>
    <s v="Circuit Eau Brute - Pompes"/>
    <s v="Jennifer LALLEMENT"/>
    <s v="Equipement industriel annexe"/>
    <m/>
    <m/>
    <m/>
    <m/>
    <m/>
    <m/>
    <m/>
    <m/>
    <m/>
    <m/>
  </r>
  <r>
    <n v="147002000"/>
    <s v="1. Reseau de chaleur UVE"/>
    <s v="1. Reseau de chaleur UVE"/>
    <s v="1. Reseau De Chaleur Uve"/>
    <s v="1. Reseau De Chaleur Uve"/>
    <s v="Reseau de chaleur - Chaufferie, chaudiere auxiliaire"/>
    <s v="Reseau de chaleur - Chaufferie, chaudiere auxiliaire"/>
    <s v="Reseau De Chaleur - Chaufferie, Chaudiere Auxiliaire"/>
    <s v="Reseau De Chaleur - Chaufferie, Chaudiere Auxiliaire"/>
    <m/>
    <x v="596"/>
    <x v="63"/>
    <s v="Reseau De Chaleur - Chaufferie, Chaudiere Auxiliaire"/>
    <s v="Jennifer LALLEMENT"/>
    <m/>
    <m/>
    <m/>
    <m/>
    <m/>
    <m/>
    <m/>
    <m/>
    <m/>
    <m/>
    <m/>
  </r>
  <r>
    <n v="148004000"/>
    <s v="1. Traitement des fumees UVE"/>
    <s v="1. Traitement des fumees UVE"/>
    <s v="1. Traitement Des Fumees Uve"/>
    <s v="1. Traitement Des Fumees Uve"/>
    <s v="Traitement des fumees - Cheminee"/>
    <s v="Traitement des fumees - Cheminee"/>
    <s v="Traitement Des Fumees - Cheminee"/>
    <s v="Traitement Des Fumees - Cheminee"/>
    <m/>
    <x v="597"/>
    <x v="62"/>
    <s v="Traitement Des Fumees - Cheminee"/>
    <s v="Jennifer LALLEMENT"/>
    <s v="Traitement des fumees UVE"/>
    <m/>
    <m/>
    <m/>
    <m/>
    <m/>
    <m/>
    <m/>
    <m/>
    <m/>
    <m/>
  </r>
  <r>
    <n v="144003005"/>
    <s v="1. Equipement industriel annexe"/>
    <s v="1. Equipement industriel annexe"/>
    <s v="1. Equipement Industriel Annexe"/>
    <s v="1. Equipement Industriel Annexe"/>
    <s v="Circuit eau brute - Stockage et capacites"/>
    <s v="Circuit eau brute - Stockage et capacites"/>
    <s v="Circuit Eau Brute - Stockage Et Capacites"/>
    <s v="Circuit Eau Brute - Stockage Et Capacites"/>
    <m/>
    <x v="598"/>
    <x v="64"/>
    <s v="Circuit Eau Brute - Stockage Et Capacites"/>
    <s v="Jennifer LALLEMENT"/>
    <s v="Equipement industriel annexe"/>
    <m/>
    <m/>
    <m/>
    <m/>
    <m/>
    <m/>
    <m/>
    <m/>
    <m/>
    <m/>
  </r>
  <r>
    <n v="144003006"/>
    <s v="1. Equipement industriel annexe"/>
    <s v="1. Equipement industriel annexe"/>
    <s v="1. Equipement Industriel Annexe"/>
    <s v="1. Equipement Industriel Annexe"/>
    <s v="Circuit eau brute - Surpresseur"/>
    <s v="Circuit eau brute - Surpresseur"/>
    <s v="Circuit Eau Brute - Surpresseur"/>
    <s v="Circuit Eau Brute - Surpresseur"/>
    <m/>
    <x v="599"/>
    <x v="64"/>
    <s v="Circuit Eau Brute - Surpresseur"/>
    <s v="Jennifer LALLEMENT"/>
    <s v="Equipement industriel annexe"/>
    <m/>
    <m/>
    <m/>
    <m/>
    <m/>
    <m/>
    <m/>
    <m/>
    <m/>
    <m/>
  </r>
  <r>
    <n v="144004000"/>
    <s v="1. Equipement industriel annexe"/>
    <s v="1. Equipement industriel annexe"/>
    <s v="1. Equipement Industriel Annexe"/>
    <s v="1. Equipement Industriel Annexe"/>
    <s v="Combustibles fossiles - Canalisations, tuyauteries, vannes et robinetteries"/>
    <s v="Combustibles fossiles - Canalisations, tuyauteries, vannes et robinetteries"/>
    <s v="Combustibles Fossiles - Canalisations, Tuyauteries, Vannes Et Robinetteries"/>
    <s v="Combustibles Fossiles - Canalisations, Tuyauteries, Vannes Et Robinetteries"/>
    <m/>
    <x v="600"/>
    <x v="64"/>
    <s v="Combustibles Fossiles - Canalisations, Tuyauteries, Vannes Et Robinetteries"/>
    <s v="Jennifer LALLEMENT"/>
    <s v="Equipement industriel annexe"/>
    <m/>
    <m/>
    <m/>
    <m/>
    <m/>
    <m/>
    <m/>
    <m/>
    <m/>
    <m/>
  </r>
  <r>
    <n v="144004001"/>
    <s v="1. Equipement industriel annexe"/>
    <s v="1. Equipement industriel annexe"/>
    <s v="1. Equipement Industriel Annexe"/>
    <s v="1. Equipement Industriel Annexe"/>
    <s v="Combustibles fossiles - Compresseur"/>
    <s v="Combustibles fossiles - Compresseur"/>
    <s v="Combustibles Fossiles - Compresseur"/>
    <s v="Combustibles Fossiles - Compresseur"/>
    <m/>
    <x v="601"/>
    <x v="64"/>
    <s v="Combustibles Fossiles - Compresseur"/>
    <s v="Jennifer LALLEMENT"/>
    <s v="Equipement industriel annexe"/>
    <m/>
    <m/>
    <m/>
    <m/>
    <m/>
    <m/>
    <m/>
    <m/>
    <m/>
    <m/>
  </r>
  <r>
    <n v="142007000"/>
    <s v="1. Chaudiere UVE"/>
    <s v="1. Chaudiere UVE"/>
    <s v="1. Chaudiere Uve"/>
    <s v="1. Chaudiere Uve"/>
    <s v="Chaudiere - Coquilles et protections"/>
    <s v="Chaudiere - Coquilles et protections"/>
    <s v="Chaudiere - Coquilles Et Protections"/>
    <s v="Chaudiere - Coquilles Et Protections"/>
    <m/>
    <x v="602"/>
    <x v="9"/>
    <s v="Chaudiere - Coquilles Et Protections"/>
    <s v="Jennifer LALLEMENT"/>
    <s v="Chaudiere UVE"/>
    <m/>
    <m/>
    <m/>
    <m/>
    <m/>
    <m/>
    <m/>
    <m/>
    <m/>
    <m/>
  </r>
  <r>
    <n v="144006005"/>
    <s v="1. Equipement UVE"/>
    <s v="1. Equipement UVE"/>
    <s v="1. Equipement Uve"/>
    <s v="1. Equipement Uve"/>
    <s v="Machefers et ferrailles - Courant de Foucault"/>
    <s v="Machefers et ferrailles - Courant de Foucault"/>
    <s v="Machefers Et Ferrailles - Courant De Foucault"/>
    <s v="Machefers Et Ferrailles - Courant De Foucault"/>
    <m/>
    <x v="603"/>
    <x v="43"/>
    <s v="Machefers Et Ferrailles - Courant De Foucault"/>
    <s v="Jean Loïc SOUBIGOU"/>
    <s v="Equipement UVE"/>
    <m/>
    <m/>
    <m/>
    <m/>
    <m/>
    <m/>
    <m/>
    <m/>
    <m/>
    <m/>
  </r>
  <r>
    <n v="144006004"/>
    <s v="1. Equipement UVE"/>
    <s v="1. Equipement UVE"/>
    <s v="1. Equipement Uve"/>
    <s v="1. Equipement Uve"/>
    <s v="Machefers et ferrailles - Cribles, vibrants, convoyeurs"/>
    <s v="Machefers et ferrailles - Cribles, vibrants, convoyeurs"/>
    <s v="Machefers Et Ferrailles - Cribles, Vibrants, Convoyeurs"/>
    <s v="Machefers Et Ferrailles - Cribles, Vibrants, Convoyeurs"/>
    <m/>
    <x v="604"/>
    <x v="43"/>
    <s v="Machefers Et Ferrailles - Cribles, Vibrants, Convoyeurs"/>
    <s v="Jean Loïc SOUBIGOU"/>
    <s v="Equipement UVE"/>
    <m/>
    <m/>
    <m/>
    <m/>
    <m/>
    <m/>
    <m/>
    <m/>
    <m/>
    <m/>
  </r>
  <r>
    <n v="144004002"/>
    <s v="1. Equipement industriel annexe"/>
    <s v="1. Equipement industriel annexe"/>
    <s v="1. Equipement Industriel Annexe"/>
    <s v="1. Equipement Industriel Annexe"/>
    <s v="Combustibles fossiles - Mesure, automatisme et regulation"/>
    <s v="Combustibles fossiles - Mesure, automatisme et regulation"/>
    <s v="Combustibles Fossiles - Mesure, Automatisme Et Regulation"/>
    <s v="Combustibles Fossiles - Mesure, Automatisme Et Regulation"/>
    <m/>
    <x v="605"/>
    <x v="64"/>
    <s v="Combustibles Fossiles - Mesure, Automatisme Et Regulation"/>
    <s v="Jennifer LALLEMENT"/>
    <s v="Equipement industriel annexe"/>
    <m/>
    <m/>
    <m/>
    <m/>
    <m/>
    <m/>
    <m/>
    <m/>
    <m/>
    <m/>
  </r>
  <r>
    <n v="148005000"/>
    <s v="1. Traitement des fumees UVE"/>
    <s v="1. Traitement des fumees UVE"/>
    <s v="1. Traitement Des Fumees Uve"/>
    <s v="1. Traitement Des Fumees Uve"/>
    <s v="Traitement des fumees - Cyclone"/>
    <s v="Traitement des fumees - Cyclone"/>
    <s v="Traitement Des Fumees - Cyclone"/>
    <s v="Traitement Des Fumees - Cyclone"/>
    <m/>
    <x v="606"/>
    <x v="62"/>
    <s v="Traitement Des Fumees - Cyclone"/>
    <s v="Jennifer LALLEMENT"/>
    <s v="Traitement des fumees UVE"/>
    <m/>
    <m/>
    <m/>
    <m/>
    <m/>
    <m/>
    <m/>
    <m/>
    <m/>
    <m/>
  </r>
  <r>
    <n v="142008000"/>
    <s v="1. Chaudiere UVE"/>
    <s v="1. Chaudiere UVE"/>
    <s v="1. Chaudiere Uve"/>
    <s v="1. Chaudiere Uve"/>
    <s v="Chaudiere - Decennale"/>
    <s v="Chaudiere - Decennale"/>
    <s v="Chaudiere - Decennale"/>
    <s v="Chaudiere - Decennale"/>
    <m/>
    <x v="607"/>
    <x v="9"/>
    <s v="Chaudiere - Decennale"/>
    <s v="Jennifer LALLEMENT"/>
    <s v="Chaudiere UVE"/>
    <m/>
    <m/>
    <m/>
    <m/>
    <m/>
    <m/>
    <m/>
    <m/>
    <m/>
    <m/>
  </r>
  <r>
    <n v="144006000"/>
    <s v="1. Equipement UVE"/>
    <s v="1. Equipement UVE"/>
    <s v="1. Equipement Uve"/>
    <s v="1. Equipement Uve"/>
    <s v="Machefers et ferrailles - Deferrailleur"/>
    <s v="Machefers et ferrailles - Deferrailleur"/>
    <s v="Machefers Et Ferrailles - Deferrailleur"/>
    <s v="Machefers Et Ferrailles - Deferrailleur"/>
    <m/>
    <x v="608"/>
    <x v="43"/>
    <s v="Machefers Et Ferrailles - Deferrailleur"/>
    <s v="Jean Loïc SOUBIGOU"/>
    <s v="Equipement UVE"/>
    <m/>
    <m/>
    <m/>
    <m/>
    <m/>
    <m/>
    <m/>
    <m/>
    <m/>
    <m/>
  </r>
  <r>
    <n v="144004003"/>
    <s v="1. Equipement industriel annexe"/>
    <s v="1. Equipement industriel annexe"/>
    <s v="1. Equipement Industriel Annexe"/>
    <s v="1. Equipement Industriel Annexe"/>
    <s v="Combustibles fossiles - Pompes"/>
    <s v="Combustibles fossiles - Pompes"/>
    <s v="Combustibles Fossiles - Pompes"/>
    <s v="Combustibles Fossiles - Pompes"/>
    <m/>
    <x v="609"/>
    <x v="64"/>
    <s v="Combustibles Fossiles - Pompes"/>
    <s v="Jennifer LALLEMENT"/>
    <s v="Equipement industriel annexe"/>
    <m/>
    <m/>
    <m/>
    <m/>
    <m/>
    <m/>
    <m/>
    <m/>
    <m/>
    <m/>
  </r>
  <r>
    <n v="142009000"/>
    <s v="1. Chaudiere UVE"/>
    <s v="1. Chaudiere UVE"/>
    <s v="1. Chaudiere Uve"/>
    <s v="1. Chaudiere Uve"/>
    <s v="Chaudiere - Desurchauffeur"/>
    <s v="Chaudiere - Desurchauffeur"/>
    <s v="Chaudiere - Desurchauffeur"/>
    <s v="Chaudiere - Desurchauffeur"/>
    <m/>
    <x v="610"/>
    <x v="9"/>
    <s v="Chaudiere - Desurchauffeur"/>
    <s v="Jennifer LALLEMENT"/>
    <s v="Chaudiere UVE"/>
    <m/>
    <m/>
    <m/>
    <m/>
    <m/>
    <m/>
    <m/>
    <m/>
    <m/>
    <m/>
  </r>
  <r>
    <n v="144001005"/>
    <s v="1. Equipement UVE"/>
    <s v="1. Equipement UVE"/>
    <s v="1. Equipement Uve"/>
    <s v="1. Equipement Uve"/>
    <s v="Circuit eau et vapeur - Desurchauffeur"/>
    <s v="Circuit eau et vapeur - Desurchauffeur"/>
    <s v="Circuit Eau Et Vapeur - Desurchauffeur"/>
    <s v="Circuit Eau Et Vapeur - Desurchauffeur"/>
    <m/>
    <x v="611"/>
    <x v="43"/>
    <s v="Circuit Eau Et Vapeur - Desurchauffeur"/>
    <s v="Jennifer LALLEMENT"/>
    <s v="Equipement UVE"/>
    <m/>
    <m/>
    <m/>
    <m/>
    <m/>
    <m/>
    <m/>
    <m/>
    <m/>
    <m/>
  </r>
  <r>
    <n v="144004004"/>
    <s v="1. Equipement industriel annexe"/>
    <s v="1. Equipement industriel annexe"/>
    <s v="1. Equipement Industriel Annexe"/>
    <s v="1. Equipement Industriel Annexe"/>
    <s v="Combustibles fossiles - Stockage et capacites"/>
    <s v="Combustibles fossiles - Stockage et capacites"/>
    <s v="Combustibles Fossiles - Stockage Et Capacites"/>
    <s v="Combustibles Fossiles - Stockage Et Capacites"/>
    <m/>
    <x v="612"/>
    <x v="64"/>
    <s v="Combustibles Fossiles - Stockage Et Capacites"/>
    <s v="Jennifer LALLEMENT"/>
    <s v="Equipement industriel annexe"/>
    <m/>
    <m/>
    <m/>
    <m/>
    <m/>
    <m/>
    <m/>
    <m/>
    <m/>
    <m/>
  </r>
  <r>
    <n v="148006000"/>
    <s v="1. Traitement des fumees UVE"/>
    <s v="1. Traitement des fumees UVE"/>
    <s v="1. Traitement Des Fumees Uve"/>
    <s v="1. Traitement Des Fumees Uve"/>
    <s v="Traitement des fumees - Devesiculeur"/>
    <s v="Traitement des fumees - Devesiculeur"/>
    <s v="Traitement Des Fumees - Devesiculeur"/>
    <s v="Traitement Des Fumees - Devesiculeur"/>
    <m/>
    <x v="613"/>
    <x v="62"/>
    <s v="Traitement Des Fumees - Devesiculeur"/>
    <s v="Jennifer LALLEMENT"/>
    <s v="Traitement des fumees UVE"/>
    <m/>
    <m/>
    <m/>
    <m/>
    <m/>
    <m/>
    <m/>
    <m/>
    <m/>
    <m/>
  </r>
  <r>
    <n v="143003000"/>
    <s v="1. Electricite, automates et instrumentation"/>
    <s v="1. Electricite, automates et instrumentation"/>
    <s v="1. Electricite, Automates Et Instrumentation"/>
    <s v="1. Electricite, Automates Et Instrumentation"/>
    <s v="Climatisation"/>
    <s v="Climatisation"/>
    <s v="Climatisation"/>
    <s v="Climatisation"/>
    <m/>
    <x v="614"/>
    <x v="40"/>
    <s v="Climatisation"/>
    <s v="Jennifer LALLEMENT"/>
    <s v="Electricite, automates et instrumentation"/>
    <m/>
    <m/>
    <m/>
    <m/>
    <m/>
    <m/>
    <m/>
    <m/>
    <m/>
    <m/>
  </r>
  <r>
    <n v="143004000"/>
    <s v="1. Electricite, automates et instrumentation"/>
    <s v="1. Electricite, automates et instrumentation"/>
    <s v="1. Electricite, Automates Et Instrumentation"/>
    <s v="1. Electricite, Automates Et Instrumentation"/>
    <s v="Controle commande et surpervision"/>
    <s v="Controle commande et surpervision"/>
    <s v="Controle Commande Et Surpervision"/>
    <s v="Controle Commande Et Surpervision"/>
    <m/>
    <x v="615"/>
    <x v="40"/>
    <s v="Controle Commande Et Surpervision"/>
    <s v="Jennifer LALLEMENT"/>
    <s v="Electricite, automates et instrumentation"/>
    <m/>
    <m/>
    <m/>
    <m/>
    <m/>
    <m/>
    <m/>
    <m/>
    <m/>
    <m/>
  </r>
  <r>
    <n v="143005000"/>
    <s v="1. Electricite, automates et instrumentation"/>
    <s v="1. Electricite, automates et instrumentation"/>
    <s v="1. Electricite, Automates Et Instrumentation"/>
    <s v="1. Electricite, Automates Et Instrumentation"/>
    <s v="Electricite HT-MT"/>
    <s v="Electricite HT-MT"/>
    <s v="Electricite Ht-Mt"/>
    <s v="Electricite Ht-Mt"/>
    <m/>
    <x v="616"/>
    <x v="40"/>
    <s v="Electricite Ht-Mt"/>
    <s v="Jennifer LALLEMENT"/>
    <s v="Electricite, automates et instrumentation"/>
    <m/>
    <m/>
    <m/>
    <m/>
    <m/>
    <m/>
    <m/>
    <m/>
    <m/>
    <m/>
  </r>
  <r>
    <n v="143006000"/>
    <s v="1. Electricite, automates et instrumentation"/>
    <s v="1. Electricite, automates et instrumentation"/>
    <s v="1. Electricite, Automates Et Instrumentation"/>
    <s v="1. Electricite, Automates Et Instrumentation"/>
    <s v="Groupe electrogene"/>
    <s v="Groupe electrogene"/>
    <s v="Groupe Electrogene"/>
    <s v="Groupe Electrogene"/>
    <m/>
    <x v="617"/>
    <x v="40"/>
    <s v="Groupe Electrogene"/>
    <s v="Jennifer LALLEMENT"/>
    <s v="Electricite, automates et instrumentation"/>
    <m/>
    <m/>
    <m/>
    <m/>
    <m/>
    <m/>
    <m/>
    <m/>
    <m/>
    <m/>
  </r>
  <r>
    <n v="143007000"/>
    <s v="1. Electricite, automates et instrumentation"/>
    <s v="1. Electricite, automates et instrumentation"/>
    <s v="1. Electricite, Automates Et Instrumentation"/>
    <s v="1. Electricite, Automates Et Instrumentation"/>
    <s v="Materiel video, communication, radios"/>
    <s v="Materiel video, communication, radios"/>
    <s v="Materiel Video, Communication, Radios"/>
    <s v="Materiel Video, Communication, Radios"/>
    <m/>
    <x v="618"/>
    <x v="40"/>
    <s v="Materiel Video, Communication, Radios"/>
    <s v="Jennifer LALLEMENT"/>
    <s v="Electricite, automates et instrumentation"/>
    <m/>
    <m/>
    <m/>
    <m/>
    <m/>
    <m/>
    <m/>
    <m/>
    <m/>
    <m/>
  </r>
  <r>
    <n v="142010000"/>
    <s v="1. Chaudiere UVE"/>
    <s v="1. Chaudiere UVE"/>
    <s v="1. Chaudiere Uve"/>
    <s v="1. Chaudiere Uve"/>
    <s v="Chaudiere - Echafaudages"/>
    <s v="Chaudiere - Echafaudages"/>
    <s v="Chaudiere - Echafaudages"/>
    <s v="Chaudiere - Echafaudages"/>
    <m/>
    <x v="619"/>
    <x v="9"/>
    <s v="Chaudiere - Echafaudages"/>
    <s v="Jennifer LALLEMENT"/>
    <s v="Chaudiere UVE"/>
    <m/>
    <m/>
    <m/>
    <m/>
    <m/>
    <m/>
    <m/>
    <m/>
    <m/>
    <m/>
  </r>
  <r>
    <n v="145005000"/>
    <s v="1. Four UVE"/>
    <s v="1. Four UVE"/>
    <s v="1. Four Uve"/>
    <s v="1. Four Uve"/>
    <s v="Four - Echafaudages"/>
    <s v="Four - Echafaudages"/>
    <s v="Four - Echafaudages"/>
    <s v="Four - Echafaudages"/>
    <m/>
    <x v="620"/>
    <x v="18"/>
    <s v="Four - Echafaudages"/>
    <s v="Jennifer LALLEMENT"/>
    <s v="Four UVE"/>
    <m/>
    <m/>
    <m/>
    <m/>
    <m/>
    <m/>
    <m/>
    <m/>
    <m/>
    <m/>
  </r>
  <r>
    <n v="148007000"/>
    <s v="1. Traitement des fumees UVE"/>
    <s v="1. Traitement des fumees UVE"/>
    <s v="1. Traitement Des Fumees Uve"/>
    <s v="1. Traitement Des Fumees Uve"/>
    <s v="Traitement des fumees - Echangeur"/>
    <s v="Traitement des fumees - Echangeur"/>
    <s v="Traitement Des Fumees - Echangeur"/>
    <s v="Traitement Des Fumees - Echangeur"/>
    <m/>
    <x v="621"/>
    <x v="62"/>
    <s v="Traitement Des Fumees - Echangeur"/>
    <s v="Jennifer LALLEMENT"/>
    <s v="Traitement des fumees UVE"/>
    <m/>
    <m/>
    <m/>
    <m/>
    <m/>
    <m/>
    <m/>
    <m/>
    <m/>
    <m/>
  </r>
  <r>
    <n v="144001006"/>
    <s v="1. Equipement UVE"/>
    <s v="1. Equipement UVE"/>
    <s v="1. Equipement Uve"/>
    <s v="1. Equipement Uve"/>
    <s v="Circuit eau et vapeur - Echangeur"/>
    <s v="Circuit eau et vapeur - Echangeur"/>
    <s v="Circuit Eau Et Vapeur - Echangeur"/>
    <s v="Circuit Eau Et Vapeur - Echangeur"/>
    <m/>
    <x v="622"/>
    <x v="43"/>
    <s v="Circuit Eau Et Vapeur - Echangeur"/>
    <s v="Jennifer LALLEMENT"/>
    <s v="Equipement UVE"/>
    <m/>
    <m/>
    <m/>
    <m/>
    <m/>
    <m/>
    <m/>
    <m/>
    <m/>
    <m/>
  </r>
  <r>
    <n v="144007001"/>
    <s v="1. Equipement UVE"/>
    <s v="1. Equipement UVE"/>
    <s v="1. Equipement Uve"/>
    <s v="1. Equipement Uve"/>
    <s v="Tracage - Echangeur"/>
    <s v="Tracage - Echangeur"/>
    <s v="Tracage - Echangeur"/>
    <s v="Tracage - Echangeur"/>
    <m/>
    <x v="623"/>
    <x v="43"/>
    <s v="Tracage - Echangeur"/>
    <s v="Jennifer LALLEMENT"/>
    <s v="Equipement UVE"/>
    <m/>
    <m/>
    <m/>
    <m/>
    <m/>
    <m/>
    <m/>
    <m/>
    <m/>
    <m/>
  </r>
  <r>
    <n v="141021000"/>
    <s v="1. Génie Civil"/>
    <s v="1. Genie Civil"/>
    <s v="1. Genie Civil"/>
    <s v="1. Genie Civil"/>
    <s v="Bassins et fosses"/>
    <s v="Bassins et fosses"/>
    <s v="Bassins Et Fosses"/>
    <s v="Bassins Et Fosses"/>
    <m/>
    <x v="624"/>
    <x v="25"/>
    <s v="Bassins Et Fosses"/>
    <s v="Sébastien PINOT"/>
    <s v="Génie Civil"/>
    <s v="IMMB-AC-DEB-FR"/>
    <n v="23915300"/>
    <s v="Fond propre"/>
    <s v="Non"/>
    <n v="40840000"/>
    <s v="Capex"/>
    <s v="NA024"/>
    <s v="NEUF INSTALLATIONS SPECIFIQUES"/>
    <s v="F322"/>
    <s v="Oui"/>
  </r>
  <r>
    <n v="147003000"/>
    <s v="1. Reseau de chaleur UVE"/>
    <s v="1. Reseau de chaleur UVE"/>
    <s v="1. Reseau De Chaleur Uve"/>
    <s v="1. Reseau De Chaleur Uve"/>
    <s v="Reseau de chaleur - Echangeur"/>
    <s v="Reseau de chaleur - Echangeur"/>
    <s v="Reseau De Chaleur - Echangeur"/>
    <s v="Reseau De Chaleur - Echangeur"/>
    <m/>
    <x v="625"/>
    <x v="63"/>
    <s v="Reseau De Chaleur - Echangeur"/>
    <s v="Jennifer LALLEMENT"/>
    <m/>
    <m/>
    <m/>
    <m/>
    <m/>
    <m/>
    <m/>
    <m/>
    <m/>
    <m/>
    <m/>
  </r>
  <r>
    <n v="142011000"/>
    <s v="1. Chaudiere UVE"/>
    <s v="1. Chaudiere UVE"/>
    <s v="1. Chaudiere Uve"/>
    <s v="1. Chaudiere Uve"/>
    <s v="Chaudiere - Economiseur"/>
    <s v="Chaudiere - Economiseur"/>
    <s v="Chaudiere - Economiseur"/>
    <s v="Chaudiere - Economiseur"/>
    <m/>
    <x v="626"/>
    <x v="9"/>
    <s v="Chaudiere - Economiseur"/>
    <s v="Jennifer LALLEMENT"/>
    <s v="Chaudiere UVE"/>
    <m/>
    <m/>
    <m/>
    <m/>
    <m/>
    <m/>
    <m/>
    <m/>
    <m/>
    <m/>
  </r>
  <r>
    <n v="148008000"/>
    <s v="1. Traitement des fumees UVE"/>
    <s v="1. Traitement des fumees UVE"/>
    <s v="1. Traitement Des Fumees Uve"/>
    <s v="1. Traitement Des Fumees Uve"/>
    <s v="Traitement des fumees - Electrofiltre"/>
    <s v="Traitement des fumees - Electrofiltre"/>
    <s v="Traitement Des Fumees - Electrofiltre"/>
    <s v="Traitement Des Fumees - Electrofiltre"/>
    <m/>
    <x v="627"/>
    <x v="62"/>
    <s v="Traitement Des Fumees - Electrofiltre"/>
    <s v="Jennifer LALLEMENT"/>
    <s v="Traitement des fumees UVE"/>
    <m/>
    <m/>
    <m/>
    <m/>
    <m/>
    <m/>
    <m/>
    <m/>
    <m/>
    <m/>
  </r>
  <r>
    <n v="144005000"/>
    <s v="1. Equipement UVE"/>
    <s v="1. Equipement UVE"/>
    <s v="1. Equipement Uve"/>
    <s v="1. Equipement Uve"/>
    <s v="Equipement REFIOM - Emotteurs"/>
    <s v="Equipement REFIOM - Emotteurs"/>
    <s v="Equipement Refiom - Emotteurs"/>
    <s v="Equipement Refiom - Emotteurs"/>
    <m/>
    <x v="628"/>
    <x v="43"/>
    <s v="Equipement Refiom - Emotteurs"/>
    <s v="Jennifer LALLEMENT"/>
    <s v="Equipement UVE"/>
    <m/>
    <m/>
    <m/>
    <m/>
    <m/>
    <m/>
    <m/>
    <m/>
    <m/>
    <m/>
  </r>
  <r>
    <n v="145006000"/>
    <s v="1. Four UVE"/>
    <s v="1. Four UVE"/>
    <s v="1. Four Uve"/>
    <s v="1. Four Uve"/>
    <s v="Four - Extracteur machefers"/>
    <s v="Four - Extracteur machefers"/>
    <s v="Four - Extracteur Machefers"/>
    <s v="Four - Extracteur Machefers"/>
    <m/>
    <x v="629"/>
    <x v="18"/>
    <s v="Four - Extracteur Machefers"/>
    <s v="Jennifer LALLEMENT"/>
    <s v="Four UVE"/>
    <m/>
    <m/>
    <m/>
    <m/>
    <m/>
    <m/>
    <m/>
    <m/>
    <m/>
    <m/>
  </r>
  <r>
    <n v="148009000"/>
    <s v="1. Traitement des fumees UVE"/>
    <s v="1. Traitement des fumees UVE"/>
    <s v="1. Traitement Des Fumees Uve"/>
    <s v="1. Traitement Des Fumees Uve"/>
    <s v="Traitement des fumees - Extracteur REFIOM"/>
    <s v="Traitement des fumees - Extracteur REFIOM"/>
    <s v="Traitement Des Fumees - Extracteur Refiom"/>
    <s v="Traitement Des Fumees - Extracteur Refiom"/>
    <m/>
    <x v="630"/>
    <x v="62"/>
    <s v="Traitement Des Fumees - Extracteur Refiom"/>
    <s v="Jennifer LALLEMENT"/>
    <s v="Traitement des fumees UVE"/>
    <m/>
    <m/>
    <m/>
    <m/>
    <m/>
    <m/>
    <m/>
    <m/>
    <m/>
    <m/>
  </r>
  <r>
    <n v="145007000"/>
    <s v="1. Four UVE"/>
    <s v="1. Four UVE"/>
    <s v="1. Four Uve"/>
    <s v="1. Four Uve"/>
    <s v="Four - Extraction fines sous grilles, cendres four"/>
    <s v="Four - Extraction fines sous grilles, cendres four"/>
    <s v="Four - Extraction Fines Sous Grilles, Cendres Four"/>
    <s v="Four - Extraction Fines Sous Grilles, Cendres Four"/>
    <m/>
    <x v="631"/>
    <x v="18"/>
    <s v="Four - Extraction Fines Sous Grilles, Cendres Four"/>
    <s v="Jennifer LALLEMENT"/>
    <s v="Four UVE"/>
    <m/>
    <m/>
    <m/>
    <m/>
    <m/>
    <m/>
    <m/>
    <m/>
    <m/>
    <m/>
  </r>
  <r>
    <n v="144005001"/>
    <s v="1. Equipement UVE"/>
    <s v="1. Equipement UVE"/>
    <s v="1. Equipement Uve"/>
    <s v="1. Equipement Uve"/>
    <s v="Equipement REFIOM - Extraction, evacuation et transport"/>
    <s v="Equipement REFIOM - Extraction, evacuation et transport"/>
    <s v="Equipement Refiom - Extraction, Evacuation Et Transport"/>
    <s v="Equipement Refiom - Extraction, Evacuation Et Transport"/>
    <m/>
    <x v="632"/>
    <x v="43"/>
    <s v="Equipement Refiom - Extraction, Evacuation Et Transport"/>
    <s v="Jennifer LALLEMENT"/>
    <s v="Equipement UVE"/>
    <m/>
    <m/>
    <m/>
    <m/>
    <m/>
    <m/>
    <m/>
    <m/>
    <m/>
    <m/>
  </r>
  <r>
    <n v="148010000"/>
    <s v="1. Traitement des fumees UVE"/>
    <s v="1. Traitement des fumees UVE"/>
    <s v="1. Traitement Des Fumees Uve"/>
    <s v="1. Traitement Des Fumees Uve"/>
    <s v="Traitement des fumees - Filtre a manches"/>
    <s v="Traitement des fumees - Filtre a manches"/>
    <s v="Traitement Des Fumees - Filtre A Manches"/>
    <s v="Traitement Des Fumees - Filtre A Manches"/>
    <m/>
    <x v="633"/>
    <x v="62"/>
    <s v="Traitement Des Fumees - Filtre A Manches"/>
    <s v="Jennifer LALLEMENT"/>
    <s v="Traitement des fumees UVE"/>
    <m/>
    <m/>
    <m/>
    <m/>
    <m/>
    <m/>
    <m/>
    <m/>
    <m/>
    <m/>
  </r>
  <r>
    <n v="149001003"/>
    <s v="1. Reception et manutention des dechets"/>
    <s v="1. Reception et manutention des dechets"/>
    <s v="1. Reception Et Manutention Des Dechets"/>
    <s v="1. Reception Et Manutention Des Dechets"/>
    <s v="Manutention et alimentation des dechets - Centrale hydraulique"/>
    <s v="Manutention et alimentation des dechets - Centrale hydraulique"/>
    <s v="Manutention Et Alimentation Des Dechets - Centrale Hydraulique"/>
    <s v="Manutention Et Alimentation Des Dechets - Centrale Hydraulique"/>
    <m/>
    <x v="634"/>
    <x v="60"/>
    <s v="Manutention Et Alimentation Des Dechets - Centrale Hydraulique"/>
    <s v="Jean Loïc SOUBIGOU"/>
    <s v="Reception et manutention des dechets"/>
    <m/>
    <m/>
    <m/>
    <m/>
    <m/>
    <m/>
    <m/>
    <m/>
    <m/>
    <m/>
  </r>
  <r>
    <n v="252004005"/>
    <s v="2. Facility Management"/>
    <s v="2. Facility Management"/>
    <s v="2. Facility Management"/>
    <s v="2. Facility Management"/>
    <s v="Eclairage"/>
    <s v="Eclairage"/>
    <s v="Eclairage"/>
    <s v="Eclairage"/>
    <m/>
    <x v="635"/>
    <x v="5"/>
    <s v="Maintenance Batiment - Eclairage"/>
    <s v="Alicia DI ROSA"/>
    <m/>
    <s v="NORS-AC-ENC-FR"/>
    <n v="61520000"/>
    <s v="Fond propre"/>
    <s v="Non"/>
    <n v="40810000"/>
    <s v="Opex "/>
    <m/>
    <m/>
    <m/>
    <s v="Oui"/>
  </r>
  <r>
    <n v="145008000"/>
    <s v="1. Four UVE"/>
    <s v="1. Four UVE"/>
    <s v="1. Four Uve"/>
    <s v="1. Four Uve"/>
    <s v="Four - Four a lit fluidise"/>
    <s v="Four - Four a lit fluidise"/>
    <s v="Four - Four A Lit Fluidise"/>
    <s v="Four - Four A Lit Fluidise"/>
    <m/>
    <x v="636"/>
    <x v="18"/>
    <s v="Four - Four A Lit Fluidise"/>
    <s v="Jennifer LALLEMENT"/>
    <s v="Four UVE"/>
    <m/>
    <m/>
    <m/>
    <m/>
    <m/>
    <m/>
    <m/>
    <m/>
    <m/>
    <m/>
  </r>
  <r>
    <n v="142012000"/>
    <s v="1. Chaudiere UVE"/>
    <s v="1. Chaudiere UVE"/>
    <s v="1. Chaudiere Uve"/>
    <s v="1. Chaudiere Uve"/>
    <s v="Chaudiere - Gaines, enveloppes et calorifuges"/>
    <s v="Chaudiere - Gaines, enveloppes et calorifuges"/>
    <s v="Chaudiere - Gaines, Enveloppes Et Calorifuges"/>
    <s v="Chaudiere - Gaines, Enveloppes Et Calorifuges"/>
    <m/>
    <x v="637"/>
    <x v="9"/>
    <s v="Chaudiere - Gaines, Enveloppes Et Calorifuges"/>
    <s v="Jennifer LALLEMENT"/>
    <s v="Chaudiere UVE"/>
    <m/>
    <m/>
    <m/>
    <m/>
    <m/>
    <m/>
    <m/>
    <m/>
    <m/>
    <m/>
  </r>
  <r>
    <n v="148011000"/>
    <s v="1. Traitement des fumees UVE"/>
    <s v="1. Traitement des fumees UVE"/>
    <s v="1. Traitement Des Fumees Uve"/>
    <s v="1. Traitement Des Fumees Uve"/>
    <s v="Traitement des fumees - Gaines, enveloppes et calorifuges"/>
    <s v="Traitement des fumees - Gaines, enveloppes et calorifuges"/>
    <s v="Traitement Des Fumees - Gaines, Enveloppes Et Calorifuges"/>
    <s v="Traitement Des Fumees - Gaines, Enveloppes Et Calorifuges"/>
    <m/>
    <x v="638"/>
    <x v="62"/>
    <s v="Traitement Des Fumees - Gaines, Enveloppes Et Calorifuges"/>
    <s v="Jennifer LALLEMENT"/>
    <s v="Traitement des fumees UVE"/>
    <m/>
    <m/>
    <m/>
    <m/>
    <m/>
    <m/>
    <m/>
    <m/>
    <m/>
    <m/>
  </r>
  <r>
    <n v="144001007"/>
    <s v="1. Equipement UVE"/>
    <s v="1. Equipement UVE"/>
    <s v="1. Equipement Uve"/>
    <s v="1. Equipement Uve"/>
    <s v="Circuit eau et vapeur - Gaines, enveloppes et calorifuges"/>
    <s v="Circuit eau et vapeur - Gaines, enveloppes et calorifuges"/>
    <s v="Circuit Eau Et Vapeur - Gaines, Enveloppes Et Calorifuges"/>
    <s v="Circuit Eau Et Vapeur - Gaines, Enveloppes Et Calorifuges"/>
    <m/>
    <x v="639"/>
    <x v="43"/>
    <s v="Circuit Eau Et Vapeur - Gaines, Enveloppes Et Calorifuges"/>
    <s v="Jennifer LALLEMENT"/>
    <s v="Equipement UVE"/>
    <m/>
    <m/>
    <m/>
    <m/>
    <m/>
    <m/>
    <m/>
    <m/>
    <m/>
    <m/>
  </r>
  <r>
    <n v="145009000"/>
    <s v="1. Four UVE"/>
    <s v="1. Four UVE"/>
    <s v="1. Four Uve"/>
    <s v="1. Four Uve"/>
    <s v="Four - Gaines, enveloppes et calorifuges"/>
    <s v="Four - Gaines, enveloppes et calorifuges"/>
    <s v="Four - Gaines, Enveloppes Et Calorifuges"/>
    <s v="Four - Gaines, Enveloppes Et Calorifuges"/>
    <m/>
    <x v="640"/>
    <x v="18"/>
    <s v="Four - Gaines, Enveloppes Et Calorifuges"/>
    <s v="Jennifer LALLEMENT"/>
    <s v="Four UVE"/>
    <m/>
    <m/>
    <m/>
    <m/>
    <m/>
    <m/>
    <m/>
    <m/>
    <m/>
    <m/>
  </r>
  <r>
    <n v="146004000"/>
    <s v="1. Groupe turbo-alternateur"/>
    <s v="1. Groupe turbo-alternateur"/>
    <s v="1. Groupe Turbo-Alternateur"/>
    <s v="1. Groupe Turbo-Alternateur"/>
    <s v="Groupe turbo-alternateur - Gaines, enveloppes et calorifuges"/>
    <s v="Groupe turbo-alternateur - Gaines, enveloppes et calorifuges"/>
    <s v="Groupe Turbo-Alternateur - Gaines, Enveloppes Et Calorifuges"/>
    <s v="Groupe Turbo-Alternateur - Gaines, Enveloppes Et Calorifuges"/>
    <m/>
    <x v="641"/>
    <x v="61"/>
    <s v="Groupe Turbo-Alternateur - Gaines, Enveloppes Et Calorifuges"/>
    <s v="Jennifer LALLEMENT"/>
    <s v="Groupe turbo-alternateur"/>
    <m/>
    <m/>
    <m/>
    <m/>
    <m/>
    <m/>
    <m/>
    <m/>
    <m/>
    <m/>
  </r>
  <r>
    <n v="147004000"/>
    <s v="1. Reseau de chaleur UVE"/>
    <s v="1. Reseau de chaleur UVE"/>
    <s v="1. Reseau De Chaleur Uve"/>
    <s v="1. Reseau De Chaleur Uve"/>
    <s v="Reseau de chaleur - Gaines, enveloppes et calorifuges"/>
    <s v="Reseau de chaleur - Gaines, enveloppes et calorifuges"/>
    <s v="Reseau De Chaleur - Gaines, Enveloppes Et Calorifuges"/>
    <s v="Reseau De Chaleur - Gaines, Enveloppes Et Calorifuges"/>
    <m/>
    <x v="642"/>
    <x v="63"/>
    <s v="Reseau De Chaleur - Gaines, Enveloppes Et Calorifuges"/>
    <s v="Jennifer LALLEMENT"/>
    <m/>
    <m/>
    <m/>
    <m/>
    <m/>
    <m/>
    <m/>
    <m/>
    <m/>
    <m/>
    <m/>
  </r>
  <r>
    <n v="141022000"/>
    <s v="1. Génie Civil"/>
    <s v="1. Genie Civil"/>
    <s v="1. Genie Civil"/>
    <s v="1. Genie Civil"/>
    <s v="Plateforme machefers"/>
    <s v="Plateforme machefers"/>
    <s v="Plateforme Machefers"/>
    <s v="Plateforme Machefers"/>
    <m/>
    <x v="643"/>
    <x v="25"/>
    <s v="Plateforme Machefers"/>
    <s v="Sébastien PINOT"/>
    <s v="Génie Civil"/>
    <s v="IMMB-AC-DEB-FR"/>
    <n v="23918100"/>
    <s v="Fond propre"/>
    <s v="Non"/>
    <n v="40840000"/>
    <s v="Capex"/>
    <s v="NA037"/>
    <s v="NEUF DALLE BETON"/>
    <s v="F322"/>
    <s v="Oui"/>
  </r>
  <r>
    <n v="141023000"/>
    <s v="1. Génie Civil"/>
    <s v="1. Genie Civil"/>
    <s v="1. Genie Civil"/>
    <s v="1. Genie Civil"/>
    <s v="Plateforme stockage"/>
    <s v="Plateforme stockage"/>
    <s v="Plateforme Stockage"/>
    <s v="Plateforme Stockage"/>
    <m/>
    <x v="644"/>
    <x v="25"/>
    <s v="Plateforme Stockage"/>
    <s v="Sébastien PINOT"/>
    <s v="Génie Civil"/>
    <s v="IMMB-AC-DEB-FR"/>
    <n v="23918100"/>
    <s v="Fond propre"/>
    <s v="Non"/>
    <n v="40840000"/>
    <s v="Capex"/>
    <s v="NA037"/>
    <s v="NEUF DALLE BETON"/>
    <s v="F322"/>
    <s v="Oui"/>
  </r>
  <r>
    <n v="145010000"/>
    <s v="1. Four UVE"/>
    <s v="1. Four UVE"/>
    <s v="1. Four Uve"/>
    <s v="1. Four Uve"/>
    <s v="Four - Groupe hydraulique"/>
    <s v="Four - Groupe hydraulique"/>
    <s v="Four - Groupe Hydraulique"/>
    <s v="Four - Groupe Hydraulique"/>
    <m/>
    <x v="645"/>
    <x v="18"/>
    <s v="Four - Groupe Hydraulique"/>
    <s v="Jennifer LALLEMENT"/>
    <s v="Four UVE"/>
    <m/>
    <m/>
    <m/>
    <m/>
    <m/>
    <m/>
    <m/>
    <m/>
    <m/>
    <m/>
  </r>
  <r>
    <n v="149001004"/>
    <s v="1. Reception et manutention des dechets"/>
    <s v="1. Reception et manutention des dechets"/>
    <s v="1. Reception Et Manutention Des Dechets"/>
    <s v="1. Reception Et Manutention Des Dechets"/>
    <s v="Manutention et alimentation des dechets - Chaine de preparation"/>
    <s v="Manutention et alimentation des dechets - Chaine de preparation"/>
    <s v="Manutention Et Alimentation Des Dechets - Chaine De Preparation"/>
    <s v="Manutention Et Alimentation Des Dechets - Chaine De Preparation"/>
    <m/>
    <x v="646"/>
    <x v="60"/>
    <s v="Manutention Et Alimentation Des Dechets - Chaine De Preparation"/>
    <s v="Jean Loïc SOUBIGOU"/>
    <s v="Reception et manutention des dechets"/>
    <m/>
    <m/>
    <m/>
    <m/>
    <m/>
    <m/>
    <m/>
    <m/>
    <m/>
    <m/>
  </r>
  <r>
    <n v="146005000"/>
    <s v="1. Groupe turbo-alternateur"/>
    <s v="1. Groupe turbo-alternateur"/>
    <s v="1. Groupe Turbo-Alternateur"/>
    <s v="1. Groupe Turbo-Alternateur"/>
    <s v="Groupe turbo-alternateur - Groupe hydraulique et circuit d'huile"/>
    <s v="Groupe turbo-alternateur - Groupe hydraulique et circuit d'huile"/>
    <s v="Groupe Turbo-Alternateur - Groupe Hydraulique Et Circuit D'Huile"/>
    <s v="Groupe Turbo-Alternateur - Groupe Hydraulique Et Circuit D'Huile"/>
    <m/>
    <x v="647"/>
    <x v="61"/>
    <s v="Groupe Turbo-Alternateur - Groupe Hydraulique Et Circuit D'Huile"/>
    <s v="Jennifer LALLEMENT"/>
    <s v="Groupe turbo-alternateur"/>
    <m/>
    <m/>
    <m/>
    <m/>
    <m/>
    <m/>
    <m/>
    <m/>
    <m/>
    <m/>
  </r>
  <r>
    <n v="144001008"/>
    <s v="1. Equipement UVE"/>
    <s v="1. Equipement UVE"/>
    <s v="1. Equipement Uve"/>
    <s v="1. Equipement Uve"/>
    <s v="Circuit eau et vapeur - Hydrocondenseur"/>
    <s v="Circuit eau et vapeur - Hydrocondenseur"/>
    <s v="Circuit Eau Et Vapeur - Hydrocondenseur"/>
    <s v="Circuit Eau Et Vapeur - Hydrocondenseur"/>
    <m/>
    <x v="648"/>
    <x v="43"/>
    <s v="Circuit Eau Et Vapeur - Hydrocondenseur"/>
    <s v="Jennifer LALLEMENT"/>
    <s v="Equipement UVE"/>
    <m/>
    <m/>
    <m/>
    <m/>
    <m/>
    <m/>
    <m/>
    <m/>
    <m/>
    <m/>
  </r>
  <r>
    <n v="141024000"/>
    <s v="1. Génie Civil"/>
    <s v="1. Genie Civil"/>
    <s v="1. Genie Civil"/>
    <s v="1. Genie Civil"/>
    <s v="Portes et volets roulants"/>
    <s v="Portes et volets roulants"/>
    <s v="Portes Et Volets Roulants"/>
    <s v="Portes Et Volets Roulants"/>
    <m/>
    <x v="649"/>
    <x v="25"/>
    <s v="Portes Et Volets Roulants"/>
    <s v="Sébastien PINOT"/>
    <s v="Génie Civil"/>
    <s v="IMMB-AC-DEB-FR"/>
    <n v="23913500"/>
    <s v="Fond propre"/>
    <s v="Non"/>
    <n v="40840000"/>
    <s v="Capex"/>
    <s v="NA020"/>
    <s v="NEUF INSTALLATION, AGENCEMENT CONST SOL PROPRE"/>
    <s v="F322"/>
    <s v="Oui"/>
  </r>
  <r>
    <n v="145011000"/>
    <s v="1. Four UVE"/>
    <s v="1. Four UVE"/>
    <s v="1. Four Uve"/>
    <s v="1. Four Uve"/>
    <s v="Four - Systeme de refroidissement"/>
    <s v="Four - Systeme de refroidissement"/>
    <s v="Four - Systeme De Refroidissement"/>
    <s v="Four - Systeme De Refroidissement"/>
    <m/>
    <x v="650"/>
    <x v="18"/>
    <s v="Four - Systeme De Refroidissement"/>
    <s v="Jennifer LALLEMENT"/>
    <s v="Four UVE"/>
    <m/>
    <m/>
    <m/>
    <m/>
    <m/>
    <m/>
    <m/>
    <m/>
    <m/>
    <m/>
  </r>
  <r>
    <n v="148012000"/>
    <s v="1. Traitement des fumees UVE"/>
    <s v="1. Traitement des fumees UVE"/>
    <s v="1. Traitement Des Fumees Uve"/>
    <s v="1. Traitement Des Fumees Uve"/>
    <s v="Traitement des fumees - Lit catalytique"/>
    <s v="Traitement des fumees - Lit catalytique"/>
    <s v="Traitement Des Fumees - Lit Catalytique"/>
    <s v="Traitement Des Fumees - Lit Catalytique"/>
    <m/>
    <x v="651"/>
    <x v="62"/>
    <s v="Traitement Des Fumees - Lit Catalytique"/>
    <s v="Jennifer LALLEMENT"/>
    <s v="Traitement des fumees UVE"/>
    <m/>
    <m/>
    <m/>
    <m/>
    <m/>
    <m/>
    <m/>
    <m/>
    <m/>
    <m/>
  </r>
  <r>
    <n v="141025000"/>
    <s v="1. Génie Civil"/>
    <s v="1. Genie Civil"/>
    <s v="1. Genie Civil"/>
    <s v="1. Genie Civil"/>
    <s v="Poste de depotage (pompe, fosse, etc )"/>
    <s v="Poste de depotage (pompe, fosse, etc )"/>
    <s v="Poste De Depotage (Pompe, Fosse, Etc )"/>
    <s v="Poste De Depotage (Pompe, Fosse, Etc )"/>
    <m/>
    <x v="652"/>
    <x v="25"/>
    <s v="Poste De Depotage (Pompe, Fosse, Etc )"/>
    <s v="Sébastien PINOT"/>
    <s v="Génie Civil"/>
    <s v="IMMB-AC-DEB-FR"/>
    <n v="23915700"/>
    <s v="Fond propre"/>
    <s v="Non"/>
    <n v="40840000"/>
    <s v="Capex"/>
    <s v="NA036"/>
    <s v="NEUF INSTALLATION, AGENCEMENT MATERIEL"/>
    <s v="F322"/>
    <s v="Oui"/>
  </r>
  <r>
    <n v="142013000"/>
    <s v="1. Chaudiere UVE"/>
    <s v="1. Chaudiere UVE"/>
    <s v="1. Chaudiere Uve"/>
    <s v="1. Chaudiere Uve"/>
    <s v="Chaudiere - Mesure, automatisme et regulation"/>
    <s v="Chaudiere - Mesure, automatisme et regulation"/>
    <s v="Chaudiere - Mesure, Automatisme Et Regulation"/>
    <s v="Chaudiere - Mesure, Automatisme Et Regulation"/>
    <m/>
    <x v="653"/>
    <x v="9"/>
    <s v="Chaudiere - Mesure, Automatisme Et Regulation"/>
    <s v="Jennifer LALLEMENT"/>
    <s v="Chaudiere UVE"/>
    <m/>
    <m/>
    <m/>
    <m/>
    <m/>
    <m/>
    <m/>
    <m/>
    <m/>
    <m/>
  </r>
  <r>
    <n v="141026000"/>
    <s v="1. Génie Civil"/>
    <s v="1. Genie Civil"/>
    <s v="1. Genie Civil"/>
    <s v="1. Genie Civil"/>
    <s v="Quai de dechargement"/>
    <s v="Quai de dechargement"/>
    <s v="Quai De Dechargement"/>
    <s v="Quai De Dechargement"/>
    <m/>
    <x v="654"/>
    <x v="25"/>
    <s v="Quai De Dechargement"/>
    <s v="Sébastien PINOT"/>
    <s v="Génie Civil"/>
    <s v="IMMB-AC-DEB-FR"/>
    <n v="23918100"/>
    <s v="Fond propre"/>
    <s v="Non"/>
    <n v="40840000"/>
    <s v="Capex"/>
    <s v="NA037"/>
    <s v="NEUF DALLE BETON"/>
    <s v="F322"/>
    <s v="Oui"/>
  </r>
  <r>
    <n v="144001009"/>
    <s v="1. Equipement UVE"/>
    <s v="1. Equipement UVE"/>
    <s v="1. Equipement Uve"/>
    <s v="1. Equipement Uve"/>
    <s v="Circuit eau et vapeur - Mesure, automatisme et regulation"/>
    <s v="Circuit eau et vapeur - Mesure, automatisme et regulation"/>
    <s v="Circuit Eau Et Vapeur - Mesure, Automatisme Et Regulation"/>
    <s v="Circuit Eau Et Vapeur - Mesure, Automatisme Et Regulation"/>
    <m/>
    <x v="655"/>
    <x v="43"/>
    <s v="Circuit Eau Et Vapeur - Mesure, Automatisme Et Regulation"/>
    <s v="Jennifer LALLEMENT"/>
    <s v="Equipement UVE"/>
    <m/>
    <m/>
    <m/>
    <m/>
    <m/>
    <m/>
    <m/>
    <m/>
    <m/>
    <m/>
  </r>
  <r>
    <n v="149001006"/>
    <s v="1. Reception et manutention des dechets"/>
    <s v="1. Reception et manutention des dechets"/>
    <s v="1. Reception Et Manutention Des Dechets"/>
    <s v="1. Reception Et Manutention Des Dechets"/>
    <s v="Manutention et alimentation des dechets - Gaines, enveloppes et calorifuges"/>
    <s v="Manutention et alimentation des dechets - Gaines, enveloppes et calorifuges"/>
    <s v="Manutention Et Alimentation Des Dechets - Gaines, Enveloppes Et Calorifuges"/>
    <s v="Manutention Et Alimentation Des Dechets - Gaines, Enveloppes Et Calorifuges"/>
    <m/>
    <x v="656"/>
    <x v="60"/>
    <s v="Manutention Et Alimentation Des Dechets - Gaines, Enveloppes Et Calorifuges"/>
    <s v="Jean Loïc SOUBIGOU"/>
    <s v="Reception et manutention des dechets"/>
    <m/>
    <m/>
    <m/>
    <m/>
    <m/>
    <m/>
    <m/>
    <m/>
    <m/>
    <m/>
  </r>
  <r>
    <n v="144006001"/>
    <s v="1. Equipement UVE"/>
    <s v="1. Equipement UVE"/>
    <s v="1. Equipement Uve"/>
    <s v="1. Equipement Uve"/>
    <s v="Machefers et ferrailles - Mesure, automatisme et regulation"/>
    <s v="Machefers et ferrailles - Mesure, automatisme et regulation"/>
    <s v="Machefers Et Ferrailles - Mesure, Automatisme Et Regulation"/>
    <s v="Machefers Et Ferrailles - Mesure, Automatisme Et Regulation"/>
    <m/>
    <x v="657"/>
    <x v="43"/>
    <s v="Machefers Et Ferrailles - Mesure, Automatisme Et Regulation"/>
    <s v="Jean Loïc SOUBIGOU"/>
    <s v="Equipement UVE"/>
    <m/>
    <m/>
    <m/>
    <m/>
    <m/>
    <m/>
    <m/>
    <m/>
    <m/>
    <m/>
  </r>
  <r>
    <n v="144005002"/>
    <s v="1. Equipement UVE"/>
    <s v="1. Equipement UVE"/>
    <s v="1. Equipement Uve"/>
    <s v="1. Equipement Uve"/>
    <s v="Equipement REFIOM - Mesure, automatisme et regulation"/>
    <s v="Equipement REFIOM - Mesure, automatisme et regulation"/>
    <s v="Equipement Refiom - Mesure, Automatisme Et Regulation"/>
    <s v="Equipement Refiom - Mesure, Automatisme Et Regulation"/>
    <m/>
    <x v="658"/>
    <x v="43"/>
    <s v="Equipement Refiom - Mesure, Automatisme Et Regulation"/>
    <s v="Jennifer LALLEMENT"/>
    <s v="Equipement UVE"/>
    <m/>
    <m/>
    <m/>
    <m/>
    <m/>
    <m/>
    <m/>
    <m/>
    <m/>
    <m/>
  </r>
  <r>
    <n v="149001007"/>
    <s v="1. Reception et manutention des dechets"/>
    <s v="1. Reception et manutention des dechets"/>
    <s v="1. Reception Et Manutention Des Dechets"/>
    <s v="1. Reception Et Manutention Des Dechets"/>
    <s v="Manutention et alimentation des dechets - Mesure, automatisme et regulation"/>
    <s v="Manutention et alimentation des dechets - Mesure, automatisme et regulation"/>
    <s v="Manutention Et Alimentation Des Dechets - Mesure, Automatisme Et Regulation"/>
    <s v="Manutention Et Alimentation Des Dechets - Mesure, Automatisme Et Regulation"/>
    <m/>
    <x v="659"/>
    <x v="60"/>
    <s v="Manutention Et Alimentation Des Dechets - Mesure, Automatisme Et Regulation"/>
    <s v="Jean Loïc SOUBIGOU"/>
    <s v="Reception et manutention des dechets"/>
    <m/>
    <m/>
    <m/>
    <m/>
    <m/>
    <m/>
    <m/>
    <m/>
    <m/>
    <m/>
  </r>
  <r>
    <n v="144007004"/>
    <s v="1. Equipement UVE"/>
    <s v="1. Equipement UVE"/>
    <s v="1. Equipement Uve"/>
    <s v="1. Equipement Uve"/>
    <s v="Tracage - Mesure, automatisme et regulation"/>
    <s v="Tracage - Mesure, automatisme et regulation"/>
    <s v="Tracage - Mesure, Automatisme Et Regulation"/>
    <s v="Tracage - Mesure, Automatisme Et Regulation"/>
    <m/>
    <x v="660"/>
    <x v="43"/>
    <s v="Tracage - Mesure, Automatisme Et Regulation"/>
    <s v="Jean Loïc SOUBIGOU"/>
    <s v="Equipement UVE"/>
    <m/>
    <m/>
    <m/>
    <m/>
    <m/>
    <m/>
    <m/>
    <m/>
    <m/>
    <m/>
  </r>
  <r>
    <n v="149001008"/>
    <s v="1. Reception et manutention des dechets"/>
    <s v="1. Reception et manutention des dechets"/>
    <s v="1. Reception Et Manutention Des Dechets"/>
    <s v="1. Reception Et Manutention Des Dechets"/>
    <s v="Manutention et alimentation des dechets - Palans, cables de levage et cables electriques"/>
    <s v="Manutention et alimentation des dechets - Palans, cables de levage et cables electriques"/>
    <s v="Manutention Et Alimentation Des Dechets - Palans, Cables De Levage Et Cables Electriques"/>
    <s v="Manutention Et Alimentation Des Dechets - Palans, Cables De Levage Et Cables Electriques"/>
    <m/>
    <x v="661"/>
    <x v="60"/>
    <s v="Manutention Et Alimentation Des Dechets - Palans, Cables De Levage Et Cables Electriques"/>
    <s v="Jean Loïc SOUBIGOU"/>
    <s v="Reception et manutention des dechets"/>
    <m/>
    <m/>
    <m/>
    <m/>
    <m/>
    <m/>
    <m/>
    <m/>
    <m/>
    <m/>
  </r>
  <r>
    <n v="145012000"/>
    <s v="1. Four UVE"/>
    <s v="1. Four UVE"/>
    <s v="1. Four Uve"/>
    <s v="1. Four Uve"/>
    <s v="Four - Mesure, automatisme et regulation"/>
    <s v="Four - Mesure, automatisme et regulation"/>
    <s v="Four - Mesure, Automatisme Et Regulation"/>
    <s v="Four - Mesure, Automatisme Et Regulation"/>
    <m/>
    <x v="662"/>
    <x v="18"/>
    <s v="Four - Mesure, Automatisme Et Regulation"/>
    <s v="Jennifer LALLEMENT"/>
    <s v="Four UVE"/>
    <m/>
    <m/>
    <m/>
    <m/>
    <m/>
    <m/>
    <m/>
    <m/>
    <m/>
    <m/>
  </r>
  <r>
    <n v="146006000"/>
    <s v="1. Groupe turbo-alternateur"/>
    <s v="1. Groupe turbo-alternateur"/>
    <s v="1. Groupe Turbo-Alternateur"/>
    <s v="1. Groupe Turbo-Alternateur"/>
    <s v="Groupe turbo-alternateur - Mesure, automatisme et regulation"/>
    <s v="Groupe turbo-alternateur - Mesure, automatisme et regulation"/>
    <s v="Groupe Turbo-Alternateur - Mesure, Automatisme Et Regulation"/>
    <s v="Groupe Turbo-Alternateur - Mesure, Automatisme Et Regulation"/>
    <m/>
    <x v="663"/>
    <x v="61"/>
    <s v="Groupe Turbo-Alternateur - Mesure, Automatisme Et Regulation"/>
    <s v="Jennifer LALLEMENT"/>
    <s v="Groupe turbo-alternateur"/>
    <m/>
    <m/>
    <m/>
    <m/>
    <m/>
    <m/>
    <m/>
    <m/>
    <m/>
    <m/>
  </r>
  <r>
    <n v="149001009"/>
    <s v="1. Reception et manutention des dechets"/>
    <s v="1. Reception et manutention des dechets"/>
    <s v="1. Reception Et Manutention Des Dechets"/>
    <s v="1. Reception Et Manutention Des Dechets"/>
    <s v="Manutention et alimentation des dechets - Pont roulants autres"/>
    <s v="Manutention et alimentation des dechets - Pont roulants autres"/>
    <s v="Manutention Et Alimentation Des Dechets - Pont Roulants Autres"/>
    <s v="Manutention Et Alimentation Des Dechets - Pont Roulants Autres"/>
    <m/>
    <x v="664"/>
    <x v="60"/>
    <s v="Manutention Et Alimentation Des Dechets - Pont Roulants Autres"/>
    <s v="Jean Loïc SOUBIGOU"/>
    <s v="Reception et manutention des dechets"/>
    <m/>
    <m/>
    <m/>
    <m/>
    <m/>
    <m/>
    <m/>
    <m/>
    <m/>
    <m/>
  </r>
  <r>
    <n v="149001010"/>
    <s v="1. Reception et manutention des dechets"/>
    <s v="1. Reception et manutention des dechets"/>
    <s v="1. Reception Et Manutention Des Dechets"/>
    <s v="1. Reception Et Manutention Des Dechets"/>
    <s v="Manutention et alimentation des dechets - Pont roulants dechets"/>
    <s v="Manutention et alimentation des dechets - Pont roulants dechets"/>
    <s v="Manutention Et Alimentation Des Dechets - Pont Roulants Dechets"/>
    <s v="Manutention Et Alimentation Des Dechets - Pont Roulants Dechets"/>
    <m/>
    <x v="665"/>
    <x v="60"/>
    <s v="Manutention Et Alimentation Des Dechets - Pont Roulants Dechets"/>
    <s v="Jean Loïc SOUBIGOU"/>
    <s v="Reception et manutention des dechets"/>
    <m/>
    <m/>
    <m/>
    <m/>
    <m/>
    <m/>
    <m/>
    <m/>
    <m/>
    <m/>
  </r>
  <r>
    <n v="149001011"/>
    <s v="1. Reception et manutention des dechets"/>
    <s v="1. Reception et manutention des dechets"/>
    <s v="1. Reception Et Manutention Des Dechets"/>
    <s v="1. Reception Et Manutention Des Dechets"/>
    <s v="Manutention et alimentation des dechets - By-pass FMA"/>
    <s v="Manutention et alimentation des dechets - By-pass FMA"/>
    <s v="Manutention Et Alimentation Des Dechets - By-Pass Fma"/>
    <s v="Manutention Et Alimentation Des Dechets - By-Pass Fma"/>
    <m/>
    <x v="666"/>
    <x v="60"/>
    <s v="Manutention Et Alimentation Des Dechets - By-Pass Fma"/>
    <s v="Jean Loïc SOUBIGOU"/>
    <s v="Reception et manutention des dechets"/>
    <m/>
    <m/>
    <m/>
    <m/>
    <m/>
    <m/>
    <m/>
    <m/>
    <m/>
    <m/>
  </r>
  <r>
    <n v="147005000"/>
    <s v="1. Reseau de chaleur UVE"/>
    <s v="1. Reseau de chaleur UVE"/>
    <s v="1. Reseau De Chaleur Uve"/>
    <s v="1. Reseau De Chaleur Uve"/>
    <s v="Reseau de chaleur - Mesure, automatisme et regulation"/>
    <s v="Reseau de chaleur - Mesure, automatisme et regulation"/>
    <s v="Reseau De Chaleur - Mesure, Automatisme Et Regulation"/>
    <s v="Reseau De Chaleur - Mesure, Automatisme Et Regulation"/>
    <m/>
    <x v="667"/>
    <x v="63"/>
    <s v="Reseau De Chaleur - Mesure, Automatisme Et Regulation"/>
    <s v="Jennifer LALLEMENT"/>
    <m/>
    <m/>
    <m/>
    <m/>
    <m/>
    <m/>
    <m/>
    <m/>
    <m/>
    <m/>
    <m/>
  </r>
  <r>
    <n v="148013000"/>
    <s v="1. Traitement des fumees UVE"/>
    <s v="1. Traitement des fumees UVE"/>
    <s v="1. Traitement Des Fumees Uve"/>
    <s v="1. Traitement Des Fumees Uve"/>
    <s v="Traitement des fumees - Mesure, automatisme et regulation"/>
    <s v="Traitement des fumees - Mesure, automatisme et regulation"/>
    <s v="Traitement Des Fumees - Mesure, Automatisme Et Regulation"/>
    <s v="Traitement Des Fumees - Mesure, Automatisme Et Regulation"/>
    <m/>
    <x v="668"/>
    <x v="62"/>
    <s v="Traitement Des Fumees - Mesure, Automatisme Et Regulation"/>
    <s v="Jennifer LALLEMENT"/>
    <s v="Traitement des fumees UVE"/>
    <m/>
    <m/>
    <m/>
    <m/>
    <m/>
    <m/>
    <m/>
    <m/>
    <m/>
    <m/>
  </r>
  <r>
    <n v="149001012"/>
    <s v="1. Reception et manutention des dechets"/>
    <s v="1. Reception et manutention des dechets"/>
    <s v="1. Reception Et Manutention Des Dechets"/>
    <s v="1. Reception Et Manutention Des Dechets"/>
    <s v="Manutention et alimentation des dechets - Presse a ferreux"/>
    <s v="Manutention et alimentation des dechets - Presse a ferreux"/>
    <s v="Manutention Et Alimentation Des Dechets - Presse A Ferreux"/>
    <s v="Manutention Et Alimentation Des Dechets - Presse A Ferreux"/>
    <m/>
    <x v="669"/>
    <x v="60"/>
    <s v="Manutention Et Alimentation Des Dechets - Presse A Ferreux"/>
    <s v="Jean Loïc SOUBIGOU"/>
    <s v="Reception et manutention des dechets"/>
    <m/>
    <m/>
    <m/>
    <m/>
    <m/>
    <m/>
    <m/>
    <m/>
    <m/>
    <m/>
  </r>
  <r>
    <n v="142014000"/>
    <s v="1. Chaudiere UVE"/>
    <s v="1. Chaudiere UVE"/>
    <s v="1. Chaudiere Uve"/>
    <s v="1. Chaudiere Uve"/>
    <s v="Chaudiere - Nettoyeurs (mecaniques, ramoneurs, grenaillage, etc)"/>
    <s v="Chaudiere - Nettoyeurs (mecaniques, ramoneurs, grenaillage, etc)"/>
    <s v="Chaudiere - Nettoyeurs (Mecaniques, Ramoneurs, Grenaillage, Etc)"/>
    <s v="Chaudiere - Nettoyeurs (Mecaniques, Ramoneurs, Grenaillage, Etc)"/>
    <m/>
    <x v="670"/>
    <x v="9"/>
    <s v="Chaudiere - Nettoyeurs (Mecaniques, Ramoneurs, Grenaillage, Etc)"/>
    <s v="Jennifer LALLEMENT"/>
    <s v="Chaudiere UVE"/>
    <m/>
    <m/>
    <m/>
    <m/>
    <m/>
    <m/>
    <m/>
    <m/>
    <m/>
    <m/>
  </r>
  <r>
    <n v="146007000"/>
    <s v="1. Groupe turbo-alternateur"/>
    <s v="1. Groupe turbo-alternateur"/>
    <s v="1. Groupe Turbo-Alternateur"/>
    <s v="1. Groupe Turbo-Alternateur"/>
    <s v="Groupe turbo-alternateur - Palans, cables de levage et cables electriques"/>
    <s v="Groupe turbo-alternateur - Palans, cables de levage et cables electriques"/>
    <s v="Groupe Turbo-Alternateur - Palans, Cables De Levage Et Cables Electriques"/>
    <s v="Groupe Turbo-Alternateur - Palans, Cables De Levage Et Cables Electriques"/>
    <m/>
    <x v="671"/>
    <x v="61"/>
    <s v="Groupe Turbo-Alternateur - Palans, Cables De Levage Et Cables Electriques"/>
    <s v="Jennifer LALLEMENT"/>
    <s v="Groupe turbo-alternateur"/>
    <m/>
    <m/>
    <m/>
    <m/>
    <m/>
    <m/>
    <m/>
    <m/>
    <m/>
    <m/>
  </r>
  <r>
    <n v="149001013"/>
    <s v="1. Reception et manutention des dechets"/>
    <s v="1. Reception et manutention des dechets"/>
    <s v="1. Reception Et Manutention Des Dechets"/>
    <s v="1. Reception Et Manutention Des Dechets"/>
    <s v="Manutention et alimentation des dechets - Ouvre-sacs"/>
    <s v="Manutention et alimentation des dechets - Ouvre-sacs"/>
    <s v="Manutention Et Alimentation Des Dechets - Ouvre-Sacs"/>
    <s v="Manutention Et Alimentation Des Dechets - Ouvre-Sacs"/>
    <m/>
    <x v="672"/>
    <x v="60"/>
    <s v="Manutention Et Alimentation Des Dechets - Ouvre-Sacs"/>
    <s v="Jean Loïc SOUBIGOU"/>
    <s v="Reception et manutention des dechets"/>
    <m/>
    <m/>
    <m/>
    <m/>
    <m/>
    <m/>
    <m/>
    <m/>
    <m/>
    <m/>
  </r>
  <r>
    <n v="142015000"/>
    <s v="1. Chaudiere UVE"/>
    <s v="1. Chaudiere UVE"/>
    <s v="1. Chaudiere Uve"/>
    <s v="1. Chaudiere Uve"/>
    <s v="Chaudiere - Parois tubees, ecrans, harpes"/>
    <s v="Chaudiere - Parois tubees, ecrans, harpes"/>
    <s v="Chaudiere - Parois Tubees, Ecrans, Harpes"/>
    <s v="Chaudiere - Parois Tubees, Ecrans, Harpes"/>
    <m/>
    <x v="673"/>
    <x v="9"/>
    <s v="Chaudiere - Parois Tubees, Ecrans, Harpes"/>
    <s v="Jennifer LALLEMENT"/>
    <s v="Chaudiere UVE"/>
    <m/>
    <m/>
    <m/>
    <m/>
    <m/>
    <m/>
    <m/>
    <m/>
    <m/>
    <m/>
  </r>
  <r>
    <n v="142016000"/>
    <s v="1. Chaudiere UVE"/>
    <s v="1. Chaudiere UVE"/>
    <s v="1. Chaudiere Uve"/>
    <s v="1. Chaudiere Uve"/>
    <s v="Chaudiere - Pieces de rechange sous pression"/>
    <s v="Chaudiere - Pieces de rechange sous pression"/>
    <s v="Chaudiere - Pieces De Rechange Sous Pression"/>
    <s v="Chaudiere - Pieces De Rechange Sous Pression"/>
    <m/>
    <x v="674"/>
    <x v="9"/>
    <s v="Chaudiere - Pieces De Rechange Sous Pression"/>
    <s v="Jennifer LALLEMENT"/>
    <s v="Chaudiere UVE"/>
    <m/>
    <m/>
    <m/>
    <m/>
    <m/>
    <m/>
    <m/>
    <m/>
    <m/>
    <m/>
  </r>
  <r>
    <n v="149001014"/>
    <s v="1. Reception et manutention des dechets"/>
    <s v="1. Reception et manutention des dechets"/>
    <s v="1. Reception Et Manutention Des Dechets"/>
    <s v="1. Reception Et Manutention Des Dechets"/>
    <s v="Manutention et alimentation des dechets - Lamineurs de couche"/>
    <s v="Manutention et alimentation des dechets - Lamineurs de couche"/>
    <s v="Manutention Et Alimentation Des Dechets - Lamineurs De Couche"/>
    <s v="Manutention Et Alimentation Des Dechets - Lamineurs De Couche"/>
    <m/>
    <x v="675"/>
    <x v="60"/>
    <s v="Manutention Et Alimentation Des Dechets - Lamineurs De Couche"/>
    <s v="Jean Loïc SOUBIGOU"/>
    <s v="Reception et manutention des dechets"/>
    <m/>
    <m/>
    <m/>
    <m/>
    <m/>
    <m/>
    <m/>
    <m/>
    <m/>
    <m/>
  </r>
  <r>
    <n v="149001015"/>
    <s v="1. Reception et manutention des dechets"/>
    <s v="1. Reception et manutention des dechets"/>
    <s v="1. Reception Et Manutention Des Dechets"/>
    <s v="1. Reception Et Manutention Des Dechets"/>
    <s v="Manutention et alimentation des dechets - Groupe hydraulique"/>
    <s v="Manutention et alimentation des dechets - Groupe hydraulique"/>
    <s v="Manutention Et Alimentation Des Dechets - Groupe Hydraulique"/>
    <s v="Manutention Et Alimentation Des Dechets - Groupe Hydraulique"/>
    <m/>
    <x v="676"/>
    <x v="60"/>
    <s v="Manutention Et Alimentation Des Dechets - Groupe Hydraulique"/>
    <s v="Jean Loïc SOUBIGOU"/>
    <s v="Reception et manutention des dechets"/>
    <m/>
    <m/>
    <m/>
    <m/>
    <m/>
    <m/>
    <m/>
    <m/>
    <m/>
    <m/>
  </r>
  <r>
    <n v="149001016"/>
    <s v="1. Reception et manutention des dechets"/>
    <s v="1. Reception et manutention des dechets"/>
    <s v="1. Reception Et Manutention Des Dechets"/>
    <s v="1. Reception Et Manutention Des Dechets"/>
    <s v="Manutention et alimentation des dechets - Tremie, goulotte d'alimentation"/>
    <s v="Manutention et alimentation des dechets - Tremie, goulotte d'alimentation"/>
    <s v="Manutention Et Alimentation Des Dechets - Tremie, Goulotte D'Alimentation"/>
    <s v="Manutention Et Alimentation Des Dechets - Tremie, Goulotte D'Alimentation"/>
    <m/>
    <x v="677"/>
    <x v="60"/>
    <s v="Manutention Et Alimentation Des Dechets - Tremie, Goulotte D'Alimentation"/>
    <s v="Jean Loïc SOUBIGOU"/>
    <s v="Reception et manutention des dechets"/>
    <m/>
    <m/>
    <m/>
    <m/>
    <m/>
    <m/>
    <m/>
    <m/>
    <m/>
    <m/>
  </r>
  <r>
    <n v="148014000"/>
    <s v="1. Traitement des fumees UVE"/>
    <s v="1. Traitement des fumees UVE"/>
    <s v="1. Traitement Des Fumees Uve"/>
    <s v="1. Traitement Des Fumees Uve"/>
    <s v="Traitement des fumees - Pompes"/>
    <s v="Traitement des fumees - Pompes"/>
    <s v="Traitement Des Fumees - Pompes"/>
    <s v="Traitement Des Fumees - Pompes"/>
    <m/>
    <x v="678"/>
    <x v="62"/>
    <s v="Traitement Des Fumees - Pompes"/>
    <s v="Jennifer LALLEMENT"/>
    <s v="Traitement des fumees UVE"/>
    <m/>
    <m/>
    <m/>
    <m/>
    <m/>
    <m/>
    <m/>
    <m/>
    <m/>
    <m/>
  </r>
  <r>
    <n v="144001010"/>
    <s v="1. Equipement UVE"/>
    <s v="1. Equipement UVE"/>
    <s v="1. Equipement Uve"/>
    <s v="1. Equipement Uve"/>
    <s v="Circuit eau et vapeur - Pompes"/>
    <s v="Circuit eau et vapeur - Pompes"/>
    <s v="Circuit Eau Et Vapeur - Pompes"/>
    <s v="Circuit Eau Et Vapeur - Pompes"/>
    <m/>
    <x v="679"/>
    <x v="43"/>
    <s v="Circuit Eau Et Vapeur - Pompes"/>
    <s v="Jennifer LALLEMENT"/>
    <s v="Equipement UVE"/>
    <m/>
    <m/>
    <m/>
    <m/>
    <m/>
    <m/>
    <m/>
    <m/>
    <m/>
    <m/>
  </r>
  <r>
    <n v="144007002"/>
    <s v="1. Equipement UVE"/>
    <s v="1. Equipement UVE"/>
    <s v="1. Equipement Uve"/>
    <s v="1. Equipement Uve"/>
    <s v="Tracage - Pompes"/>
    <s v="Tracage - Pompes"/>
    <s v="Tracage - Pompes"/>
    <s v="Tracage - Pompes"/>
    <m/>
    <x v="680"/>
    <x v="43"/>
    <s v="Tracage - Pompes"/>
    <s v="Jean Loïc SOUBIGOU"/>
    <s v="Equipement UVE"/>
    <m/>
    <m/>
    <m/>
    <m/>
    <m/>
    <m/>
    <m/>
    <m/>
    <m/>
    <m/>
  </r>
  <r>
    <n v="149001017"/>
    <s v="1. Reception et manutention des dechets"/>
    <s v="1. Reception et manutention des dechets"/>
    <s v="1. Reception Et Manutention Des Dechets"/>
    <s v="1. Reception Et Manutention Des Dechets"/>
    <s v="Manutention et alimentation des dechets - Elevateur d'alimentation"/>
    <s v="Manutention et alimentation des dechets - Elevateur d'alimentation"/>
    <s v="Manutention Et Alimentation Des Dechets - Elevateur D'Alimentation"/>
    <s v="Manutention Et Alimentation Des Dechets - Elevateur D'Alimentation"/>
    <m/>
    <x v="681"/>
    <x v="60"/>
    <s v="Manutention Et Alimentation Des Dechets - Elevateur D'Alimentation"/>
    <s v="Jean Loïc SOUBIGOU"/>
    <s v="Reception et manutention des dechets"/>
    <m/>
    <m/>
    <m/>
    <m/>
    <m/>
    <m/>
    <m/>
    <m/>
    <m/>
    <m/>
  </r>
  <r>
    <n v="149001018"/>
    <s v="1. Reception et manutention des dechets"/>
    <s v="1. Reception et manutention des dechets"/>
    <s v="1. Reception Et Manutention Des Dechets"/>
    <s v="1. Reception Et Manutention Des Dechets"/>
    <s v="Manutention et alimentation des dechets - Compacteur de refus"/>
    <s v="Manutention et alimentation des dechets - Compacteur de refus"/>
    <s v="Manutention Et Alimentation Des Dechets - Compacteur De Refus"/>
    <s v="Manutention Et Alimentation Des Dechets - Compacteur De Refus"/>
    <m/>
    <x v="682"/>
    <x v="60"/>
    <s v="Manutention Et Alimentation Des Dechets - Compacteur De Refus"/>
    <s v="Jean Loïc SOUBIGOU"/>
    <s v="Reception et manutention des dechets"/>
    <m/>
    <m/>
    <m/>
    <m/>
    <m/>
    <m/>
    <m/>
    <m/>
    <m/>
    <m/>
  </r>
  <r>
    <n v="149001019"/>
    <s v="1. Reception et manutention des dechets"/>
    <s v="1. Reception et manutention des dechets"/>
    <s v="1. Reception Et Manutention Des Dechets"/>
    <s v="1. Reception Et Manutention Des Dechets"/>
    <s v="Manutention et alimentation des dechets - Deferrailleur"/>
    <s v="Manutention et alimentation des dechets - Deferrailleur"/>
    <s v="Manutention Et Alimentation Des Dechets - Deferrailleur"/>
    <s v="Manutention Et Alimentation Des Dechets - Deferrailleur"/>
    <m/>
    <x v="683"/>
    <x v="60"/>
    <s v="Manutention Et Alimentation Des Dechets - Deferrailleur"/>
    <s v="Jean Loïc SOUBIGOU"/>
    <s v="Reception et manutention des dechets"/>
    <m/>
    <m/>
    <m/>
    <m/>
    <m/>
    <m/>
    <m/>
    <m/>
    <m/>
    <m/>
  </r>
  <r>
    <n v="147006000"/>
    <s v="1. Reseau de chaleur UVE"/>
    <s v="1. Reseau de chaleur UVE"/>
    <s v="1. Reseau De Chaleur Uve"/>
    <s v="1. Reseau De Chaleur Uve"/>
    <s v="Reseau de chaleur - Pompes"/>
    <s v="Reseau de chaleur - Pompes"/>
    <s v="Reseau De Chaleur - Pompes"/>
    <s v="Reseau De Chaleur - Pompes"/>
    <m/>
    <x v="684"/>
    <x v="63"/>
    <s v="Reseau De Chaleur - Pompes"/>
    <s v="Jennifer LALLEMENT"/>
    <m/>
    <m/>
    <m/>
    <m/>
    <m/>
    <m/>
    <m/>
    <m/>
    <m/>
    <m/>
    <m/>
  </r>
  <r>
    <n v="144001011"/>
    <s v="1. Equipement UVE"/>
    <s v="1. Equipement UVE"/>
    <s v="1. Equipement Uve"/>
    <s v="1. Equipement Uve"/>
    <s v="Circuit eau et vapeur - Pompes alimentaires"/>
    <s v="Circuit eau et vapeur - Pompes alimentaires"/>
    <s v="Circuit Eau Et Vapeur - Pompes Alimentaires"/>
    <s v="Circuit Eau Et Vapeur - Pompes Alimentaires"/>
    <m/>
    <x v="685"/>
    <x v="43"/>
    <s v="Circuit Eau Et Vapeur - Pompes Alimentaires"/>
    <s v="Jennifer LALLEMENT"/>
    <s v="Equipement UVE"/>
    <m/>
    <m/>
    <m/>
    <m/>
    <m/>
    <m/>
    <m/>
    <m/>
    <m/>
    <m/>
  </r>
  <r>
    <n v="144006002"/>
    <s v="1. Equipement UVE"/>
    <s v="1. Equipement UVE"/>
    <s v="1. Equipement Uve"/>
    <s v="1. Equipement Uve"/>
    <s v="Machefers et ferrailles - Pont roulant machefers"/>
    <s v="Machefers et ferrailles - Pont roulant machefers"/>
    <s v="Machefers Et Ferrailles - Pont Roulant Machefers"/>
    <s v="Machefers Et Ferrailles - Pont Roulant Machefers"/>
    <m/>
    <x v="686"/>
    <x v="43"/>
    <s v="Machefers Et Ferrailles - Pont Roulant Machefers"/>
    <s v="Jennifer LALLEMENT"/>
    <s v="Equipement UVE"/>
    <m/>
    <m/>
    <m/>
    <m/>
    <m/>
    <m/>
    <m/>
    <m/>
    <m/>
    <m/>
  </r>
  <r>
    <n v="149002000"/>
    <s v="1. Reception et manutention des dechets"/>
    <s v="1. Reception et manutention des dechets"/>
    <s v="1. Reception Et Manutention Des Dechets"/>
    <s v="1. Reception Et Manutention Des Dechets"/>
    <s v="Boues - Canalisations, tuyauteries, vannes et robinetteries"/>
    <s v="Boues - Canalisations, tuyauteries, vannes et robinetteries"/>
    <s v="Boues - Canalisations, Tuyauteries, Vannes Et Robinetteries"/>
    <s v="Boues - Canalisations, Tuyauteries, Vannes Et Robinetteries"/>
    <m/>
    <x v="687"/>
    <x v="60"/>
    <s v="Boues - Canalisations, Tuyauteries, Vannes Et Robinetteries"/>
    <s v="Jean Loïc SOUBIGOU"/>
    <s v="Reception et manutention des dechets"/>
    <m/>
    <m/>
    <m/>
    <m/>
    <m/>
    <m/>
    <m/>
    <m/>
    <m/>
    <m/>
  </r>
  <r>
    <n v="145013000"/>
    <s v="1. Four UVE"/>
    <s v="1. Four UVE"/>
    <s v="1. Four Uve"/>
    <s v="1. Four Uve"/>
    <s v="Four - Poussoir, alimentateur"/>
    <s v="Four - Poussoir, alimentateur"/>
    <s v="Four - Poussoir, Alimentateur"/>
    <s v="Four - Poussoir, Alimentateur"/>
    <m/>
    <x v="688"/>
    <x v="18"/>
    <s v="Four - Poussoir, Alimentateur"/>
    <s v="Jennifer LALLEMENT"/>
    <s v="Four UVE"/>
    <m/>
    <m/>
    <m/>
    <m/>
    <m/>
    <m/>
    <m/>
    <m/>
    <m/>
    <m/>
  </r>
  <r>
    <n v="149002001"/>
    <s v="1. Reception et manutention des dechets"/>
    <s v="1. Reception et manutention des dechets"/>
    <s v="1. Reception Et Manutention Des Dechets"/>
    <s v="1. Reception Et Manutention Des Dechets"/>
    <s v="Boues - Filtres a cailloux"/>
    <s v="Boues - Filtres a cailloux"/>
    <s v="Boues - Filtres A Cailloux"/>
    <s v="Boues - Filtres A Cailloux"/>
    <m/>
    <x v="689"/>
    <x v="60"/>
    <s v="Boues - Filtres A Cailloux"/>
    <s v="Jean Loïc SOUBIGOU"/>
    <s v="Reception et manutention des dechets"/>
    <m/>
    <m/>
    <m/>
    <m/>
    <m/>
    <m/>
    <m/>
    <m/>
    <m/>
    <m/>
  </r>
  <r>
    <n v="148015000"/>
    <s v="1. Traitement des fumees UVE"/>
    <s v="1. Traitement des fumees UVE"/>
    <s v="1. Traitement Des Fumees Uve"/>
    <s v="1. Traitement Des Fumees Uve"/>
    <s v="Traitement des fumees - Reacteur"/>
    <s v="Traitement des fumees - Reacteur"/>
    <s v="Traitement Des Fumees - Reacteur"/>
    <s v="Traitement Des Fumees - Reacteur"/>
    <m/>
    <x v="690"/>
    <x v="62"/>
    <s v="Traitement Des Fumees - Reacteur"/>
    <s v="Jennifer LALLEMENT"/>
    <s v="Traitement des fumees UVE"/>
    <m/>
    <m/>
    <m/>
    <m/>
    <m/>
    <m/>
    <m/>
    <m/>
    <m/>
    <m/>
  </r>
  <r>
    <n v="145014000"/>
    <s v="1. Four UVE"/>
    <s v="1. Four UVE"/>
    <s v="1. Four Uve"/>
    <s v="1. Four Uve"/>
    <s v="Four - Rechauffeur d'air primaire"/>
    <s v="Four - Rechauffeur d'air primaire"/>
    <s v="Four - Rechauffeur D'Air Primaire"/>
    <s v="Four - Rechauffeur D'Air Primaire"/>
    <m/>
    <x v="691"/>
    <x v="18"/>
    <s v="Four - Rechauffeur D'Air Primaire"/>
    <s v="Jennifer LALLEMENT"/>
    <s v="Four UVE"/>
    <m/>
    <m/>
    <m/>
    <m/>
    <m/>
    <m/>
    <m/>
    <m/>
    <m/>
    <m/>
  </r>
  <r>
    <n v="145015000"/>
    <s v="1. Four UVE"/>
    <s v="1. Four UVE"/>
    <s v="1. Four Uve"/>
    <s v="1. Four Uve"/>
    <s v="Four - Rechauffeur d'air secondaire"/>
    <s v="Four - Rechauffeur d'air secondaire"/>
    <s v="Four - Rechauffeur D'Air Secondaire"/>
    <s v="Four - Rechauffeur D'Air Secondaire"/>
    <m/>
    <x v="692"/>
    <x v="18"/>
    <s v="Four - Rechauffeur D'Air Secondaire"/>
    <s v="Jennifer LALLEMENT"/>
    <s v="Four UVE"/>
    <m/>
    <m/>
    <m/>
    <m/>
    <m/>
    <m/>
    <m/>
    <m/>
    <m/>
    <m/>
  </r>
  <r>
    <n v="146008000"/>
    <s v="1. Groupe turbo-alternateur"/>
    <s v="1. Groupe turbo-alternateur"/>
    <s v="1. Groupe Turbo-Alternateur"/>
    <s v="1. Groupe Turbo-Alternateur"/>
    <s v="Groupe turbo-alternateur - Reducteur"/>
    <s v="Groupe turbo-alternateur - Reducteur"/>
    <s v="Groupe Turbo-Alternateur - Reducteur"/>
    <s v="Groupe Turbo-Alternateur - Reducteur"/>
    <m/>
    <x v="693"/>
    <x v="61"/>
    <s v="Groupe Turbo-Alternateur - Reducteur"/>
    <s v="Jennifer LALLEMENT"/>
    <s v="Groupe turbo-alternateur"/>
    <m/>
    <m/>
    <m/>
    <m/>
    <m/>
    <m/>
    <m/>
    <m/>
    <m/>
    <m/>
  </r>
  <r>
    <n v="145016000"/>
    <s v="1. Four UVE"/>
    <s v="1. Four UVE"/>
    <s v="1. Four Uve"/>
    <s v="1. Four Uve"/>
    <s v="Four - Refractaires"/>
    <s v="Four - Refractaires"/>
    <s v="Four - Refractaires"/>
    <s v="Four - Refractaires"/>
    <m/>
    <x v="694"/>
    <x v="18"/>
    <s v="Four - Refractaires"/>
    <s v="Jennifer LALLEMENT"/>
    <s v="Four UVE"/>
    <m/>
    <m/>
    <m/>
    <m/>
    <m/>
    <m/>
    <m/>
    <m/>
    <m/>
    <m/>
  </r>
  <r>
    <n v="142017000"/>
    <s v="1. Chaudiere UVE"/>
    <s v="1. Chaudiere UVE"/>
    <s v="1. Chaudiere Uve"/>
    <s v="1. Chaudiere Uve"/>
    <s v="Chaudiere - Regards et portes de chaudiere"/>
    <s v="Chaudiere - Regards et portes de chaudiere"/>
    <s v="Chaudiere - Regards Et Portes De Chaudiere"/>
    <s v="Chaudiere - Regards Et Portes De Chaudiere"/>
    <m/>
    <x v="695"/>
    <x v="9"/>
    <s v="Chaudiere - Regards Et Portes De Chaudiere"/>
    <s v="Jennifer LALLEMENT"/>
    <s v="Chaudiere UVE"/>
    <m/>
    <m/>
    <m/>
    <m/>
    <m/>
    <m/>
    <m/>
    <m/>
    <m/>
    <m/>
  </r>
  <r>
    <n v="144001012"/>
    <s v="1. Equipement UVE"/>
    <s v="1. Equipement UVE"/>
    <s v="1. Equipement Uve"/>
    <s v="1. Equipement Uve"/>
    <s v="Circuit eau et vapeur - Resines"/>
    <s v="Circuit eau et vapeur - Resines"/>
    <s v="Circuit Eau Et Vapeur - Resines"/>
    <s v="Circuit Eau Et Vapeur - Resines"/>
    <m/>
    <x v="696"/>
    <x v="43"/>
    <s v="Circuit Eau Et Vapeur - Resines"/>
    <s v="Jennifer LALLEMENT"/>
    <s v="Equipement UVE"/>
    <m/>
    <m/>
    <m/>
    <m/>
    <m/>
    <m/>
    <m/>
    <m/>
    <m/>
    <m/>
  </r>
  <r>
    <n v="146009000"/>
    <s v="1. Groupe turbo-alternateur"/>
    <s v="1. Groupe turbo-alternateur"/>
    <s v="1. Groupe Turbo-Alternateur"/>
    <s v="1. Groupe Turbo-Alternateur"/>
    <s v="Groupe turbo-alternateur - Revision majeure"/>
    <s v="Groupe turbo-alternateur - Revision majeure"/>
    <s v="Groupe Turbo-Alternateur - Revision Majeure"/>
    <s v="Groupe Turbo-Alternateur - Revision Majeure"/>
    <m/>
    <x v="697"/>
    <x v="61"/>
    <s v="Groupe Turbo-Alternateur - Revision Majeure"/>
    <s v="Jennifer LALLEMENT"/>
    <s v="Groupe turbo-alternateur"/>
    <m/>
    <m/>
    <m/>
    <m/>
    <m/>
    <m/>
    <m/>
    <m/>
    <m/>
    <m/>
  </r>
  <r>
    <n v="146010000"/>
    <s v="1. Groupe turbo-alternateur"/>
    <s v="1. Groupe turbo-alternateur"/>
    <s v="1. Groupe Turbo-Alternateur"/>
    <s v="1. Groupe Turbo-Alternateur"/>
    <s v="Groupe turbo-alternateur - Revision mineure"/>
    <s v="Groupe turbo-alternateur - Revision mineure"/>
    <s v="Groupe Turbo-Alternateur - Revision Mineure"/>
    <s v="Groupe Turbo-Alternateur - Revision Mineure"/>
    <m/>
    <x v="698"/>
    <x v="61"/>
    <s v="Groupe Turbo-Alternateur - Revision Mineure"/>
    <s v="Jennifer LALLEMENT"/>
    <s v="Groupe turbo-alternateur"/>
    <m/>
    <m/>
    <m/>
    <m/>
    <m/>
    <m/>
    <m/>
    <m/>
    <m/>
    <m/>
  </r>
  <r>
    <n v="136007000"/>
    <s v="1. Sécurité"/>
    <s v="1. Securite"/>
    <s v="1. Securite"/>
    <s v="1. Securite"/>
    <s v="Sécurité - Mesure, automatisme et regulation"/>
    <s v="Securite - Mesure, automatisme et regulation"/>
    <s v="Securite - Mesure, Automatisme Et Regulation"/>
    <s v="Securite - Mesure, Automatisme Et Regulation"/>
    <m/>
    <x v="699"/>
    <x v="48"/>
    <s v="Securite - Mesure, Automatisme Et Regulation"/>
    <s v="Jessica COHEN"/>
    <m/>
    <m/>
    <m/>
    <m/>
    <m/>
    <m/>
    <m/>
    <m/>
    <m/>
    <m/>
    <s v="A revoir"/>
  </r>
  <r>
    <n v="136008000"/>
    <s v="1. Sécurité"/>
    <s v="1. Securite"/>
    <s v="1. Securite"/>
    <s v="1. Securite"/>
    <s v="Sécurité - Sécurité autres (vitrage pontier, etc)"/>
    <s v="Securite - Securite autres (vitrage pontier, etc)"/>
    <s v="Securite - Securite Autres (Vitrage Pontier, Etc)"/>
    <s v="Securite - Securite Autres (Vitrage Pontier, Etc)"/>
    <m/>
    <x v="700"/>
    <x v="48"/>
    <s v="Securite - Securite Autres (Vitrage Pontier, Etc)"/>
    <s v="Jessica COHEN"/>
    <m/>
    <m/>
    <m/>
    <m/>
    <m/>
    <m/>
    <m/>
    <m/>
    <m/>
    <m/>
    <s v="A revoir"/>
  </r>
  <r>
    <n v="136009000"/>
    <s v="1. Sécurité"/>
    <s v="1. Securite"/>
    <s v="1. Securite"/>
    <s v="1. Securite"/>
    <s v="Sécurité - Sécurité collective zone fosse et tremie"/>
    <s v="Securite - Securite collective zone fosse et tremie"/>
    <s v="Securite - Securite Collective Zone Fosse Et Tremie"/>
    <s v="Securite - Securite Collective Zone Fosse Et Tremie"/>
    <m/>
    <x v="701"/>
    <x v="48"/>
    <s v="Securite - Securite Collective Zone Fosse Et Tremie"/>
    <s v="Jessica COHEN"/>
    <m/>
    <m/>
    <m/>
    <m/>
    <m/>
    <m/>
    <m/>
    <m/>
    <m/>
    <m/>
    <s v="A revoir"/>
  </r>
  <r>
    <n v="144001013"/>
    <s v="1. Equipement UVE"/>
    <s v="1. Equipement UVE"/>
    <s v="1. Equipement Uve"/>
    <s v="1. Equipement Uve"/>
    <s v="Circuit eau et vapeur - Soupapes et securite"/>
    <s v="Circuit eau et vapeur - Soupapes et securite"/>
    <s v="Circuit Eau Et Vapeur - Soupapes Et Securite"/>
    <s v="Circuit Eau Et Vapeur - Soupapes Et Securite"/>
    <m/>
    <x v="702"/>
    <x v="43"/>
    <s v="Circuit Eau Et Vapeur - Soupapes Et Securite"/>
    <s v="Jennifer LALLEMENT"/>
    <s v="Equipement UVE"/>
    <m/>
    <m/>
    <m/>
    <m/>
    <m/>
    <m/>
    <m/>
    <m/>
    <m/>
    <m/>
  </r>
  <r>
    <n v="147007000"/>
    <s v="1. Reseau de chaleur UVE"/>
    <s v="1. Reseau de chaleur UVE"/>
    <s v="1. Reseau De Chaleur Uve"/>
    <s v="1. Reseau De Chaleur Uve"/>
    <s v="Reseau de chaleur - Stockage et capacites"/>
    <s v="Reseau de chaleur - Stockage et capacites"/>
    <s v="Reseau De Chaleur - Stockage Et Capacites"/>
    <s v="Reseau De Chaleur - Stockage Et Capacites"/>
    <m/>
    <x v="703"/>
    <x v="63"/>
    <s v="Reseau De Chaleur - Stockage Et Capacites"/>
    <s v="Jennifer LALLEMENT"/>
    <m/>
    <m/>
    <m/>
    <m/>
    <m/>
    <m/>
    <m/>
    <m/>
    <m/>
    <m/>
    <m/>
  </r>
  <r>
    <n v="144009000"/>
    <s v="1. Equipement industriel annexe"/>
    <s v="1. Equipement industriel annexe"/>
    <s v="1. Equipement Industriel Annexe"/>
    <s v="1. Equipement Industriel Annexe"/>
    <s v="Traitement des effluents liquides - Canalisations, tuyauteries, vannes et robinetteries"/>
    <s v="Traitement des effluents liquides - Canalisations, tuyauteries, vannes et robinetteries"/>
    <s v="Traitement Des Effluents Liquides - Canalisations, Tuyauteries, Vannes Et Robinetteries"/>
    <s v="Traitement Des Effluents Liquides - Canalisations, Tuyauteries, Vannes Et Robinetteries"/>
    <m/>
    <x v="704"/>
    <x v="64"/>
    <s v="Traitement Des Effluents Liquides - Canalisations, Tuyauteries, Vannes Et Robinetteries"/>
    <s v="Jennifer LALLEMENT"/>
    <s v="Equipement industriel annexe"/>
    <m/>
    <m/>
    <m/>
    <m/>
    <m/>
    <m/>
    <m/>
    <m/>
    <m/>
    <m/>
  </r>
  <r>
    <n v="144009001"/>
    <s v="1. Equipement industriel annexe"/>
    <s v="1. Equipement industriel annexe"/>
    <s v="1. Equipement Industriel Annexe"/>
    <s v="1. Equipement Industriel Annexe"/>
    <s v="Traitement des effluents liquides - Echangeur"/>
    <s v="Traitement des effluents liquides - Echangeur"/>
    <s v="Traitement Des Effluents Liquides - Echangeur"/>
    <s v="Traitement Des Effluents Liquides - Echangeur"/>
    <m/>
    <x v="705"/>
    <x v="64"/>
    <s v="Traitement Des Effluents Liquides - Echangeur"/>
    <s v="Jennifer LALLEMENT"/>
    <s v="Equipement industriel annexe"/>
    <m/>
    <m/>
    <m/>
    <m/>
    <m/>
    <m/>
    <m/>
    <m/>
    <m/>
    <m/>
  </r>
  <r>
    <n v="148016000"/>
    <s v="1. Traitement des fumees UVE"/>
    <s v="1. Traitement des fumees UVE"/>
    <s v="1. Traitement Des Fumees Uve"/>
    <s v="1. Traitement Des Fumees Uve"/>
    <s v="Traitement des fumees - Stockage et capacites"/>
    <s v="Traitement des fumees - Stockage et capacites"/>
    <s v="Traitement Des Fumees - Stockage Et Capacites"/>
    <s v="Traitement Des Fumees - Stockage Et Capacites"/>
    <m/>
    <x v="706"/>
    <x v="62"/>
    <s v="Traitement Des Fumees - Stockage Et Capacites"/>
    <s v="Jennifer LALLEMENT"/>
    <s v="Traitement des fumees UVE"/>
    <m/>
    <m/>
    <m/>
    <m/>
    <m/>
    <m/>
    <m/>
    <m/>
    <m/>
    <m/>
  </r>
  <r>
    <n v="144001014"/>
    <s v="1. Equipement UVE"/>
    <s v="1. Equipement UVE"/>
    <s v="1. Equipement Uve"/>
    <s v="1. Equipement Uve"/>
    <s v="Circuit eau et vapeur - Stockage et capacites"/>
    <s v="Circuit eau et vapeur - Stockage et capacites"/>
    <s v="Circuit Eau Et Vapeur - Stockage Et Capacites"/>
    <s v="Circuit Eau Et Vapeur - Stockage Et Capacites"/>
    <m/>
    <x v="707"/>
    <x v="43"/>
    <s v="Circuit Eau Et Vapeur - Stockage Et Capacites"/>
    <s v="Jennifer LALLEMENT"/>
    <s v="Equipement UVE"/>
    <m/>
    <m/>
    <m/>
    <m/>
    <m/>
    <m/>
    <m/>
    <m/>
    <m/>
    <m/>
  </r>
  <r>
    <n v="144005003"/>
    <s v="1. Equipement UVE"/>
    <s v="1. Equipement UVE"/>
    <s v="1. Equipement Uve"/>
    <s v="1. Equipement Uve"/>
    <s v="Equipement REFIOM - Stockage et capacites"/>
    <s v="Equipement REFIOM - Stockage et capacites"/>
    <s v="Equipement Refiom - Stockage Et Capacites"/>
    <s v="Equipement Refiom - Stockage Et Capacites"/>
    <m/>
    <x v="708"/>
    <x v="43"/>
    <s v="Equipement Refiom - Stockage Et Capacites"/>
    <s v="Jennifer LALLEMENT"/>
    <s v="Equipement UVE"/>
    <m/>
    <m/>
    <m/>
    <m/>
    <m/>
    <m/>
    <m/>
    <m/>
    <m/>
    <m/>
  </r>
  <r>
    <n v="144009002"/>
    <s v="1. Equipement industriel annexe"/>
    <s v="1. Equipement industriel annexe"/>
    <s v="1. Equipement Industriel Annexe"/>
    <s v="1. Equipement Industriel Annexe"/>
    <s v="Traitement des effluents liquides - Fosse aux egouttures"/>
    <s v="Traitement des effluents liquides - Fosse aux egouttures"/>
    <s v="Traitement Des Effluents Liquides - Fosse Aux Egouttures"/>
    <s v="Traitement Des Effluents Liquides - Fosse Aux Egouttures"/>
    <m/>
    <x v="709"/>
    <x v="64"/>
    <s v="Traitement Des Effluents Liquides - Fosse Aux Egouttures"/>
    <s v="Jennifer LALLEMENT"/>
    <s v="Equipement industriel annexe"/>
    <m/>
    <m/>
    <m/>
    <m/>
    <m/>
    <m/>
    <m/>
    <m/>
    <m/>
    <m/>
  </r>
  <r>
    <n v="149002002"/>
    <s v="1. Reception et manutention des dechets"/>
    <s v="1. Reception et manutention des dechets"/>
    <s v="1. Reception Et Manutention Des Dechets"/>
    <s v="1. Reception Et Manutention Des Dechets"/>
    <s v="Boues - Groupe hydraulique"/>
    <s v="Boues - Groupe hydraulique"/>
    <s v="Boues - Groupe Hydraulique"/>
    <s v="Boues - Groupe Hydraulique"/>
    <m/>
    <x v="710"/>
    <x v="60"/>
    <s v="Boues - Groupe Hydraulique"/>
    <s v="Jean Loïc SOUBIGOU"/>
    <s v="Reception et manutention des dechets"/>
    <m/>
    <m/>
    <m/>
    <m/>
    <m/>
    <m/>
    <m/>
    <m/>
    <m/>
    <m/>
  </r>
  <r>
    <n v="149002003"/>
    <s v="1. Reception et manutention des dechets"/>
    <s v="1. Reception et manutention des dechets"/>
    <s v="1. Reception Et Manutention Des Dechets"/>
    <s v="1. Reception Et Manutention Des Dechets"/>
    <s v="Boues - Mesure, automatisme et regulation"/>
    <s v="Boues - Mesure, automatisme et regulation"/>
    <s v="Boues - Mesure, Automatisme Et Regulation"/>
    <s v="Boues - Mesure, Automatisme Et Regulation"/>
    <m/>
    <x v="711"/>
    <x v="60"/>
    <s v="Boues - Mesure, Automatisme Et Regulation"/>
    <s v="Jean Loïc SOUBIGOU"/>
    <s v="Reception et manutention des dechets"/>
    <m/>
    <m/>
    <m/>
    <m/>
    <m/>
    <m/>
    <m/>
    <m/>
    <m/>
    <m/>
  </r>
  <r>
    <n v="145017000"/>
    <s v="1. Four UVE"/>
    <s v="1. Four UVE"/>
    <s v="1. Four Uve"/>
    <s v="1. Four Uve"/>
    <s v="Four - Stockage et transport sable "/>
    <s v="Four - Stockage et transport sable "/>
    <s v="Four - Stockage Et Transport Sable "/>
    <s v="Four - Stockage Et Transport Sable"/>
    <m/>
    <x v="712"/>
    <x v="18"/>
    <s v="Four - Stockage Et Transport Sable"/>
    <s v="Jennifer LALLEMENT"/>
    <s v="Four UVE"/>
    <m/>
    <m/>
    <m/>
    <m/>
    <m/>
    <m/>
    <m/>
    <m/>
    <m/>
    <m/>
  </r>
  <r>
    <n v="142018000"/>
    <s v="1. Chaudiere UVE"/>
    <s v="1. Chaudiere UVE"/>
    <s v="1. Chaudiere Uve"/>
    <s v="1. Chaudiere Uve"/>
    <s v="Chaudiere - Surchauffeur"/>
    <s v="Chaudiere - Surchauffeur"/>
    <s v="Chaudiere - Surchauffeur"/>
    <s v="Chaudiere - Surchauffeur"/>
    <m/>
    <x v="713"/>
    <x v="9"/>
    <s v="Chaudiere - Surchauffeur"/>
    <s v="Jennifer LALLEMENT"/>
    <s v="Chaudiere UVE"/>
    <m/>
    <m/>
    <m/>
    <m/>
    <m/>
    <m/>
    <m/>
    <m/>
    <m/>
    <m/>
  </r>
  <r>
    <n v="144009003"/>
    <s v="1. Equipement industriel annexe"/>
    <s v="1. Equipement industriel annexe"/>
    <s v="1. Equipement Industriel Annexe"/>
    <s v="1. Equipement Industriel Annexe"/>
    <s v="Traitement des effluents liquides - Mesure, automatisme et regulation"/>
    <s v="Traitement des effluents liquides - Mesure, automatisme et regulation"/>
    <s v="Traitement Des Effluents Liquides - Mesure, Automatisme Et Regulation"/>
    <s v="Traitement Des Effluents Liquides - Mesure, Automatisme Et Regulation"/>
    <m/>
    <x v="714"/>
    <x v="64"/>
    <s v="Traitement Des Effluents Liquides - Mesure, Automatisme Et Regulation"/>
    <s v="Jean Loïc SOUBIGOU"/>
    <s v="Equipement industriel annexe"/>
    <m/>
    <m/>
    <m/>
    <m/>
    <m/>
    <m/>
    <m/>
    <m/>
    <m/>
    <m/>
  </r>
  <r>
    <n v="146011000"/>
    <s v="1. Groupe turbo-alternateur"/>
    <s v="1. Groupe turbo-alternateur"/>
    <s v="1. Groupe Turbo-Alternateur"/>
    <s v="1. Groupe Turbo-Alternateur"/>
    <s v="Groupe turbo-alternateur - Systeme de mise sous vide"/>
    <s v="Groupe turbo-alternateur - Systeme de mise sous vide"/>
    <s v="Groupe Turbo-Alternateur - Systeme De Mise Sous Vide"/>
    <s v="Groupe Turbo-Alternateur - Systeme De Mise Sous Vide"/>
    <m/>
    <x v="715"/>
    <x v="61"/>
    <s v="Groupe Turbo-Alternateur - Systeme De Mise Sous Vide"/>
    <s v="Jennifer LALLEMENT"/>
    <s v="Groupe turbo-alternateur"/>
    <m/>
    <m/>
    <m/>
    <m/>
    <m/>
    <m/>
    <m/>
    <m/>
    <m/>
    <m/>
  </r>
  <r>
    <n v="145018000"/>
    <s v="1. Four UVE"/>
    <s v="1. Four UVE"/>
    <s v="1. Four Uve"/>
    <s v="1. Four Uve"/>
    <s v="Four - Systeme d'injection d'eau"/>
    <s v="Four - Systeme d'injection d'eau"/>
    <s v="Four - Systeme D'Injection D'Eau"/>
    <s v="Four - Systeme D'Injection D'Eau"/>
    <m/>
    <x v="716"/>
    <x v="18"/>
    <s v="Four - Systeme D'Injection D'Eau"/>
    <s v="Jennifer LALLEMENT"/>
    <s v="Four UVE"/>
    <m/>
    <m/>
    <m/>
    <m/>
    <m/>
    <m/>
    <m/>
    <m/>
    <m/>
    <m/>
  </r>
  <r>
    <n v="149002004"/>
    <s v="1. Reception et manutention des dechets"/>
    <s v="1. Reception et manutention des dechets"/>
    <s v="1. Reception Et Manutention Des Dechets"/>
    <s v="1. Reception Et Manutention Des Dechets"/>
    <s v="Boues - Pompes"/>
    <s v="Boues - Pompes"/>
    <s v="Boues - Pompes"/>
    <s v="Boues - Pompes"/>
    <m/>
    <x v="717"/>
    <x v="60"/>
    <s v="Boues - Pompes"/>
    <s v="Jean Loïc SOUBIGOU"/>
    <s v="Reception et manutention des dechets"/>
    <m/>
    <m/>
    <m/>
    <m/>
    <m/>
    <m/>
    <m/>
    <m/>
    <m/>
    <m/>
  </r>
  <r>
    <n v="148017000"/>
    <s v="1. Traitement des fumees UVE"/>
    <s v="1. Traitement des fumees UVE"/>
    <s v="1. Traitement Des Fumees Uve"/>
    <s v="1. Traitement Des Fumees Uve"/>
    <s v="Traitement des fumees - Tour de lavage"/>
    <s v="Traitement des fumees - Tour de lavage"/>
    <s v="Traitement Des Fumees - Tour De Lavage"/>
    <s v="Traitement Des Fumees - Tour De Lavage"/>
    <m/>
    <x v="718"/>
    <x v="62"/>
    <s v="Traitement Des Fumees - Tour De Lavage"/>
    <s v="Jennifer LALLEMENT"/>
    <s v="Traitement des fumees UVE"/>
    <m/>
    <m/>
    <m/>
    <m/>
    <m/>
    <m/>
    <m/>
    <m/>
    <m/>
    <m/>
  </r>
  <r>
    <n v="144007003"/>
    <s v="1. Equipement UVE"/>
    <s v="1. Equipement UVE"/>
    <s v="1. Equipement Uve"/>
    <s v="1. Equipement Uve"/>
    <s v="Tracage - Tracage : electrique"/>
    <s v="Tracage - Tracage : electrique"/>
    <s v="Tracage - Tracage : Electrique"/>
    <s v="Tracage - Tracage : Electrique"/>
    <m/>
    <x v="719"/>
    <x v="43"/>
    <s v="Tracage - Tracage : Electrique"/>
    <s v="Jean Loïc SOUBIGOU"/>
    <s v="Equipement UVE"/>
    <m/>
    <m/>
    <m/>
    <m/>
    <m/>
    <m/>
    <m/>
    <m/>
    <m/>
    <m/>
  </r>
  <r>
    <n v="144006003"/>
    <s v="1. Equipement UVE"/>
    <s v="1. Equipement UVE"/>
    <s v="1. Equipement Uve"/>
    <s v="1. Equipement Uve"/>
    <s v="Machefers et ferrailles - Traitement des machefers"/>
    <s v="Machefers et ferrailles - Traitement des machefers"/>
    <s v="Machefers Et Ferrailles - Traitement Des Machefers"/>
    <s v="Machefers Et Ferrailles - Traitement Des Machefers"/>
    <m/>
    <x v="720"/>
    <x v="43"/>
    <s v="Machefers Et Ferrailles - Traitement Des Machefers"/>
    <s v="Jennifer LALLEMENT"/>
    <s v="Equipement UVE"/>
    <m/>
    <m/>
    <m/>
    <m/>
    <m/>
    <m/>
    <m/>
    <m/>
    <m/>
    <m/>
  </r>
  <r>
    <n v="148018000"/>
    <s v="1. Traitement des fumees UVE"/>
    <s v="1. Traitement des fumees UVE"/>
    <s v="1. Traitement Des Fumees Uve"/>
    <s v="1. Traitement Des Fumees Uve"/>
    <s v="Traitement des fumees - Transport et injection de reactifs"/>
    <s v="Traitement des fumees - Transport et injection de reactifs"/>
    <s v="Traitement Des Fumees - Transport Et Injection De Reactifs"/>
    <s v="Traitement Des Fumees - Transport Et Injection De Reactifs"/>
    <m/>
    <x v="721"/>
    <x v="62"/>
    <s v="Traitement Des Fumees - Transport Et Injection De Reactifs"/>
    <s v="Jennifer LALLEMENT"/>
    <s v="Traitement des fumees UVE"/>
    <m/>
    <m/>
    <m/>
    <m/>
    <m/>
    <m/>
    <m/>
    <m/>
    <m/>
    <m/>
  </r>
  <r>
    <n v="144001015"/>
    <s v="1. Equipement UVE"/>
    <s v="1. Equipement UVE"/>
    <s v="1. Equipement Uve"/>
    <s v="1. Equipement Uve"/>
    <s v="Circuit eau et vapeur - Transport et injection de reactifs"/>
    <s v="Circuit eau et vapeur - Transport et injection de reactifs"/>
    <s v="Circuit Eau Et Vapeur - Transport Et Injection De Reactifs"/>
    <s v="Circuit Eau Et Vapeur - Transport Et Injection De Reactifs"/>
    <m/>
    <x v="722"/>
    <x v="43"/>
    <s v="Circuit Eau Et Vapeur - Transport Et Injection De Reactifs"/>
    <s v="Jennifer LALLEMENT"/>
    <s v="Equipement UVE"/>
    <m/>
    <m/>
    <m/>
    <m/>
    <m/>
    <m/>
    <m/>
    <m/>
    <m/>
    <m/>
  </r>
  <r>
    <n v="144009004"/>
    <s v="1. Equipement industriel annexe"/>
    <s v="1. Equipement industriel annexe"/>
    <s v="1. Equipement Industriel Annexe"/>
    <s v="1. Equipement Industriel Annexe"/>
    <s v="Traitement des effluents liquides - Pompes"/>
    <s v="Traitement des effluents liquides - Pompes"/>
    <s v="Traitement Des Effluents Liquides - Pompes"/>
    <s v="Traitement Des Effluents Liquides - Pompes"/>
    <m/>
    <x v="723"/>
    <x v="64"/>
    <s v="Traitement Des Effluents Liquides - Pompes"/>
    <s v="Jennifer LALLEMENT"/>
    <s v="Equipement industriel annexe"/>
    <m/>
    <m/>
    <m/>
    <m/>
    <m/>
    <m/>
    <m/>
    <m/>
    <m/>
    <m/>
  </r>
  <r>
    <n v="145019000"/>
    <s v="1. Four UVE"/>
    <s v="1. Four UVE"/>
    <s v="1. Four Uve"/>
    <s v="1. Four Uve"/>
    <s v="Four - Travaux et equipements specifiques"/>
    <s v="Four - Travaux et equipements specifiques"/>
    <s v="Four - Travaux Et Equipements Specifiques"/>
    <s v="Four - Travaux Et Equipements Specifiques"/>
    <m/>
    <x v="724"/>
    <x v="18"/>
    <s v="Four - Travaux Et Equipements Specifiques"/>
    <s v="Jennifer LALLEMENT"/>
    <s v="Four UVE"/>
    <m/>
    <m/>
    <m/>
    <m/>
    <m/>
    <m/>
    <m/>
    <m/>
    <m/>
    <m/>
  </r>
  <r>
    <n v="142019000"/>
    <s v="1. Chaudiere UVE"/>
    <s v="1. Chaudiere UVE"/>
    <s v="1. Chaudiere Uve"/>
    <s v="1. Chaudiere Uve"/>
    <s v="Chaudiere - Tremie cendres, extraction"/>
    <s v="Chaudiere - Tremie cendres, extraction"/>
    <s v="Chaudiere - Tremie Cendres, Extraction"/>
    <s v="Chaudiere - Tremie Cendres, Extraction"/>
    <m/>
    <x v="725"/>
    <x v="9"/>
    <s v="Chaudiere - Tremie Cendres, Extraction"/>
    <s v="Jennifer LALLEMENT"/>
    <s v="Chaudiere UVE"/>
    <m/>
    <m/>
    <m/>
    <m/>
    <m/>
    <m/>
    <m/>
    <m/>
    <m/>
    <m/>
  </r>
  <r>
    <n v="144009005"/>
    <s v="1. Equipement industriel annexe"/>
    <s v="1. Equipement industriel annexe"/>
    <s v="1. Equipement Industriel Annexe"/>
    <s v="1. Equipement Industriel Annexe"/>
    <s v="Traitement des effluents liquides - Procedes de traitement des effluents liquides"/>
    <s v="Traitement des effluents liquides - Procedes de traitement des effluents liquides"/>
    <s v="Traitement Des Effluents Liquides - Procedes De Traitement Des Effluents Liquides"/>
    <s v="Traitement Des Effluents Liquides - Procedes De Traitement Des Effluents Liquides"/>
    <m/>
    <x v="726"/>
    <x v="64"/>
    <s v="Traitement Des Effluents Liquides - Procedes De Traitement Des Effluents Liquides"/>
    <s v="Jean Loïc SOUBIGOU"/>
    <s v="Equipement industriel annexe"/>
    <m/>
    <m/>
    <m/>
    <m/>
    <m/>
    <m/>
    <m/>
    <m/>
    <m/>
    <m/>
  </r>
  <r>
    <n v="145020000"/>
    <s v="1. Four UVE"/>
    <s v="1. Four UVE"/>
    <s v="1. Four Uve"/>
    <s v="1. Four Uve"/>
    <s v="Four - Tremie, goulotte d'alimentation"/>
    <s v="Four - Tremie, goulotte d'alimentation"/>
    <s v="Four - Tremie, Goulotte D'Alimentation"/>
    <s v="Four - Tremie, Goulotte D'Alimentation"/>
    <m/>
    <x v="727"/>
    <x v="18"/>
    <s v="Four - Tremie, Goulotte D'Alimentation"/>
    <s v="Jennifer LALLEMENT"/>
    <s v="Four UVE"/>
    <m/>
    <m/>
    <m/>
    <m/>
    <m/>
    <m/>
    <m/>
    <m/>
    <m/>
    <m/>
  </r>
  <r>
    <n v="144009006"/>
    <s v="1. Equipement industriel annexe"/>
    <s v="1. Equipement industriel annexe"/>
    <s v="1. Equipement Industriel Annexe"/>
    <s v="1. Equipement Industriel Annexe"/>
    <s v="Traitement des effluents liquides - Stockage et capacites"/>
    <s v="Traitement des effluents liquides - Stockage et capacites"/>
    <s v="Traitement Des Effluents Liquides - Stockage Et Capacites"/>
    <s v="Traitement Des Effluents Liquides - Stockage Et Capacites"/>
    <m/>
    <x v="728"/>
    <x v="64"/>
    <s v="Traitement Des Effluents Liquides - Stockage Et Capacites"/>
    <s v="Jean Loïc SOUBIGOU"/>
    <s v="Equipement industriel annexe"/>
    <m/>
    <m/>
    <m/>
    <m/>
    <m/>
    <m/>
    <m/>
    <m/>
    <m/>
    <m/>
  </r>
  <r>
    <n v="146012000"/>
    <s v="1. Groupe turbo-alternateur"/>
    <s v="1. Groupe turbo-alternateur"/>
    <s v="1. Groupe Turbo-Alternateur"/>
    <s v="1. Groupe Turbo-Alternateur"/>
    <s v="Groupe turbo-alternateur - Turbine"/>
    <s v="Groupe turbo-alternateur - Turbine"/>
    <s v="Groupe Turbo-Alternateur - Turbine"/>
    <s v="Groupe Turbo-Alternateur - Turbine"/>
    <m/>
    <x v="729"/>
    <x v="61"/>
    <s v="Groupe Turbo-Alternateur - Turbine"/>
    <s v="Jennifer LALLEMENT"/>
    <s v="Groupe turbo-alternateur"/>
    <m/>
    <m/>
    <m/>
    <m/>
    <m/>
    <m/>
    <m/>
    <m/>
    <m/>
    <m/>
  </r>
  <r>
    <n v="142020000"/>
    <s v="1. Chaudiere UVE"/>
    <s v="1. Chaudiere UVE"/>
    <s v="1. Chaudiere Uve"/>
    <s v="1. Chaudiere Uve"/>
    <s v="Chaudiere - Vaporisateur"/>
    <s v="Chaudiere - Vaporisateur"/>
    <s v="Chaudiere - Vaporisateur"/>
    <s v="Chaudiere - Vaporisateur"/>
    <m/>
    <x v="730"/>
    <x v="9"/>
    <s v="Chaudiere - Vaporisateur"/>
    <s v="Jennifer LALLEMENT"/>
    <s v="Chaudiere UVE"/>
    <m/>
    <m/>
    <m/>
    <m/>
    <m/>
    <m/>
    <m/>
    <m/>
    <m/>
    <m/>
  </r>
  <r>
    <n v="148019000"/>
    <s v="1. Traitement des fumees UVE"/>
    <s v="1. Traitement des fumees UVE"/>
    <s v="1. Traitement Des Fumees Uve"/>
    <s v="1. Traitement Des Fumees Uve"/>
    <s v="Traitement des fumees - Ventilateur de tirage"/>
    <s v="Traitement des fumees - Ventilateur de tirage"/>
    <s v="Traitement Des Fumees - Ventilateur De Tirage"/>
    <s v="Traitement Des Fumees - Ventilateur De Tirage"/>
    <m/>
    <x v="731"/>
    <x v="62"/>
    <s v="Traitement Des Fumees - Ventilateur De Tirage"/>
    <s v="Jennifer LALLEMENT"/>
    <s v="Traitement des fumees UVE"/>
    <m/>
    <m/>
    <m/>
    <m/>
    <m/>
    <m/>
    <m/>
    <m/>
    <m/>
    <m/>
  </r>
  <r>
    <n v="145021000"/>
    <s v="1. Four UVE"/>
    <s v="1. Four UVE"/>
    <s v="1. Four Uve"/>
    <s v="1. Four Uve"/>
    <s v="Four - Ventilateur et circuit d'air primaire"/>
    <s v="Four - Ventilateur et circuit d'air primaire"/>
    <s v="Four - Ventilateur Et Circuit D'Air Primaire"/>
    <s v="Four - Ventilateur Et Circuit D'Air Primaire"/>
    <m/>
    <x v="732"/>
    <x v="18"/>
    <s v="Four - Ventilateur Et Circuit D'Air Primaire"/>
    <s v="Jennifer LALLEMENT"/>
    <s v="Four UVE"/>
    <m/>
    <m/>
    <m/>
    <m/>
    <m/>
    <m/>
    <m/>
    <m/>
    <m/>
    <m/>
  </r>
  <r>
    <n v="145022000"/>
    <s v="1. Four UVE"/>
    <s v="1. Four UVE"/>
    <s v="1. Four Uve"/>
    <s v="1. Four Uve"/>
    <s v="Four - Ventilateur et circuit d'air secondaire"/>
    <s v="Four - Ventilateur et circuit d'air secondaire"/>
    <s v="Four - Ventilateur Et Circuit D'Air Secondaire"/>
    <s v="Four - Ventilateur Et Circuit D'Air Secondaire"/>
    <m/>
    <x v="733"/>
    <x v="18"/>
    <s v="Four - Ventilateur Et Circuit D'Air Secondaire"/>
    <s v="Jennifer LALLEMENT"/>
    <s v="Four UVE"/>
    <m/>
    <m/>
    <m/>
    <m/>
    <m/>
    <m/>
    <m/>
    <m/>
    <m/>
    <m/>
  </r>
  <r>
    <n v="146013000"/>
    <s v="1. Groupe turbo-alternateur"/>
    <s v="1. Groupe turbo-alternateur"/>
    <s v="1. Groupe Turbo-Alternateur"/>
    <s v="1. Groupe Turbo-Alternateur"/>
    <s v="Groupe turbo-alternateur - Visite annuelle"/>
    <s v="Groupe turbo-alternateur - Visite annuelle"/>
    <s v="Groupe Turbo-Alternateur - Visite Annuelle"/>
    <s v="Groupe Turbo-Alternateur - Visite Annuelle"/>
    <m/>
    <x v="734"/>
    <x v="61"/>
    <s v="Groupe Turbo-Alternateur - Visite Annuelle"/>
    <s v="Jennifer LALLEMENT"/>
    <s v="Groupe turbo-alternateur"/>
    <m/>
    <m/>
    <m/>
    <m/>
    <m/>
    <m/>
    <m/>
    <m/>
    <m/>
    <m/>
  </r>
  <r>
    <n v="144009007"/>
    <s v="1. Equipement industriel annexe"/>
    <s v="1. Equipement industriel annexe"/>
    <s v="1. Equipement Industriel Annexe"/>
    <s v="1. Equipement Industriel Annexe"/>
    <s v="Traitement des effluents liquides - Transport et injection de reactifs"/>
    <s v="Traitement des effluents liquides - Transport et injection de reactifs"/>
    <s v="Traitement Des Effluents Liquides - Transport Et Injection De Reactifs"/>
    <s v="Traitement Des Effluents Liquides - Transport Et Injection De Reactifs"/>
    <m/>
    <x v="735"/>
    <x v="64"/>
    <s v="Traitement Des Effluents Liquides - Transport Et Injection De Reactifs"/>
    <s v="Jean Loïc SOUBIGOU"/>
    <s v="Equipement industriel annexe"/>
    <m/>
    <m/>
    <m/>
    <m/>
    <m/>
    <m/>
    <m/>
    <m/>
    <m/>
    <m/>
  </r>
  <r>
    <n v="144009008"/>
    <s v="1. Equipement industriel annexe"/>
    <s v="1. Equipement industriel annexe"/>
    <s v="1. Equipement Industriel Annexe"/>
    <s v="1. Equipement Industriel Annexe"/>
    <s v="Traitement des effluents liquides - Agitateur"/>
    <s v="Traitement des effluents liquides - Agitateur"/>
    <s v="Traitement Des Effluents Liquides - Agitateur"/>
    <s v="Traitement Des Effluents Liquides - Agitateur"/>
    <m/>
    <x v="736"/>
    <x v="64"/>
    <s v="Traitement Des Effluents Liquides - Agitateur"/>
    <s v="Jean Loïc SOUBIGOU"/>
    <s v="Equipement industriel annexe"/>
    <m/>
    <m/>
    <m/>
    <m/>
    <m/>
    <m/>
    <m/>
    <m/>
    <m/>
    <m/>
  </r>
  <r>
    <n v="144009009"/>
    <s v="1. Equipement industriel annexe"/>
    <s v="1. Equipement industriel annexe"/>
    <s v="1. Equipement Industriel Annexe"/>
    <s v="1. Equipement Industriel Annexe"/>
    <s v="Traitement des effluents liquides - Gaines, enveloppes et calorifuges"/>
    <s v="Traitement des effluents liquides - Gaines, enveloppes et calorifuges"/>
    <s v="Traitement Des Effluents Liquides - Gaines, Enveloppes Et Calorifuges"/>
    <s v="Traitement Des Effluents Liquides - Gaines, Enveloppes Et Calorifuges"/>
    <m/>
    <x v="737"/>
    <x v="64"/>
    <s v="Traitement Des Effluents Liquides - Gaines, Enveloppes Et Calorifuges"/>
    <s v="Jean Loïc SOUBIGOU"/>
    <s v="Equipement industriel annexe"/>
    <m/>
    <m/>
    <m/>
    <m/>
    <m/>
    <m/>
    <m/>
    <m/>
    <m/>
    <m/>
  </r>
  <r>
    <n v="144009010"/>
    <s v="1. Equipement industriel annexe"/>
    <s v="1. Equipement industriel annexe"/>
    <s v="1. Equipement Industriel Annexe"/>
    <s v="1. Equipement Industriel Annexe"/>
    <s v="Traitement des effluents liquides - Reacteur"/>
    <s v="Traitement des effluents liquides - Reacteur"/>
    <s v="Traitement Des Effluents Liquides - Reacteur"/>
    <s v="Traitement Des Effluents Liquides - Reacteur"/>
    <m/>
    <x v="738"/>
    <x v="64"/>
    <s v="Traitement Des Effluents Liquides - Reacteur"/>
    <s v="Jean Loïc SOUBIGOU"/>
    <s v="Equipement industriel annexe"/>
    <m/>
    <m/>
    <m/>
    <m/>
    <m/>
    <m/>
    <m/>
    <m/>
    <m/>
    <m/>
  </r>
  <r>
    <n v="144003007"/>
    <s v="1. Equipement industriel annexe"/>
    <s v="1. Equipement industriel annexe"/>
    <s v="1. Equipement Industriel Annexe"/>
    <s v="1. Equipement Industriel Annexe"/>
    <s v="Circuit eau brute - Forage"/>
    <s v="Circuit eau brute - Forage"/>
    <s v="Circuit Eau Brute - Forage"/>
    <s v="Circuit Eau Brute - Forage"/>
    <m/>
    <x v="739"/>
    <x v="64"/>
    <s v="Circuit Eau Brute - Forage"/>
    <s v="Jennifer LALLEMENT"/>
    <s v="Equipement industriel annexe"/>
    <m/>
    <m/>
    <m/>
    <m/>
    <m/>
    <m/>
    <m/>
    <m/>
    <m/>
    <m/>
  </r>
  <r>
    <n v="119040000"/>
    <s v="1. Engins"/>
    <s v="1. Engins"/>
    <s v="1. Engins"/>
    <s v="1. Engins"/>
    <s v="Retourneur"/>
    <s v="Retourneur"/>
    <s v="Retourneur"/>
    <s v="Retourneur"/>
    <m/>
    <x v="740"/>
    <x v="16"/>
    <s v="Retourneur"/>
    <s v="Baptiste ROYER"/>
    <s v="Engins"/>
    <s v="IMMB-AC-DEB-FR"/>
    <n v="23915400"/>
    <s v="Crédit bail"/>
    <s v="Oui"/>
    <n v="40840000"/>
    <s v="Capex"/>
    <s v="NA033"/>
    <s v="NEUF MATERIEL INDUSTRIEL"/>
    <s v="F32C"/>
    <s v="Oui"/>
  </r>
  <r>
    <n v="150001000"/>
    <s v="1. Traitement mecano-biologique"/>
    <s v="1. Traitement mecano-biologique"/>
    <s v="1. Traitement Mecano-Biologique"/>
    <s v="1. Traitement Mecano-Biologique"/>
    <s v="Fermentation et methanisation - Canalisations, tuyauteries, vannes et robinetteries"/>
    <s v="Fermentation et methanisation - Canalisations, tuyauteries, vannes et robinetteries"/>
    <s v="Fermentation Et Methanisation - Canalisations, Tuyauteries, Vannes Et Robinetteries"/>
    <s v="Fermentation Et Methanisation - Canalisations, Tuyauteries, Vannes Et Robinetteries"/>
    <m/>
    <x v="741"/>
    <x v="65"/>
    <s v="Fermentation Et Methanisation - Canalisations, Tuyauteries, Vannes Et Robinetteries"/>
    <s v="Jean Loïc SOUBIGOU"/>
    <s v="Traitement mecano-biologique"/>
    <m/>
    <m/>
    <m/>
    <m/>
    <m/>
    <m/>
    <m/>
    <m/>
    <m/>
    <m/>
  </r>
  <r>
    <n v="150001001"/>
    <s v="1. Traitement mecano-biologique"/>
    <s v="1. Traitement mecano-biologique"/>
    <s v="1. Traitement Mecano-Biologique"/>
    <s v="1. Traitement Mecano-Biologique"/>
    <s v="Fermentation et methanisation - Injection d'air"/>
    <s v="Fermentation et methanisation - Injection d'air"/>
    <s v="Fermentation Et Methanisation - Injection D'Air"/>
    <s v="Fermentation Et Methanisation - Injection D'Air"/>
    <m/>
    <x v="742"/>
    <x v="65"/>
    <s v="Fermentation Et Methanisation - Injection D'Air"/>
    <s v="Jean Loïc SOUBIGOU"/>
    <s v="Traitement mecano-biologique"/>
    <m/>
    <m/>
    <m/>
    <m/>
    <m/>
    <m/>
    <m/>
    <m/>
    <m/>
    <m/>
  </r>
  <r>
    <n v="150001002"/>
    <s v="1. Traitement mecano-biologique"/>
    <s v="1. Traitement mecano-biologique"/>
    <s v="1. Traitement Mecano-Biologique"/>
    <s v="1. Traitement Mecano-Biologique"/>
    <s v="Fermentation et methanisation - Lixiviats"/>
    <s v="Fermentation et methanisation - Lixiviats"/>
    <s v="Fermentation Et Methanisation - Lixiviats"/>
    <s v="Fermentation Et Methanisation - Lixiviats"/>
    <m/>
    <x v="743"/>
    <x v="65"/>
    <s v="Fermentation Et Methanisation - Lixiviats"/>
    <s v="Jean Loïc SOUBIGOU"/>
    <s v="Traitement mecano-biologique"/>
    <m/>
    <m/>
    <m/>
    <m/>
    <m/>
    <m/>
    <m/>
    <m/>
    <m/>
    <m/>
  </r>
  <r>
    <n v="150001003"/>
    <s v="1. Traitement mecano-biologique"/>
    <s v="1. Traitement mecano-biologique"/>
    <s v="1. Traitement Mecano-Biologique"/>
    <s v="1. Traitement Mecano-Biologique"/>
    <s v="Fermentation et methanisation - Mesure, automatisme et regulation"/>
    <s v="Fermentation et methanisation - Mesure, automatisme et regulation"/>
    <s v="Fermentation Et Methanisation - Mesure, Automatisme Et Regulation"/>
    <s v="Fermentation Et Methanisation - Mesure, Automatisme Et Regulation"/>
    <m/>
    <x v="744"/>
    <x v="65"/>
    <s v="Fermentation Et Methanisation - Mesure, Automatisme Et Regulation"/>
    <s v="Jean Loïc SOUBIGOU"/>
    <s v="Traitement mecano-biologique"/>
    <m/>
    <m/>
    <m/>
    <m/>
    <m/>
    <m/>
    <m/>
    <m/>
    <m/>
    <m/>
  </r>
  <r>
    <n v="150001004"/>
    <s v="1. Traitement mecano-biologique"/>
    <s v="1. Traitement mecano-biologique"/>
    <s v="1. Traitement Mecano-Biologique"/>
    <s v="1. Traitement Mecano-Biologique"/>
    <s v="Fermentation et methanisation - Ventilateurs"/>
    <s v="Fermentation et methanisation - Ventilateurs"/>
    <s v="Fermentation Et Methanisation - Ventilateurs"/>
    <s v="Fermentation Et Methanisation - Ventilateurs"/>
    <m/>
    <x v="745"/>
    <x v="65"/>
    <s v="Fermentation Et Methanisation - Ventilateurs"/>
    <s v="Jean Loïc SOUBIGOU"/>
    <s v="Traitement mecano-biologique"/>
    <m/>
    <m/>
    <m/>
    <m/>
    <m/>
    <m/>
    <m/>
    <m/>
    <m/>
    <m/>
  </r>
  <r>
    <n v="150001005"/>
    <s v="1. Traitement mecano-biologique"/>
    <s v="1. Traitement mecano-biologique"/>
    <s v="1. Traitement Mecano-Biologique"/>
    <s v="1. Traitement Mecano-Biologique"/>
    <s v="Fermentation et methanisation - Transport et injection de reactifs"/>
    <s v="Fermentation et methanisation - Transport et injection de reactifs"/>
    <s v="Fermentation Et Methanisation - Transport Et Injection De Reactifs"/>
    <s v="Fermentation Et Methanisation - Transport Et Injection De Reactifs"/>
    <m/>
    <x v="746"/>
    <x v="65"/>
    <s v="Fermentation Et Methanisation - Transport Et Injection De Reactifs"/>
    <s v="Jean Loïc SOUBIGOU"/>
    <s v="Traitement mecano-biologique"/>
    <m/>
    <m/>
    <m/>
    <m/>
    <m/>
    <m/>
    <m/>
    <m/>
    <m/>
    <m/>
  </r>
  <r>
    <n v="150001006"/>
    <s v="1. Traitement mecano-biologique"/>
    <s v="1. Traitement mecano-biologique"/>
    <s v="1. Traitement Mecano-Biologique"/>
    <s v="1. Traitement Mecano-Biologique"/>
    <s v="Fermentation et methanisation - Stockage et capacites"/>
    <s v="Fermentation et methanisation - Stockage et capacites"/>
    <s v="Fermentation Et Methanisation - Stockage Et Capacites"/>
    <s v="Fermentation Et Methanisation - Stockage Et Capacites"/>
    <m/>
    <x v="747"/>
    <x v="65"/>
    <s v="Fermentation Et Methanisation - Stockage Et Capacites"/>
    <s v="Jean Loïc SOUBIGOU"/>
    <s v="Traitement mecano-biologique"/>
    <m/>
    <m/>
    <m/>
    <m/>
    <m/>
    <m/>
    <m/>
    <m/>
    <m/>
    <m/>
  </r>
  <r>
    <n v="150001007"/>
    <s v="1. Traitement mecano-biologique"/>
    <s v="1. Traitement mecano-biologique"/>
    <s v="1. Traitement Mecano-Biologique"/>
    <s v="1. Traitement Mecano-Biologique"/>
    <s v="Fermentation et methanisation - Systeme de mise sous vide"/>
    <s v="Fermentation et methanisation - Systeme de mise sous vide"/>
    <s v="Fermentation Et Methanisation - Systeme De Mise Sous Vide"/>
    <s v="Fermentation Et Methanisation - Systeme De Mise Sous Vide"/>
    <m/>
    <x v="748"/>
    <x v="65"/>
    <s v="Fermentation Et Methanisation - Systeme De Mise Sous Vide"/>
    <s v="Jean Loïc SOUBIGOU"/>
    <s v="Traitement mecano-biologique"/>
    <m/>
    <m/>
    <m/>
    <m/>
    <m/>
    <m/>
    <m/>
    <m/>
    <m/>
    <m/>
  </r>
  <r>
    <n v="150001008"/>
    <s v="1. Traitement mecano-biologique"/>
    <s v="1. Traitement mecano-biologique"/>
    <s v="1. Traitement Mecano-Biologique"/>
    <s v="1. Traitement Mecano-Biologique"/>
    <s v="Fermentation et methanisation - Groupe hydraulique"/>
    <s v="Fermentation et methanisation - Groupe hydraulique"/>
    <s v="Fermentation Et Methanisation - Groupe Hydraulique"/>
    <s v="Fermentation Et Methanisation - Groupe Hydraulique"/>
    <m/>
    <x v="749"/>
    <x v="65"/>
    <s v="Fermentation Et Methanisation - Groupe Hydraulique"/>
    <s v="Jean Loïc SOUBIGOU"/>
    <s v="Traitement mecano-biologique"/>
    <m/>
    <m/>
    <m/>
    <m/>
    <m/>
    <m/>
    <m/>
    <m/>
    <m/>
    <m/>
  </r>
  <r>
    <n v="150003000"/>
    <s v="1. Traitement mecano-biologique"/>
    <s v="1. Traitement mecano-biologique"/>
    <s v="1. Traitement Mecano-Biologique"/>
    <s v="1. Traitement Mecano-Biologique"/>
    <s v="Pre-fermentation et tri - Collecteur"/>
    <s v="Pre-fermentation et tri - Collecteur"/>
    <s v="Pre-Fermentation Et Tri - Collecteur"/>
    <s v="Pre-Fermentation Et Tri - Collecteur"/>
    <m/>
    <x v="750"/>
    <x v="65"/>
    <s v="Pre-Fermentation Et Tri - Collecteur"/>
    <s v="Jean Loïc SOUBIGOU"/>
    <s v="Traitement mecano-biologique"/>
    <m/>
    <m/>
    <m/>
    <m/>
    <m/>
    <m/>
    <m/>
    <m/>
    <m/>
    <m/>
  </r>
  <r>
    <n v="150003001"/>
    <s v="1. Traitement mecano-biologique"/>
    <s v="1. Traitement mecano-biologique"/>
    <s v="1. Traitement Mecano-Biologique"/>
    <s v="1. Traitement Mecano-Biologique"/>
    <s v="Pre-fermentation et tri - Cribles, vibrants, convoyeurs"/>
    <s v="Pre-fermentation et tri - Cribles, vibrants, convoyeurs"/>
    <s v="Pre-Fermentation Et Tri - Cribles, Vibrants, Convoyeurs"/>
    <s v="Pre-Fermentation Et Tri - Cribles, Vibrants, Convoyeurs"/>
    <m/>
    <x v="751"/>
    <x v="65"/>
    <s v="Pre-Fermentation Et Tri - Cribles, Vibrants, Convoyeurs"/>
    <s v="Jean Loïc SOUBIGOU"/>
    <s v="Traitement mecano-biologique"/>
    <m/>
    <m/>
    <m/>
    <m/>
    <m/>
    <m/>
    <m/>
    <m/>
    <m/>
    <m/>
  </r>
  <r>
    <n v="150003002"/>
    <s v="1. Traitement mecano-biologique"/>
    <s v="1. Traitement mecano-biologique"/>
    <s v="1. Traitement Mecano-Biologique"/>
    <s v="1. Traitement Mecano-Biologique"/>
    <s v="Pre-fermentation et tri - Deferrailleur"/>
    <s v="Pre-fermentation et tri - Deferrailleur"/>
    <s v="Pre-Fermentation Et Tri - Deferrailleur"/>
    <s v="Pre-Fermentation Et Tri - Deferrailleur"/>
    <m/>
    <x v="752"/>
    <x v="65"/>
    <s v="Pre-Fermentation Et Tri - Deferrailleur"/>
    <s v="Jean Loïc SOUBIGOU"/>
    <s v="Traitement mecano-biologique"/>
    <m/>
    <m/>
    <m/>
    <m/>
    <m/>
    <m/>
    <m/>
    <m/>
    <m/>
    <m/>
  </r>
  <r>
    <n v="150003003"/>
    <s v="1. Traitement mecano-biologique"/>
    <s v="1. Traitement mecano-biologique"/>
    <s v="1. Traitement Mecano-Biologique"/>
    <s v="1. Traitement Mecano-Biologique"/>
    <s v="Pre-fermentation et tri - Mesure, automatisme et regulation"/>
    <s v="Pre-fermentation et tri - Mesure, automatisme et regulation"/>
    <s v="Pre-Fermentation Et Tri - Mesure, Automatisme Et Regulation"/>
    <s v="Pre-Fermentation Et Tri - Mesure, Automatisme Et Regulation"/>
    <m/>
    <x v="753"/>
    <x v="65"/>
    <s v="Pre-Fermentation Et Tri - Mesure, Automatisme Et Regulation"/>
    <s v="Jean Loïc SOUBIGOU"/>
    <s v="Traitement mecano-biologique"/>
    <m/>
    <m/>
    <m/>
    <m/>
    <m/>
    <m/>
    <m/>
    <m/>
    <m/>
    <m/>
  </r>
  <r>
    <n v="150003004"/>
    <s v="1. Traitement mecano-biologique"/>
    <s v="1. Traitement mecano-biologique"/>
    <s v="1. Traitement Mecano-Biologique"/>
    <s v="1. Traitement Mecano-Biologique"/>
    <s v="Pre-fermentation et tri - Poussoir, alimentateur"/>
    <s v="Pre-fermentation et tri - Poussoir, alimentateur"/>
    <s v="Pre-Fermentation Et Tri - Poussoir, Alimentateur"/>
    <s v="Pre-Fermentation Et Tri - Poussoir, Alimentateur"/>
    <m/>
    <x v="754"/>
    <x v="65"/>
    <s v="Pre-Fermentation Et Tri - Poussoir, Alimentateur"/>
    <s v="Jean Loïc SOUBIGOU"/>
    <s v="Traitement mecano-biologique"/>
    <m/>
    <m/>
    <m/>
    <m/>
    <m/>
    <m/>
    <m/>
    <m/>
    <m/>
    <m/>
  </r>
  <r>
    <n v="150003005"/>
    <s v="1. Traitement mecano-biologique"/>
    <s v="1. Traitement mecano-biologique"/>
    <s v="1. Traitement Mecano-Biologique"/>
    <s v="1. Traitement Mecano-Biologique"/>
    <s v="Pre-fermentation et tri - Separateur balistique"/>
    <s v="Pre-fermentation et tri - Separateur balistique"/>
    <s v="Pre-Fermentation Et Tri - Separateur Balistique"/>
    <s v="Pre-Fermentation Et Tri - Separateur Balistique"/>
    <m/>
    <x v="755"/>
    <x v="65"/>
    <s v="Pre-Fermentation Et Tri - Separateur Balistique"/>
    <s v="Jean Loïc SOUBIGOU"/>
    <s v="Traitement mecano-biologique"/>
    <m/>
    <m/>
    <m/>
    <m/>
    <m/>
    <m/>
    <m/>
    <m/>
    <m/>
    <m/>
  </r>
  <r>
    <n v="150003006"/>
    <s v="1. Traitement mecano-biologique"/>
    <s v="1. Traitement mecano-biologique"/>
    <s v="1. Traitement Mecano-Biologique"/>
    <s v="1. Traitement Mecano-Biologique"/>
    <s v="Pre-fermentation et tri - Tremie, goulotte d'alimentation"/>
    <s v="Pre-fermentation et tri - Tremie, goulotte d'alimentation"/>
    <s v="Pre-Fermentation Et Tri - Tremie, Goulotte D'Alimentation"/>
    <s v="Pre-Fermentation Et Tri - Tremie, Goulotte D'Alimentation"/>
    <m/>
    <x v="756"/>
    <x v="65"/>
    <s v="Pre-Fermentation Et Tri - Tremie, Goulotte D'Alimentation"/>
    <s v="Jean Loïc SOUBIGOU"/>
    <s v="Traitement mecano-biologique"/>
    <m/>
    <m/>
    <m/>
    <m/>
    <m/>
    <m/>
    <m/>
    <m/>
    <m/>
    <m/>
  </r>
  <r>
    <n v="150003007"/>
    <s v="1. Traitement mecano-biologique"/>
    <s v="1. Traitement mecano-biologique"/>
    <s v="1. Traitement Mecano-Biologique"/>
    <s v="1. Traitement Mecano-Biologique"/>
    <s v="Pre-fermentation et tri - Trommel"/>
    <s v="Pre-fermentation et tri - Trommel"/>
    <s v="Pre-Fermentation Et Tri - Trommel"/>
    <s v="Pre-Fermentation Et Tri - Trommel"/>
    <m/>
    <x v="757"/>
    <x v="65"/>
    <s v="Pre-Fermentation Et Tri - Trommel"/>
    <s v="Jean Loïc SOUBIGOU"/>
    <s v="Traitement mecano-biologique"/>
    <m/>
    <m/>
    <m/>
    <m/>
    <m/>
    <m/>
    <m/>
    <m/>
    <m/>
    <m/>
  </r>
  <r>
    <n v="150003008"/>
    <s v="1. Traitement mecano-biologique"/>
    <s v="1. Traitement mecano-biologique"/>
    <s v="1. Traitement Mecano-Biologique"/>
    <s v="1. Traitement Mecano-Biologique"/>
    <s v="Pre-fermentation et tri - Tube malaxeur 1"/>
    <s v="Pre-fermentation et tri - Tube malaxeur 1"/>
    <s v="Pre-Fermentation Et Tri - Tube Malaxeur 1"/>
    <s v="Pre-Fermentation Et Tri - Tube Malaxeur 1"/>
    <m/>
    <x v="758"/>
    <x v="65"/>
    <s v="Pre-Fermentation Et Tri - Tube Malaxeur 1"/>
    <s v="Jean Loïc SOUBIGOU"/>
    <s v="Traitement mecano-biologique"/>
    <m/>
    <m/>
    <m/>
    <m/>
    <m/>
    <m/>
    <m/>
    <m/>
    <m/>
    <m/>
  </r>
  <r>
    <n v="150003009"/>
    <s v="1. Traitement mecano-biologique"/>
    <s v="1. Traitement mecano-biologique"/>
    <s v="1. Traitement Mecano-Biologique"/>
    <s v="1. Traitement Mecano-Biologique"/>
    <s v="Pre-fermentation et tri - Tube malaxeur 2"/>
    <s v="Pre-fermentation et tri - Tube malaxeur 2"/>
    <s v="Pre-Fermentation Et Tri - Tube Malaxeur 2"/>
    <s v="Pre-Fermentation Et Tri - Tube Malaxeur 2"/>
    <m/>
    <x v="759"/>
    <x v="65"/>
    <s v="Pre-Fermentation Et Tri - Tube Malaxeur 2"/>
    <s v="Jean Loïc SOUBIGOU"/>
    <s v="Traitement mecano-biologique"/>
    <m/>
    <m/>
    <m/>
    <m/>
    <m/>
    <m/>
    <m/>
    <m/>
    <m/>
    <m/>
  </r>
  <r>
    <n v="150003010"/>
    <s v="1. Traitement mecano-biologique"/>
    <s v="1. Traitement mecano-biologique"/>
    <s v="1. Traitement Mecano-Biologique"/>
    <s v="1. Traitement Mecano-Biologique"/>
    <s v="Pre-fermentation et tri - Tube malaxeur 3"/>
    <s v="Pre-fermentation et tri - Tube malaxeur 3"/>
    <s v="Pre-Fermentation Et Tri - Tube Malaxeur 3"/>
    <s v="Pre-Fermentation Et Tri - Tube Malaxeur 3"/>
    <m/>
    <x v="760"/>
    <x v="65"/>
    <s v="Pre-Fermentation Et Tri - Tube Malaxeur 3"/>
    <s v="Jean Loïc SOUBIGOU"/>
    <s v="Traitement mecano-biologique"/>
    <m/>
    <m/>
    <m/>
    <m/>
    <m/>
    <m/>
    <m/>
    <m/>
    <m/>
    <m/>
  </r>
  <r>
    <n v="150003011"/>
    <s v="1. Traitement mecano-biologique"/>
    <s v="1. Traitement mecano-biologique"/>
    <s v="1. Traitement Mecano-Biologique"/>
    <s v="1. Traitement Mecano-Biologique"/>
    <s v="Pre-fermentation et tri - Ventilateurs"/>
    <s v="Pre-fermentation et tri - Ventilateurs"/>
    <s v="Pre-Fermentation Et Tri - Ventilateurs"/>
    <s v="Pre-Fermentation Et Tri - Ventilateurs"/>
    <m/>
    <x v="761"/>
    <x v="65"/>
    <s v="Pre-Fermentation Et Tri - Ventilateurs"/>
    <s v="Jean Loïc SOUBIGOU"/>
    <s v="Traitement mecano-biologique"/>
    <m/>
    <m/>
    <m/>
    <m/>
    <m/>
    <m/>
    <m/>
    <m/>
    <m/>
    <m/>
  </r>
  <r>
    <n v="144008000"/>
    <s v="1. Equipement industriel annexe"/>
    <s v="1. Equipement industriel annexe"/>
    <s v="1. Equipement Industriel Annexe"/>
    <s v="1. Equipement Industriel Annexe"/>
    <s v="Traitement de l'air - Biofiltres"/>
    <s v="Traitement de l'air - Biofiltres"/>
    <s v="Traitement De L'Air - Biofiltres"/>
    <s v="Traitement De L'Air - Biofiltres"/>
    <m/>
    <x v="762"/>
    <x v="64"/>
    <s v="Traitement De L'Air - Biofiltres"/>
    <s v="Jennifer LALLEMENT"/>
    <s v="Equipement industriel annexe"/>
    <m/>
    <m/>
    <m/>
    <m/>
    <m/>
    <m/>
    <m/>
    <m/>
    <m/>
    <m/>
  </r>
  <r>
    <n v="144008001"/>
    <s v="1. Equipement industriel annexe"/>
    <s v="1. Equipement industriel annexe"/>
    <s v="1. Equipement Industriel Annexe"/>
    <s v="1. Equipement Industriel Annexe"/>
    <s v="Traitement de l'air - Canalisations, tuyauteries, vannes et robinetteries"/>
    <s v="Traitement de l'air - Canalisations, tuyauteries, vannes et robinetteries"/>
    <s v="Traitement De L'Air - Canalisations, Tuyauteries, Vannes Et Robinetteries"/>
    <s v="Traitement De L'Air - Canalisations, Tuyauteries, Vannes Et Robinetteries"/>
    <m/>
    <x v="763"/>
    <x v="64"/>
    <s v="Traitement De L'Air - Canalisations, Tuyauteries, Vannes Et Robinetteries"/>
    <s v="Jennifer LALLEMENT"/>
    <s v="Equipement industriel annexe"/>
    <m/>
    <m/>
    <m/>
    <m/>
    <m/>
    <m/>
    <m/>
    <m/>
    <m/>
    <m/>
  </r>
  <r>
    <n v="144008002"/>
    <s v="1. Equipement industriel annexe"/>
    <s v="1. Equipement industriel annexe"/>
    <s v="1. Equipement Industriel Annexe"/>
    <s v="1. Equipement Industriel Annexe"/>
    <s v="Traitement de l'air - Mesure, automatisme et regulation"/>
    <s v="Traitement de l'air - Mesure, automatisme et regulation"/>
    <s v="Traitement De L'Air - Mesure, Automatisme Et Regulation"/>
    <s v="Traitement De L'Air - Mesure, Automatisme Et Regulation"/>
    <m/>
    <x v="764"/>
    <x v="64"/>
    <s v="Traitement De L'Air - Mesure, Automatisme Et Regulation"/>
    <s v="Jennifer LALLEMENT"/>
    <s v="Equipement industriel annexe"/>
    <m/>
    <m/>
    <m/>
    <m/>
    <m/>
    <m/>
    <m/>
    <m/>
    <m/>
    <m/>
  </r>
  <r>
    <n v="144008003"/>
    <s v="1. Equipement industriel annexe"/>
    <s v="1. Equipement industriel annexe"/>
    <s v="1. Equipement Industriel Annexe"/>
    <s v="1. Equipement Industriel Annexe"/>
    <s v="Traitement de l'air - Ventilateurs"/>
    <s v="Traitement de l'air - Ventilateurs"/>
    <s v="Traitement De L'Air - Ventilateurs"/>
    <s v="Traitement De L'Air - Ventilateurs"/>
    <m/>
    <x v="765"/>
    <x v="64"/>
    <s v="Traitement De L'Air - Ventilateurs"/>
    <s v="Jennifer LALLEMENT"/>
    <s v="Equipement industriel annexe"/>
    <m/>
    <m/>
    <m/>
    <m/>
    <m/>
    <m/>
    <m/>
    <m/>
    <m/>
    <m/>
  </r>
  <r>
    <n v="150003012"/>
    <s v="1. Traitement mecano-biologique"/>
    <s v="1. Traitement mecano-biologique"/>
    <s v="1. Traitement Mecano-Biologique"/>
    <s v="1. Traitement Mecano-Biologique"/>
    <s v="Pre-fermentation et tri - Stockage et capacites"/>
    <s v="Pre-fermentation et tri - Stockage et capacites"/>
    <s v="Pre-Fermentation Et Tri - Stockage Et Capacites"/>
    <s v="Pre-Fermentation Et Tri - Stockage Et Capacites"/>
    <m/>
    <x v="766"/>
    <x v="65"/>
    <s v="Pre-Fermentation Et Tri - Stockage Et Capacites"/>
    <s v="Jean Loïc SOUBIGOU"/>
    <s v="Traitement mecano-biologique"/>
    <m/>
    <m/>
    <m/>
    <m/>
    <m/>
    <m/>
    <m/>
    <m/>
    <m/>
    <m/>
  </r>
  <r>
    <n v="151001000"/>
    <s v="1. Valorisation biogaz"/>
    <s v="1. Valorisation biogaz"/>
    <s v="1. Valorisation Biogaz"/>
    <s v="1. Valorisation Biogaz"/>
    <s v="Valorisation biogaz - Gazometre"/>
    <s v="Valorisation biogaz - Gazometre"/>
    <s v="Valorisation Biogaz - Gazometre"/>
    <s v="Valorisation Biogaz - Gazometre"/>
    <m/>
    <x v="767"/>
    <x v="66"/>
    <s v="Valorisation Biogaz - Gazometre"/>
    <s v="Jean Loïc SOUBIGOU"/>
    <s v="Valorisation biogaz"/>
    <m/>
    <m/>
    <m/>
    <m/>
    <m/>
    <m/>
    <m/>
    <m/>
    <m/>
    <m/>
  </r>
  <r>
    <n v="151002000"/>
    <s v="1. Valorisation biogaz"/>
    <s v="1. Valorisation biogaz"/>
    <s v="1. Valorisation Biogaz"/>
    <s v="1. Valorisation Biogaz"/>
    <s v="Valorisation biogaz - Torchere"/>
    <s v="Valorisation biogaz - Torchere"/>
    <s v="Valorisation Biogaz - Torchere"/>
    <s v="Valorisation Biogaz - Torchere"/>
    <m/>
    <x v="768"/>
    <x v="66"/>
    <s v="Valorisation Biogaz - Torchere"/>
    <s v="Jean Loïc SOUBIGOU"/>
    <s v="Valorisation biogaz"/>
    <m/>
    <m/>
    <m/>
    <m/>
    <m/>
    <m/>
    <m/>
    <m/>
    <m/>
    <m/>
  </r>
  <r>
    <n v="151003000"/>
    <s v="1. Valorisation biogaz"/>
    <s v="1. Valorisation biogaz"/>
    <s v="1. Valorisation Biogaz"/>
    <s v="1. Valorisation Biogaz"/>
    <s v="Valorisation biogaz - Groupe de cogeneration"/>
    <s v="Valorisation biogaz - Groupe de cogeneration"/>
    <s v="Valorisation Biogaz - Groupe De Cogeneration"/>
    <s v="Valorisation Biogaz - Groupe De Cogeneration"/>
    <m/>
    <x v="769"/>
    <x v="66"/>
    <s v="Valorisation Biogaz - Groupe De Cogeneration"/>
    <s v="Jean Loïc SOUBIGOU"/>
    <s v="Valorisation biogaz"/>
    <m/>
    <m/>
    <m/>
    <m/>
    <m/>
    <m/>
    <m/>
    <m/>
    <m/>
    <m/>
  </r>
  <r>
    <n v="151004000"/>
    <s v="1. Valorisation biogaz"/>
    <s v="1. Valorisation biogaz"/>
    <s v="1. Valorisation Biogaz"/>
    <s v="1. Valorisation Biogaz"/>
    <s v="Valorisation biogaz - Chaudiere de cogeneration"/>
    <s v="Valorisation biogaz - Chaudiere de cogeneration"/>
    <s v="Valorisation Biogaz - Chaudiere De Cogeneration"/>
    <s v="Valorisation Biogaz - Chaudiere De Cogeneration"/>
    <m/>
    <x v="770"/>
    <x v="66"/>
    <s v="Valorisation Biogaz - Chaudiere De Cogeneration"/>
    <s v="Jean Loïc SOUBIGOU"/>
    <s v="Valorisation biogaz"/>
    <m/>
    <m/>
    <m/>
    <m/>
    <m/>
    <m/>
    <m/>
    <m/>
    <m/>
    <m/>
  </r>
  <r>
    <n v="151005000"/>
    <s v="1. Valorisation biogaz"/>
    <s v="1. Valorisation biogaz"/>
    <s v="1. Valorisation Biogaz"/>
    <s v="1. Valorisation Biogaz"/>
    <s v="Valorisation biogaz - Puisard"/>
    <s v="Valorisation biogaz - Puisard"/>
    <s v="Valorisation Biogaz - Puisard"/>
    <s v="Valorisation Biogaz - Puisard"/>
    <m/>
    <x v="771"/>
    <x v="66"/>
    <s v="Valorisation Biogaz - Puisard"/>
    <s v="Jean Loïc SOUBIGOU"/>
    <s v="Valorisation biogaz"/>
    <m/>
    <m/>
    <m/>
    <m/>
    <m/>
    <m/>
    <m/>
    <m/>
    <m/>
    <m/>
  </r>
  <r>
    <n v="151006000"/>
    <s v="1. Valorisation biogaz"/>
    <s v="1. Valorisation biogaz"/>
    <s v="1. Valorisation Biogaz"/>
    <s v="1. Valorisation Biogaz"/>
    <s v="Valorisation biogaz - Centrifugeuse"/>
    <s v="Valorisation biogaz - Centrifugeuse"/>
    <s v="Valorisation Biogaz - Centrifugeuse"/>
    <s v="Valorisation Biogaz - Centrifugeuse"/>
    <m/>
    <x v="772"/>
    <x v="66"/>
    <s v="Valorisation Biogaz - Centrifugeuse"/>
    <s v="Jean Loïc SOUBIGOU"/>
    <s v="Valorisation biogaz"/>
    <m/>
    <m/>
    <m/>
    <m/>
    <m/>
    <m/>
    <m/>
    <m/>
    <m/>
    <m/>
  </r>
  <r>
    <n v="151007000"/>
    <s v="1. Valorisation biogaz"/>
    <s v="1. Valorisation biogaz"/>
    <s v="1. Valorisation Biogaz"/>
    <s v="1. Valorisation Biogaz"/>
    <s v="Valorisation biogaz - Digesteur"/>
    <s v="Valorisation biogaz - Digesteur"/>
    <s v="Valorisation Biogaz - Digesteur"/>
    <s v="Valorisation Biogaz - Digesteur"/>
    <m/>
    <x v="773"/>
    <x v="66"/>
    <s v="Valorisation Biogaz - Digesteur"/>
    <s v="Jean Loïc SOUBIGOU"/>
    <s v="Valorisation biogaz"/>
    <m/>
    <m/>
    <m/>
    <m/>
    <m/>
    <m/>
    <m/>
    <m/>
    <m/>
    <m/>
  </r>
  <r>
    <n v="151008000"/>
    <s v="1. Valorisation biogaz"/>
    <s v="1. Valorisation biogaz"/>
    <s v="1. Valorisation Biogaz"/>
    <s v="1. Valorisation Biogaz"/>
    <s v="Valorisation biogaz - Canalisations, tuyauteries, vannes et robinetteries"/>
    <s v="Valorisation biogaz - Canalisations, tuyauteries, vannes et robinetteries"/>
    <s v="Valorisation Biogaz - Canalisations, Tuyauteries, Vannes Et Robinetteries"/>
    <s v="Valorisation Biogaz - Canalisations, Tuyauteries, Vannes Et Robinetteries"/>
    <m/>
    <x v="774"/>
    <x v="66"/>
    <s v="Valorisation Biogaz - Canalisations, Tuyauteries, Vannes Et Robinetteries"/>
    <s v="Jean Loïc SOUBIGOU"/>
    <s v="Valorisation biogaz"/>
    <m/>
    <m/>
    <m/>
    <m/>
    <m/>
    <m/>
    <m/>
    <m/>
    <m/>
    <m/>
  </r>
  <r>
    <n v="151009000"/>
    <s v="1. Valorisation biogaz"/>
    <s v="1. Valorisation biogaz"/>
    <s v="1. Valorisation Biogaz"/>
    <s v="1. Valorisation Biogaz"/>
    <s v="Valorisation biogaz - Mesure, automatisme et regulation"/>
    <s v="Valorisation biogaz - Mesure, automatisme et regulation"/>
    <s v="Valorisation Biogaz - Mesure, Automatisme Et Regulation"/>
    <s v="Valorisation Biogaz - Mesure, Automatisme Et Regulation"/>
    <m/>
    <x v="775"/>
    <x v="66"/>
    <s v="Valorisation Biogaz - Mesure, Automatisme Et Regulation"/>
    <s v="Jean Loïc SOUBIGOU"/>
    <s v="Valorisation biogaz"/>
    <m/>
    <m/>
    <m/>
    <m/>
    <m/>
    <m/>
    <m/>
    <m/>
    <m/>
    <m/>
  </r>
  <r>
    <n v="151010000"/>
    <s v="1. Valorisation biogaz"/>
    <s v="1. Valorisation biogaz"/>
    <s v="1. Valorisation Biogaz"/>
    <s v="1. Valorisation Biogaz"/>
    <s v="Valorisation biogaz - Pompes"/>
    <s v="Valorisation biogaz - Pompes"/>
    <s v="Valorisation Biogaz - Pompes"/>
    <s v="Valorisation Biogaz - Pompes"/>
    <m/>
    <x v="776"/>
    <x v="66"/>
    <s v="Valorisation Biogaz - Pompes"/>
    <s v="Jean Loïc SOUBIGOU"/>
    <s v="Valorisation biogaz"/>
    <m/>
    <m/>
    <m/>
    <m/>
    <m/>
    <m/>
    <m/>
    <m/>
    <m/>
    <m/>
  </r>
  <r>
    <n v="151011000"/>
    <s v="1. Valorisation biogaz"/>
    <s v="1. Valorisation biogaz"/>
    <s v="1. Valorisation Biogaz"/>
    <s v="1. Valorisation Biogaz"/>
    <s v="Valorisation biogaz - Systeme de refroidissement"/>
    <s v="Valorisation biogaz - Systeme de refroidissement"/>
    <s v="Valorisation Biogaz - Systeme De Refroidissement"/>
    <s v="Valorisation Biogaz - Systeme De Refroidissement"/>
    <m/>
    <x v="777"/>
    <x v="66"/>
    <s v="Valorisation Biogaz - Systeme De Refroidissement"/>
    <s v="Jean Loïc SOUBIGOU"/>
    <s v="Valorisation biogaz"/>
    <m/>
    <m/>
    <m/>
    <m/>
    <m/>
    <m/>
    <m/>
    <m/>
    <m/>
    <m/>
  </r>
  <r>
    <n v="151012000"/>
    <s v="1. Valorisation biogaz"/>
    <s v="1. Valorisation biogaz"/>
    <s v="1. Valorisation Biogaz"/>
    <s v="1. Valorisation Biogaz"/>
    <s v="Valorisation biogaz - Adoucisseur"/>
    <s v="Valorisation biogaz - Adoucisseur"/>
    <s v="Valorisation Biogaz - Adoucisseur"/>
    <s v="Valorisation Biogaz - Adoucisseur"/>
    <m/>
    <x v="778"/>
    <x v="66"/>
    <s v="Valorisation Biogaz - Adoucisseur"/>
    <s v="Jean Loïc SOUBIGOU"/>
    <s v="Valorisation biogaz"/>
    <m/>
    <m/>
    <m/>
    <m/>
    <m/>
    <m/>
    <m/>
    <m/>
    <m/>
    <m/>
  </r>
  <r>
    <n v="151013000"/>
    <s v="1. Valorisation biogaz"/>
    <s v="1. Valorisation biogaz"/>
    <s v="1. Valorisation Biogaz"/>
    <s v="1. Valorisation Biogaz"/>
    <s v="Valorisation biogaz - Echangeur"/>
    <s v="Valorisation biogaz - Echangeur"/>
    <s v="Valorisation Biogaz - Echangeur"/>
    <s v="Valorisation Biogaz - Echangeur"/>
    <m/>
    <x v="779"/>
    <x v="66"/>
    <s v="Valorisation Biogaz - Echangeur"/>
    <s v="Jean Loïc SOUBIGOU"/>
    <s v="Valorisation biogaz"/>
    <m/>
    <m/>
    <m/>
    <m/>
    <m/>
    <m/>
    <m/>
    <m/>
    <m/>
    <m/>
  </r>
  <r>
    <n v="150001009"/>
    <s v="1. Traitement mecano-biologique"/>
    <s v="1. Traitement mecano-biologique"/>
    <s v="1. Traitement Mecano-Biologique"/>
    <s v="1. Traitement Mecano-Biologique"/>
    <s v="Fermentation et methanisation - Pompes"/>
    <s v="Fermentation et methanisation - Pompes"/>
    <s v="Fermentation Et Methanisation - Pompes"/>
    <s v="Fermentation Et Methanisation - Pompes"/>
    <m/>
    <x v="780"/>
    <x v="65"/>
    <s v="Fermentation Et Methanisation - Pompes"/>
    <s v="Jean Loïc SOUBIGOU"/>
    <s v="Traitement mecano-biologique"/>
    <m/>
    <m/>
    <m/>
    <m/>
    <m/>
    <m/>
    <m/>
    <m/>
    <m/>
    <m/>
  </r>
  <r>
    <n v="150001010"/>
    <s v="1. Traitement mecano-biologique"/>
    <s v="1. Traitement mecano-biologique"/>
    <s v="1. Traitement Mecano-Biologique"/>
    <s v="1. Traitement Mecano-Biologique"/>
    <s v="Fermentation et methanisation - Puisard"/>
    <s v="Fermentation et methanisation - Puisard"/>
    <s v="Fermentation Et Methanisation - Puisard"/>
    <s v="Fermentation Et Methanisation - Puisard"/>
    <m/>
    <x v="781"/>
    <x v="65"/>
    <s v="Fermentation Et Methanisation - Puisard"/>
    <s v="Jean Loïc SOUBIGOU"/>
    <s v="Traitement mecano-biologique"/>
    <m/>
    <m/>
    <m/>
    <m/>
    <m/>
    <m/>
    <m/>
    <m/>
    <m/>
    <m/>
  </r>
  <r>
    <n v="150001011"/>
    <s v="1. Traitement mecano-biologique"/>
    <s v="1. Traitement mecano-biologique"/>
    <s v="1. Traitement Mecano-Biologique"/>
    <s v="1. Traitement Mecano-Biologique"/>
    <s v="Fermentation et methanisation - Agitateur"/>
    <s v="Fermentation et methanisation - Agitateur"/>
    <s v="Fermentation Et Methanisation - Agitateur"/>
    <s v="Fermentation Et Methanisation - Agitateur"/>
    <m/>
    <x v="782"/>
    <x v="65"/>
    <s v="Fermentation Et Methanisation - Agitateur"/>
    <s v="Jean Loïc SOUBIGOU"/>
    <s v="Traitement mecano-biologique"/>
    <m/>
    <m/>
    <m/>
    <m/>
    <m/>
    <m/>
    <m/>
    <m/>
    <m/>
    <m/>
  </r>
  <r>
    <n v="150001012"/>
    <s v="1. Traitement mecano-biologique"/>
    <s v="1. Traitement mecano-biologique"/>
    <s v="1. Traitement Mecano-Biologique"/>
    <s v="1. Traitement Mecano-Biologique"/>
    <s v="Fermentation et methanisation - Cribles, vibrants, convoyeurs"/>
    <s v="Fermentation et methanisation - Cribles, vibrants, convoyeurs"/>
    <s v="Fermentation Et Methanisation - Cribles, Vibrants, Convoyeurs"/>
    <s v="Fermentation Et Methanisation - Cribles, Vibrants, Convoyeurs"/>
    <m/>
    <x v="783"/>
    <x v="65"/>
    <s v="Fermentation Et Methanisation - Cribles, Vibrants, Convoyeurs"/>
    <s v="Jean Loïc SOUBIGOU"/>
    <s v="Traitement mecano-biologique"/>
    <m/>
    <m/>
    <m/>
    <m/>
    <m/>
    <m/>
    <m/>
    <m/>
    <m/>
    <m/>
  </r>
  <r>
    <n v="150001013"/>
    <s v="1. Traitement mecano-biologique"/>
    <s v="1. Traitement mecano-biologique"/>
    <s v="1. Traitement Mecano-Biologique"/>
    <s v="1. Traitement Mecano-Biologique"/>
    <s v="Fermentation et methanisation - Centrifugeuse"/>
    <s v="Fermentation et methanisation - Centrifugeuse"/>
    <s v="Fermentation Et Methanisation - Centrifugeuse"/>
    <s v="Fermentation Et Methanisation - Centrifugeuse"/>
    <m/>
    <x v="784"/>
    <x v="65"/>
    <s v="Fermentation Et Methanisation - Centrifugeuse"/>
    <s v="Jean Loïc SOUBIGOU"/>
    <s v="Traitement mecano-biologique"/>
    <m/>
    <m/>
    <m/>
    <m/>
    <m/>
    <m/>
    <m/>
    <m/>
    <m/>
    <m/>
  </r>
  <r>
    <n v="150001014"/>
    <s v="1. Traitement mecano-biologique"/>
    <s v="1. Traitement mecano-biologique"/>
    <s v="1. Traitement Mecano-Biologique"/>
    <s v="1. Traitement Mecano-Biologique"/>
    <s v="Fermentation et methanisation - Digesteur"/>
    <s v="Fermentation et methanisation - Digesteur"/>
    <s v="Fermentation Et Methanisation - Digesteur"/>
    <s v="Fermentation Et Methanisation - Digesteur"/>
    <m/>
    <x v="785"/>
    <x v="65"/>
    <s v="Fermentation Et Methanisation - Digesteur"/>
    <s v="Jean Loïc SOUBIGOU"/>
    <s v="Traitement mecano-biologique"/>
    <m/>
    <m/>
    <m/>
    <m/>
    <m/>
    <m/>
    <m/>
    <m/>
    <m/>
    <m/>
  </r>
  <r>
    <n v="150001015"/>
    <s v="1. Traitement mecano-biologique"/>
    <s v="1. Traitement mecano-biologique"/>
    <s v="1. Traitement Mecano-Biologique"/>
    <s v="1. Traitement Mecano-Biologique"/>
    <s v="Fermentation et methanisation - Aquamateur"/>
    <s v="Fermentation et methanisation - Aquamateur"/>
    <s v="Fermentation Et Methanisation - Aquamateur"/>
    <s v="Fermentation Et Methanisation - Aquamateur"/>
    <m/>
    <x v="786"/>
    <x v="65"/>
    <s v="Fermentation Et Methanisation - Aquamateur"/>
    <s v="Jean Loïc SOUBIGOU"/>
    <s v="Traitement mecano-biologique"/>
    <m/>
    <m/>
    <m/>
    <m/>
    <m/>
    <m/>
    <m/>
    <m/>
    <m/>
    <m/>
  </r>
  <r>
    <n v="150001016"/>
    <s v="1. Traitement mecano-biologique"/>
    <s v="1. Traitement mecano-biologique"/>
    <s v="1. Traitement Mecano-Biologique"/>
    <s v="1. Traitement Mecano-Biologique"/>
    <s v="Fermentation et methanisation - Gaines, enveloppes et calorifuges"/>
    <s v="Fermentation et methanisation - Gaines, enveloppes et calorifuges"/>
    <s v="Fermentation Et Methanisation - Gaines, Enveloppes Et Calorifuges"/>
    <s v="Fermentation Et Methanisation - Gaines, Enveloppes Et Calorifuges"/>
    <m/>
    <x v="787"/>
    <x v="65"/>
    <s v="Fermentation Et Methanisation - Gaines, Enveloppes Et Calorifuges"/>
    <s v="Jean Loïc SOUBIGOU"/>
    <s v="Traitement mecano-biologique"/>
    <m/>
    <m/>
    <m/>
    <m/>
    <m/>
    <m/>
    <m/>
    <m/>
    <m/>
    <m/>
  </r>
  <r>
    <n v="151014000"/>
    <s v="1. Valorisation biogaz"/>
    <s v="1. Valorisation biogaz"/>
    <s v="1. Valorisation Biogaz"/>
    <s v="1. Valorisation Biogaz"/>
    <s v="Valorisation biogaz - Gaines, enveloppes et calorifuges"/>
    <s v="Valorisation biogaz - Gaines, enveloppes et calorifuges"/>
    <s v="Valorisation Biogaz - Gaines, Enveloppes Et Calorifuges"/>
    <s v="Valorisation Biogaz - Gaines, Enveloppes Et Calorifuges"/>
    <m/>
    <x v="788"/>
    <x v="66"/>
    <s v="Valorisation Biogaz - Gaines, Enveloppes Et Calorifuges"/>
    <s v="Jean Loïc SOUBIGOU"/>
    <s v="Valorisation biogaz"/>
    <m/>
    <m/>
    <m/>
    <m/>
    <m/>
    <m/>
    <m/>
    <m/>
    <m/>
    <m/>
  </r>
  <r>
    <n v="150001017"/>
    <s v="1. Traitement mecano-biologique"/>
    <s v="1. Traitement mecano-biologique"/>
    <s v="1. Traitement Mecano-Biologique"/>
    <s v="1. Traitement Mecano-Biologique"/>
    <s v="Fermentation et methanisation - Secheur"/>
    <s v="Fermentation et methanisation - Secheur"/>
    <s v="Fermentation Et Methanisation - Secheur"/>
    <s v="Fermentation Et Methanisation - Secheur"/>
    <m/>
    <x v="789"/>
    <x v="65"/>
    <s v="Fermentation Et Methanisation - Secheur"/>
    <s v="Jean Loïc SOUBIGOU"/>
    <s v="Traitement mecano-biologique"/>
    <m/>
    <m/>
    <m/>
    <m/>
    <m/>
    <m/>
    <m/>
    <m/>
    <m/>
    <m/>
  </r>
  <r>
    <n v="144008004"/>
    <s v="1. Equipement industriel annexe"/>
    <s v="1. Equipement industriel annexe"/>
    <s v="1. Equipement Industriel Annexe"/>
    <s v="1. Equipement Industriel Annexe"/>
    <s v="Traitement de l'air - Gaines, enveloppes et calorifuges"/>
    <s v="Traitement de l'air - Gaines, enveloppes et calorifuges"/>
    <s v="Traitement De L'Air - Gaines, Enveloppes Et Calorifuges"/>
    <s v="Traitement De L'Air - Gaines, Enveloppes Et Calorifuges"/>
    <m/>
    <x v="790"/>
    <x v="64"/>
    <s v="Traitement De L'Air - Gaines, Enveloppes Et Calorifuges"/>
    <s v="Jean Loïc SOUBIGOU"/>
    <s v="Equipement industriel annexe"/>
    <m/>
    <m/>
    <m/>
    <m/>
    <m/>
    <m/>
    <m/>
    <m/>
    <m/>
    <m/>
  </r>
  <r>
    <n v="144008005"/>
    <s v="1. Equipement industriel annexe"/>
    <s v="1. Equipement industriel annexe"/>
    <s v="1. Equipement Industriel Annexe"/>
    <s v="1. Equipement Industriel Annexe"/>
    <s v="Traitement de l'air - Tour de lavage"/>
    <s v="Traitement de l'air - Tour de lavage"/>
    <s v="Traitement De L'Air - Tour De Lavage"/>
    <s v="Traitement De L'Air - Tour De Lavage"/>
    <m/>
    <x v="791"/>
    <x v="64"/>
    <s v="Traitement De L'Air - Tour De Lavage"/>
    <s v="Jean Loïc SOUBIGOU"/>
    <s v="Equipement industriel annexe"/>
    <m/>
    <m/>
    <m/>
    <m/>
    <m/>
    <m/>
    <m/>
    <m/>
    <m/>
    <m/>
  </r>
  <r>
    <n v="149002005"/>
    <s v="1. Reception et manutention des dechets"/>
    <s v="1. Reception et manutention des dechets"/>
    <s v="1. Reception Et Manutention Des Dechets"/>
    <s v="1. Reception Et Manutention Des Dechets"/>
    <s v="Boues - Stockage et capacites"/>
    <s v="Boues - Stockage et capacites"/>
    <s v="Boues - Stockage Et Capacites"/>
    <s v="Boues - Stockage Et Capacites"/>
    <m/>
    <x v="792"/>
    <x v="60"/>
    <s v="Boues - Stockage Et Capacites"/>
    <s v="Jean Loïc SOUBIGOU"/>
    <s v="Reception et manutention des dechets"/>
    <m/>
    <m/>
    <m/>
    <m/>
    <m/>
    <m/>
    <m/>
    <m/>
    <m/>
    <m/>
  </r>
  <r>
    <n v="144008006"/>
    <s v="1. Equipement industriel annexe"/>
    <s v="1. Equipement industriel annexe"/>
    <s v="1. Equipement Industriel Annexe"/>
    <s v="1. Equipement Industriel Annexe"/>
    <s v="Traitement de l'air - Cheminee"/>
    <s v="Traitement de l'air - Cheminee"/>
    <s v="Traitement De L'Air - Cheminee"/>
    <s v="Traitement De L'Air - Cheminee"/>
    <m/>
    <x v="793"/>
    <x v="64"/>
    <s v="Traitement De L'Air - Cheminee"/>
    <s v="Jean Loïc SOUBIGOU"/>
    <s v="Equipement industriel annexe"/>
    <m/>
    <m/>
    <m/>
    <m/>
    <m/>
    <m/>
    <m/>
    <m/>
    <m/>
    <m/>
  </r>
  <r>
    <n v="149002006"/>
    <s v="1. Reception et manutention des dechets"/>
    <s v="1. Reception et manutention des dechets"/>
    <s v="1. Reception Et Manutention Des Dechets"/>
    <s v="1. Reception Et Manutention Des Dechets"/>
    <s v="Boues - Systeme d'injection et d'evacuation (collecteurs, buses, etc)"/>
    <s v="Boues - Systeme d'injection et d'evacuation (collecteurs, buses, etc)"/>
    <s v="Boues - Systeme D'Injection Et D'Evacuation (Collecteurs, Buses, Etc)"/>
    <s v="Boues - Systeme D'Injection Et D'Evacuation (Collecteurs, Buses, Etc)"/>
    <m/>
    <x v="794"/>
    <x v="60"/>
    <s v="Boues - Systeme D'Injection Et D'Evacuation (Collecteurs, Buses, Etc)"/>
    <s v="Jean Loïc SOUBIGOU"/>
    <s v="Reception et manutention des dechets"/>
    <m/>
    <m/>
    <m/>
    <m/>
    <m/>
    <m/>
    <m/>
    <m/>
    <m/>
    <m/>
  </r>
  <r>
    <n v="150001018"/>
    <s v="1. Traitement mecano-biologique"/>
    <s v="1. Traitement mecano-biologique"/>
    <s v="1. Traitement Mecano-Biologique"/>
    <s v="1. Traitement Mecano-Biologique"/>
    <s v="Fermentation et methanisation - Reacteur"/>
    <s v="Fermentation et methanisation - Reacteur"/>
    <s v="Fermentation Et Methanisation - Reacteur"/>
    <s v="Fermentation Et Methanisation - Reacteur"/>
    <m/>
    <x v="795"/>
    <x v="65"/>
    <s v="Fermentation Et Methanisation - Reacteur"/>
    <s v="Jean Loïc SOUBIGOU"/>
    <s v="Traitement mecano-biologique"/>
    <m/>
    <m/>
    <m/>
    <m/>
    <m/>
    <m/>
    <m/>
    <m/>
    <m/>
    <m/>
  </r>
  <r>
    <n v="149003000"/>
    <s v="1. Reception et manutention des dechets"/>
    <s v="1. Reception et manutention des dechets"/>
    <s v="1. Reception Et Manutention Des Dechets"/>
    <s v="1. Reception Et Manutention Des Dechets"/>
    <s v="DASRI - Chaine de manutention DASRI"/>
    <s v="DASRI - Chaine de manutention DASRI"/>
    <s v="Dasri - Chaine De Manutention Dasri"/>
    <s v="Dasri - Chaine De Manutention Dasri"/>
    <m/>
    <x v="796"/>
    <x v="60"/>
    <s v="Dasri - Chaine De Manutention Dasri"/>
    <s v="Jean Loïc SOUBIGOU"/>
    <s v="Reception et manutention des dechets"/>
    <m/>
    <m/>
    <m/>
    <m/>
    <m/>
    <m/>
    <m/>
    <m/>
    <m/>
    <m/>
  </r>
  <r>
    <n v="149003001"/>
    <s v="1. Reception et manutention des dechets"/>
    <s v="1. Reception et manutention des dechets"/>
    <s v="1. Reception Et Manutention Des Dechets"/>
    <s v="1. Reception Et Manutention Des Dechets"/>
    <s v="DASRI - Mesure, automatisme et regulation"/>
    <s v="DASRI - Mesure, automatisme et regulation"/>
    <s v="Dasri - Mesure, Automatisme Et Regulation"/>
    <s v="Dasri - Mesure, Automatisme Et Regulation"/>
    <m/>
    <x v="797"/>
    <x v="60"/>
    <s v="Dasri - Mesure, Automatisme Et Regulation"/>
    <s v="Jean Loïc SOUBIGOU"/>
    <s v="Reception et manutention des dechets"/>
    <m/>
    <m/>
    <m/>
    <m/>
    <m/>
    <m/>
    <m/>
    <m/>
    <m/>
    <m/>
  </r>
  <r>
    <n v="149003002"/>
    <s v="1. Reception et manutention des dechets"/>
    <s v="1. Reception et manutention des dechets"/>
    <s v="1. Reception Et Manutention Des Dechets"/>
    <s v="1. Reception Et Manutention Des Dechets"/>
    <s v="DASRI - Nettoyage et desinfection"/>
    <s v="DASRI - Nettoyage et desinfection"/>
    <s v="Dasri - Nettoyage Et Desinfection"/>
    <s v="Dasri - Nettoyage Et Desinfection"/>
    <m/>
    <x v="798"/>
    <x v="60"/>
    <s v="Dasri - Nettoyage Et Desinfection"/>
    <s v="Jean Loïc SOUBIGOU"/>
    <s v="Reception et manutention des dechets"/>
    <m/>
    <m/>
    <m/>
    <m/>
    <m/>
    <m/>
    <m/>
    <m/>
    <m/>
    <m/>
  </r>
  <r>
    <n v="149003003"/>
    <s v="1. Reception et manutention des dechets"/>
    <s v="1. Reception et manutention des dechets"/>
    <s v="1. Reception Et Manutention Des Dechets"/>
    <s v="1. Reception Et Manutention Des Dechets"/>
    <s v="DASRI - Pompes"/>
    <s v="DASRI - Pompes"/>
    <s v="Dasri - Pompes"/>
    <s v="Dasri - Pompes"/>
    <m/>
    <x v="799"/>
    <x v="60"/>
    <s v="Dasri - Pompes"/>
    <s v="Jean Loïc SOUBIGOU"/>
    <s v="Reception et manutention des dechets"/>
    <m/>
    <m/>
    <m/>
    <m/>
    <m/>
    <m/>
    <m/>
    <m/>
    <m/>
    <m/>
  </r>
  <r>
    <n v="149003004"/>
    <s v="1. Reception et manutention des dechets"/>
    <s v="1. Reception et manutention des dechets"/>
    <s v="1. Reception Et Manutention Des Dechets"/>
    <s v="1. Reception Et Manutention Des Dechets"/>
    <s v="DASRI - Stockage et capacites"/>
    <s v="DASRI - Stockage et capacites"/>
    <s v="Dasri - Stockage Et Capacites"/>
    <s v="Dasri - Stockage Et Capacites"/>
    <m/>
    <x v="800"/>
    <x v="60"/>
    <s v="Dasri - Stockage Et Capacites"/>
    <s v="Jean Loïc SOUBIGOU"/>
    <s v="Reception et manutention des dechets"/>
    <m/>
    <m/>
    <m/>
    <m/>
    <m/>
    <m/>
    <m/>
    <m/>
    <m/>
    <m/>
  </r>
  <r>
    <n v="149004000"/>
    <s v="1. Reception et manutention des dechets"/>
    <s v="1. Reception et manutention des dechets"/>
    <s v="1. Reception Et Manutention Des Dechets"/>
    <s v="1. Reception Et Manutention Des Dechets"/>
    <s v="Pesees et reception - Barriere, bornes, controle d'acces"/>
    <s v="Pesees et reception - Barriere, bornes, controle d'acces"/>
    <s v="Pesees Et Reception - Barriere, Bornes, Controle D'Acces"/>
    <s v="Pesees Et Reception - Barriere, Bornes, Controle D'Acces"/>
    <m/>
    <x v="110"/>
    <x v="60"/>
    <s v="Pesees Et Reception - Barriere, Bornes, Controle D'Acces"/>
    <s v="Jean Loïc SOUBIGOU"/>
    <s v="Reception et manutention des dechets"/>
    <m/>
    <m/>
    <m/>
    <m/>
    <m/>
    <m/>
    <m/>
    <m/>
    <m/>
    <m/>
  </r>
  <r>
    <n v="149004002"/>
    <s v="1. Reception et manutention des dechets"/>
    <s v="1. Reception et manutention des dechets"/>
    <s v="1. Reception Et Manutention Des Dechets"/>
    <s v="1. Reception Et Manutention Des Dechets"/>
    <s v="Pesees et reception - Mesure, automatisme et regulation"/>
    <s v="Pesees et reception - Mesure, automatisme et regulation"/>
    <s v="Pesees Et Reception - Mesure, Automatisme Et Regulation"/>
    <s v="Pesees Et Reception - Mesure, Automatisme Et Regulation"/>
    <m/>
    <x v="801"/>
    <x v="60"/>
    <s v="Pesees Et Reception - Mesure, Automatisme Et Regulation"/>
    <s v="Jean Loïc SOUBIGOU"/>
    <s v="Reception et manutention des dechets"/>
    <m/>
    <m/>
    <m/>
    <m/>
    <m/>
    <m/>
    <m/>
    <m/>
    <m/>
    <m/>
  </r>
  <r>
    <n v="126069000"/>
    <s v="1. Equipement industriel"/>
    <s v="1. Equipement industriel"/>
    <s v="1. Equipement Industriel"/>
    <s v="1. Equipement Industriel"/>
    <s v="Maintenance immobilisée - Equipement de tri Ouvreur de sacs"/>
    <s v="Maintenance immobilisee - Equipement de tri Ouvreur de sacs"/>
    <s v="Maintenance Immobilisee - Equipement De Tri Ouvreur De Sacs"/>
    <s v="Maintenance Immobilisee - Equipement De Tri Ouvreur De Sacs"/>
    <m/>
    <x v="802"/>
    <x v="14"/>
    <s v="Maintenance Immobilisee - Equipement De Tri Ouvreur De Sacs"/>
    <s v="Laurent CHRETIEN"/>
    <s v="Maintenance"/>
    <s v="IMMB-AC-DEB-FR"/>
    <n v="23915400"/>
    <s v="Fond propre"/>
    <s v="Parfois"/>
    <n v="40840000"/>
    <s v="Capex"/>
    <s v="UA033"/>
    <s v="OCCASION MATERIEL INDUSTRIEL"/>
    <s v="F322"/>
    <s v="Oui"/>
  </r>
  <r>
    <n v="126070000"/>
    <s v="1. Equipement industriel"/>
    <s v="1. Equipement industriel"/>
    <s v="1. Equipement Industriel"/>
    <s v="1. Equipement Industriel"/>
    <s v="Maintenance immobilisée - Equipement de tri Trémie d'alimentation"/>
    <s v="Maintenance immobilisee - Equipement de tri Tremie d'alimentation"/>
    <s v="Maintenance Immobilisee - Equipement De Tri Tremie D'Alimentation"/>
    <s v="Maintenance Immobilisee - Equipement De Tri Tremie D'Alimentation"/>
    <m/>
    <x v="803"/>
    <x v="14"/>
    <s v="Maintenance Immobilisee - Equipement De Tri Tremie D'Alimentation"/>
    <s v="Laurent CHRETIEN"/>
    <s v="Maintenance"/>
    <s v="IMMB-AC-DEB-FR"/>
    <n v="23915400"/>
    <s v="Fond propre"/>
    <s v="Parfois"/>
    <n v="40840000"/>
    <s v="Capex"/>
    <s v="UA033"/>
    <s v="OCCASION MATERIEL INDUSTRIEL"/>
    <s v="F322"/>
    <s v="Oui"/>
  </r>
  <r>
    <n v="126071000"/>
    <s v="1. Equipement industriel"/>
    <s v="1. Equipement industriel"/>
    <s v="1. Equipement Industriel"/>
    <s v="1. Equipement Industriel"/>
    <s v="Aspiration"/>
    <s v="Aspiration"/>
    <s v="Aspiration"/>
    <s v="Aspiration"/>
    <m/>
    <x v="804"/>
    <x v="14"/>
    <s v="Aspiration"/>
    <s v="Vincent GROULT"/>
    <s v="Equipement industriel"/>
    <s v="IMMB-AC-DEB-FR"/>
    <n v="23915400"/>
    <s v="Crédit bail"/>
    <s v="Oui"/>
    <n v="40840000"/>
    <s v="Capex"/>
    <s v="NA030"/>
    <s v="NEUF ASPIRATION"/>
    <s v="F32C"/>
    <s v="Oui"/>
  </r>
  <r>
    <n v="126072000"/>
    <s v="1. Equipement industriel"/>
    <s v="1. Equipement industriel"/>
    <s v="1. Equipement Industriel"/>
    <s v="1. Equipement Industriel"/>
    <s v="Maintenance immobilisée - Aspiration"/>
    <s v="Maintenance immobilisee - Aspiration"/>
    <s v="Maintenance Immobilisee - Aspiration"/>
    <s v="Maintenance Immobilisee - Aspiration"/>
    <m/>
    <x v="805"/>
    <x v="14"/>
    <s v="Maintenance Immobilisee - Aspiration"/>
    <s v="Laurent CHRETIEN"/>
    <s v="Maintenance"/>
    <s v="IMMB-AC-DEB-FR"/>
    <n v="23915400"/>
    <s v="Fond propre"/>
    <s v="Oui"/>
    <n v="40840000"/>
    <s v="Capex"/>
    <s v="UA030"/>
    <s v="OCCASION ASPIRATION"/>
    <s v="F322"/>
    <s v="Oui"/>
  </r>
  <r>
    <n v="126073000"/>
    <s v="1. Equipement industriel"/>
    <s v="1. Equipement industriel"/>
    <s v="1. Equipement Industriel"/>
    <s v="1. Equipement Industriel"/>
    <s v="Achat occasion aspiration"/>
    <s v="Achat occasion aspiration"/>
    <s v="Achat Occasion Aspiration"/>
    <s v="Achat Occasion Aspiration"/>
    <m/>
    <x v="806"/>
    <x v="14"/>
    <s v="Achat Occasion Aspiration"/>
    <s v="Vincent GROULT"/>
    <s v="Equipement industriel"/>
    <s v="IMMB-AC-DEB-FR"/>
    <n v="23915400"/>
    <s v="Fond propre"/>
    <s v="Oui"/>
    <n v="40840000"/>
    <s v="Capex"/>
    <s v="UA030"/>
    <s v="OCCASION ASPIRATION"/>
    <s v="F322"/>
    <s v="Oui"/>
  </r>
  <r>
    <n v="136010000"/>
    <s v="1. Sécurité"/>
    <s v="1. Securite"/>
    <s v="1. Securite"/>
    <s v="1. Securite"/>
    <s v="Sécurité Incendie - Dépoussiereur"/>
    <s v="Securite Incendie - Depoussiereur"/>
    <s v="Securite Incendie - Depoussiereur"/>
    <s v="Securite Incendie - Depoussiereur"/>
    <m/>
    <x v="807"/>
    <x v="48"/>
    <s v="Securite Incendie - Depoussiereur"/>
    <s v="Claire BOURSINHAC"/>
    <m/>
    <m/>
    <m/>
    <m/>
    <m/>
    <m/>
    <m/>
    <m/>
    <m/>
    <m/>
    <s v="A revoir"/>
  </r>
  <r>
    <n v="136011000"/>
    <s v="1. Sécurité"/>
    <s v="1. Securite"/>
    <s v="1. Securite"/>
    <s v="1. Securite"/>
    <s v="Sécurité Incendie - Gaines, enveloppes et calorifuges"/>
    <s v="Securite Incendie - Gaines, enveloppes et calorifuges"/>
    <s v="Securite Incendie - Gaines, Enveloppes Et Calorifuges"/>
    <s v="Securite Incendie - Gaines, Enveloppes Et Calorifuges"/>
    <m/>
    <x v="808"/>
    <x v="48"/>
    <s v="Securite Incendie - Gaines, Enveloppes Et Calorifuges"/>
    <s v="Claire BOURSINHAC"/>
    <m/>
    <m/>
    <m/>
    <m/>
    <m/>
    <m/>
    <m/>
    <m/>
    <m/>
    <m/>
    <s v="A revoir"/>
  </r>
  <r>
    <n v="136012000"/>
    <s v="1. Sécurité"/>
    <s v="1. Securite"/>
    <s v="1. Securite"/>
    <s v="1. Securite"/>
    <s v="Sécurité Incendie - Canalisations, tuyauteries, vannes et robinetteries"/>
    <s v="Securite Incendie - Canalisations, tuyauteries, vannes et robinetteries"/>
    <s v="Securite Incendie - Canalisations, Tuyauteries, Vannes Et Robinetteries"/>
    <s v="Securite Incendie - Canalisations, Tuyauteries, Vannes Et Robinetteries"/>
    <m/>
    <x v="809"/>
    <x v="48"/>
    <s v="Securite Incendie - Canalisations, Tuyauteries, Vannes Et Robinetteries"/>
    <s v="Claire BOURSINHAC"/>
    <m/>
    <m/>
    <m/>
    <m/>
    <m/>
    <m/>
    <m/>
    <m/>
    <m/>
    <m/>
    <s v="A revoir"/>
  </r>
  <r>
    <n v="140002064"/>
    <s v="1. Transport"/>
    <s v="1. Transport"/>
    <s v="1. Transport"/>
    <s v="1. Transport"/>
    <s v="Transport fluvial"/>
    <s v="Transport fluvial"/>
    <s v="Transport Fluvial"/>
    <s v="Transport Fluvial"/>
    <m/>
    <x v="810"/>
    <x v="41"/>
    <s v="Transport Fluvial"/>
    <m/>
    <m/>
    <s v="NORS-AC-ENC-FR"/>
    <n v="60430000"/>
    <s v="Fond propre"/>
    <s v="Non"/>
    <n v="40810000"/>
    <s v="Opex "/>
    <m/>
    <m/>
    <m/>
    <s v="Oui"/>
  </r>
  <r>
    <n v="150002000"/>
    <s v="1. Traitement mecano-biologique"/>
    <s v="1. Traitement mecano-biologique"/>
    <s v="1. Traitement Mecano-Biologique"/>
    <s v="1. Traitement Mecano-Biologique"/>
    <s v="Digestat - Extraction, evacuation et transport"/>
    <s v="Digestat - Extraction, evacuation et transport"/>
    <s v="Digestat - Extraction, Evacuation Et Transport"/>
    <s v="Digestat - Extraction, Evacuation Et Transport"/>
    <m/>
    <x v="811"/>
    <x v="65"/>
    <s v="Digestat - Extraction, Evacuation Et Transport"/>
    <s v="Jean Loïc SOUBIGOU"/>
    <s v="Traitement mecano-biologique"/>
    <m/>
    <m/>
    <m/>
    <m/>
    <m/>
    <m/>
    <m/>
    <m/>
    <m/>
    <m/>
  </r>
  <r>
    <n v="150003013"/>
    <s v="1. Traitement mecano-biologique"/>
    <s v="1. Traitement mecano-biologique"/>
    <s v="1. Traitement Mecano-Biologique"/>
    <s v="1. Traitement Mecano-Biologique"/>
    <s v="Pre-fermentation et tri - Gaines, enveloppes et calorifuges"/>
    <s v="Pre-fermentation et tri - Gaines, enveloppes et calorifuges"/>
    <s v="Pre-Fermentation Et Tri - Gaines, Enveloppes Et Calorifuges"/>
    <s v="Pre-Fermentation Et Tri - Gaines, Enveloppes Et Calorifuges"/>
    <m/>
    <x v="812"/>
    <x v="65"/>
    <s v="Pre-Fermentation Et Tri - Gaines, Enveloppes Et Calorifuges"/>
    <s v="Jean Loïc SOUBIGOU"/>
    <s v="Traitement mecano-biologique"/>
    <m/>
    <m/>
    <m/>
    <m/>
    <m/>
    <m/>
    <m/>
    <m/>
    <m/>
    <m/>
  </r>
  <r>
    <n v="151015000"/>
    <s v="1. Valorisation biogaz"/>
    <s v="1. Valorisation biogaz"/>
    <s v="1. Valorisation Biogaz"/>
    <s v="1. Valorisation Biogaz"/>
    <s v="Valorisation biogaz - Stockage et capacites"/>
    <s v="Valorisation biogaz - Stockage et capacites"/>
    <s v="Valorisation Biogaz - Stockage Et Capacites"/>
    <s v="Valorisation Biogaz - Stockage Et Capacites"/>
    <m/>
    <x v="813"/>
    <x v="66"/>
    <s v="Valorisation Biogaz - Stockage Et Capacites"/>
    <s v="Jean Loïc SOUBIGOU"/>
    <s v="Valorisation biogaz"/>
    <m/>
    <m/>
    <m/>
    <m/>
    <m/>
    <m/>
    <m/>
    <m/>
    <m/>
    <m/>
  </r>
  <r>
    <n v="150003014"/>
    <s v="1. Traitement mecano-biologique"/>
    <s v="1. Traitement mecano-biologique"/>
    <s v="1. Traitement Mecano-Biologique"/>
    <s v="1. Traitement Mecano-Biologique"/>
    <s v="Pre-fermentation et tri - Canalisations, tuyauteries, vannes et robinetteries"/>
    <s v="Pre-fermentation et tri - Canalisations, tuyauteries, vannes et robinetteries"/>
    <s v="Pre-Fermentation Et Tri - Canalisations, Tuyauteries, Vannes Et Robinetteries"/>
    <s v="Pre-Fermentation Et Tri - Canalisations, Tuyauteries, Vannes Et Robinetteries"/>
    <m/>
    <x v="814"/>
    <x v="65"/>
    <s v="Pre-Fermentation Et Tri - Canalisations, Tuyauteries, Vannes Et Robinetteries"/>
    <s v="Jean Loïc SOUBIGOU"/>
    <s v="Traitement mecano-biologique"/>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FA368DC-8590-411A-93F2-607C9B1899B4}" name="Tableau croisé dynamique5" cacheId="0" applyNumberFormats="0" applyBorderFormats="0" applyFontFormats="0" applyPatternFormats="0" applyAlignmentFormats="0" applyWidthHeightFormats="1" dataCaption="Valeurs" updatedVersion="6" minRefreshableVersion="3" useAutoFormatting="1" itemPrintTitles="1" createdVersion="6" indent="0" compact="0" compactData="0" multipleFieldFilters="0">
  <location ref="A3:B820" firstHeaderRow="1" firstDataRow="1" firstDataCol="2"/>
  <pivotFields count="25">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815">
        <item x="545"/>
        <item x="547"/>
        <item x="165"/>
        <item x="166"/>
        <item x="556"/>
        <item x="528"/>
        <item x="89"/>
        <item x="90"/>
        <item x="91"/>
        <item x="109"/>
        <item x="92"/>
        <item x="118"/>
        <item x="122"/>
        <item x="123"/>
        <item x="124"/>
        <item x="231"/>
        <item x="232"/>
        <item x="233"/>
        <item x="234"/>
        <item x="235"/>
        <item x="236"/>
        <item x="237"/>
        <item x="238"/>
        <item x="239"/>
        <item x="240"/>
        <item x="250"/>
        <item x="262"/>
        <item x="263"/>
        <item x="264"/>
        <item x="272"/>
        <item x="273"/>
        <item x="280"/>
        <item x="296"/>
        <item x="297"/>
        <item x="342"/>
        <item x="343"/>
        <item x="346"/>
        <item x="347"/>
        <item x="274"/>
        <item x="348"/>
        <item x="349"/>
        <item x="350"/>
        <item x="351"/>
        <item x="352"/>
        <item x="353"/>
        <item x="354"/>
        <item x="355"/>
        <item x="356"/>
        <item x="357"/>
        <item x="358"/>
        <item x="359"/>
        <item x="360"/>
        <item x="361"/>
        <item x="362"/>
        <item x="363"/>
        <item x="364"/>
        <item x="365"/>
        <item x="366"/>
        <item x="367"/>
        <item x="368"/>
        <item x="369"/>
        <item x="370"/>
        <item x="371"/>
        <item x="372"/>
        <item x="373"/>
        <item x="374"/>
        <item x="448"/>
        <item x="449"/>
        <item x="450"/>
        <item x="451"/>
        <item x="147"/>
        <item x="482"/>
        <item x="483"/>
        <item x="484"/>
        <item x="486"/>
        <item x="487"/>
        <item x="488"/>
        <item x="564"/>
        <item x="178"/>
        <item x="96"/>
        <item x="271"/>
        <item x="153"/>
        <item x="154"/>
        <item x="156"/>
        <item x="155"/>
        <item x="157"/>
        <item x="159"/>
        <item x="158"/>
        <item x="108"/>
        <item x="333"/>
        <item x="334"/>
        <item x="119"/>
        <item x="120"/>
        <item x="131"/>
        <item x="341"/>
        <item x="128"/>
        <item x="130"/>
        <item x="134"/>
        <item x="132"/>
        <item x="82"/>
        <item x="200"/>
        <item x="162"/>
        <item x="163"/>
        <item x="164"/>
        <item x="504"/>
        <item x="295"/>
        <item x="133"/>
        <item x="160"/>
        <item x="161"/>
        <item x="168"/>
        <item x="410"/>
        <item x="129"/>
        <item x="169"/>
        <item x="171"/>
        <item x="170"/>
        <item x="172"/>
        <item x="183"/>
        <item x="184"/>
        <item x="207"/>
        <item x="519"/>
        <item x="135"/>
        <item x="185"/>
        <item x="520"/>
        <item x="521"/>
        <item x="213"/>
        <item x="208"/>
        <item x="107"/>
        <item x="526"/>
        <item x="527"/>
        <item x="522"/>
        <item x="525"/>
        <item x="523"/>
        <item x="524"/>
        <item x="83"/>
        <item x="84"/>
        <item x="85"/>
        <item x="86"/>
        <item x="87"/>
        <item x="88"/>
        <item x="138"/>
        <item x="139"/>
        <item x="140"/>
        <item x="141"/>
        <item x="142"/>
        <item x="143"/>
        <item x="148"/>
        <item x="186"/>
        <item x="227"/>
        <item x="283"/>
        <item x="284"/>
        <item x="285"/>
        <item x="286"/>
        <item x="287"/>
        <item x="288"/>
        <item x="289"/>
        <item x="290"/>
        <item x="292"/>
        <item x="293"/>
        <item x="294"/>
        <item x="314"/>
        <item x="315"/>
        <item x="316"/>
        <item x="317"/>
        <item x="319"/>
        <item x="320"/>
        <item x="321"/>
        <item x="325"/>
        <item x="326"/>
        <item x="338"/>
        <item x="339"/>
        <item x="454"/>
        <item x="455"/>
        <item x="472"/>
        <item x="473"/>
        <item x="740"/>
        <item x="117"/>
        <item x="215"/>
        <item x="468"/>
        <item x="453"/>
        <item x="201"/>
        <item x="126"/>
        <item x="202"/>
        <item x="203"/>
        <item x="204"/>
        <item x="206"/>
        <item x="205"/>
        <item x="181"/>
        <item x="182"/>
        <item x="406"/>
        <item x="407"/>
        <item x="110"/>
        <item x="270"/>
        <item x="408"/>
        <item x="375"/>
        <item x="432"/>
        <item x="433"/>
        <item x="180"/>
        <item x="229"/>
        <item x="259"/>
        <item x="260"/>
        <item x="261"/>
        <item x="276"/>
        <item x="277"/>
        <item x="278"/>
        <item x="279"/>
        <item x="179"/>
        <item x="434"/>
        <item x="435"/>
        <item x="81"/>
        <item x="144"/>
        <item x="145"/>
        <item x="146"/>
        <item x="173"/>
        <item x="187"/>
        <item x="188"/>
        <item x="189"/>
        <item x="190"/>
        <item x="191"/>
        <item x="192"/>
        <item x="230"/>
        <item x="241"/>
        <item x="242"/>
        <item x="243"/>
        <item x="244"/>
        <item x="245"/>
        <item x="246"/>
        <item x="247"/>
        <item x="248"/>
        <item x="249"/>
        <item x="281"/>
        <item x="282"/>
        <item x="302"/>
        <item x="303"/>
        <item x="304"/>
        <item x="309"/>
        <item x="312"/>
        <item x="313"/>
        <item x="335"/>
        <item x="336"/>
        <item x="376"/>
        <item x="421"/>
        <item x="422"/>
        <item x="460"/>
        <item x="461"/>
        <item x="462"/>
        <item x="463"/>
        <item x="464"/>
        <item x="465"/>
        <item x="469"/>
        <item x="470"/>
        <item x="471"/>
        <item x="474"/>
        <item x="475"/>
        <item x="476"/>
        <item x="477"/>
        <item x="478"/>
        <item x="479"/>
        <item x="480"/>
        <item x="481"/>
        <item x="485"/>
        <item x="489"/>
        <item x="490"/>
        <item x="491"/>
        <item x="492"/>
        <item x="493"/>
        <item x="494"/>
        <item x="495"/>
        <item x="498"/>
        <item x="508"/>
        <item x="509"/>
        <item x="510"/>
        <item x="511"/>
        <item x="512"/>
        <item x="513"/>
        <item x="514"/>
        <item x="515"/>
        <item x="516"/>
        <item x="517"/>
        <item x="557"/>
        <item x="802"/>
        <item x="803"/>
        <item x="804"/>
        <item x="805"/>
        <item x="806"/>
        <item x="125"/>
        <item x="136"/>
        <item x="137"/>
        <item x="275"/>
        <item x="308"/>
        <item x="310"/>
        <item x="558"/>
        <item x="311"/>
        <item x="305"/>
        <item x="306"/>
        <item x="323"/>
        <item x="307"/>
        <item x="424"/>
        <item x="425"/>
        <item x="80"/>
        <item x="79"/>
        <item x="499"/>
        <item x="195"/>
        <item x="337"/>
        <item x="452"/>
        <item x="344"/>
        <item x="404"/>
        <item x="94"/>
        <item x="95"/>
        <item x="218"/>
        <item x="223"/>
        <item x="345"/>
        <item x="496"/>
        <item x="411"/>
        <item x="412"/>
        <item x="414"/>
        <item x="415"/>
        <item x="416"/>
        <item x="413"/>
        <item x="699"/>
        <item x="700"/>
        <item x="701"/>
        <item x="807"/>
        <item x="808"/>
        <item x="809"/>
        <item x="209"/>
        <item x="210"/>
        <item x="211"/>
        <item x="212"/>
        <item x="438"/>
        <item x="329"/>
        <item x="331"/>
        <item x="531"/>
        <item x="529"/>
        <item x="530"/>
        <item x="436"/>
        <item x="533"/>
        <item x="534"/>
        <item x="121"/>
        <item x="330"/>
        <item x="332"/>
        <item x="106"/>
        <item x="174"/>
        <item x="175"/>
        <item x="176"/>
        <item x="177"/>
        <item x="447"/>
        <item x="497"/>
        <item x="291"/>
        <item x="405"/>
        <item x="456"/>
        <item x="457"/>
        <item x="458"/>
        <item x="810"/>
        <item x="466"/>
        <item x="467"/>
        <item x="217"/>
        <item x="220"/>
        <item x="221"/>
        <item x="224"/>
        <item x="225"/>
        <item x="226"/>
        <item x="318"/>
        <item x="459"/>
        <item x="505"/>
        <item x="506"/>
        <item x="518"/>
        <item x="546"/>
        <item x="548"/>
        <item x="549"/>
        <item x="550"/>
        <item x="551"/>
        <item x="552"/>
        <item x="553"/>
        <item x="554"/>
        <item x="555"/>
        <item x="624"/>
        <item x="643"/>
        <item x="644"/>
        <item x="649"/>
        <item x="652"/>
        <item x="654"/>
        <item x="111"/>
        <item x="112"/>
        <item x="113"/>
        <item x="114"/>
        <item x="115"/>
        <item x="116"/>
        <item x="150"/>
        <item x="151"/>
        <item x="152"/>
        <item x="216"/>
        <item x="46"/>
        <item x="222"/>
        <item x="566"/>
        <item x="567"/>
        <item x="570"/>
        <item x="586"/>
        <item x="602"/>
        <item x="607"/>
        <item x="610"/>
        <item x="619"/>
        <item x="626"/>
        <item x="637"/>
        <item x="653"/>
        <item x="670"/>
        <item x="673"/>
        <item x="674"/>
        <item x="695"/>
        <item x="713"/>
        <item x="725"/>
        <item x="730"/>
        <item x="219"/>
        <item x="322"/>
        <item x="614"/>
        <item x="615"/>
        <item x="616"/>
        <item x="617"/>
        <item x="618"/>
        <item x="324"/>
        <item x="560"/>
        <item x="561"/>
        <item x="569"/>
        <item x="592"/>
        <item x="611"/>
        <item x="622"/>
        <item x="639"/>
        <item x="648"/>
        <item x="655"/>
        <item x="679"/>
        <item x="685"/>
        <item x="696"/>
        <item x="702"/>
        <item x="707"/>
        <item x="722"/>
        <item x="563"/>
        <item x="565"/>
        <item x="571"/>
        <item x="572"/>
        <item x="573"/>
        <item x="574"/>
        <item x="589"/>
        <item x="591"/>
        <item x="593"/>
        <item x="594"/>
        <item x="595"/>
        <item x="598"/>
        <item x="599"/>
        <item x="739"/>
        <item x="600"/>
        <item x="601"/>
        <item x="605"/>
        <item x="609"/>
        <item x="612"/>
        <item x="628"/>
        <item x="632"/>
        <item x="658"/>
        <item x="708"/>
        <item x="608"/>
        <item x="657"/>
        <item x="686"/>
        <item x="720"/>
        <item x="604"/>
        <item x="603"/>
        <item x="581"/>
        <item x="623"/>
        <item x="680"/>
        <item x="719"/>
        <item x="660"/>
        <item x="762"/>
        <item x="763"/>
        <item x="764"/>
        <item x="765"/>
        <item x="790"/>
        <item x="791"/>
        <item x="793"/>
        <item x="704"/>
        <item x="705"/>
        <item x="709"/>
        <item x="714"/>
        <item x="723"/>
        <item x="726"/>
        <item x="728"/>
        <item x="735"/>
        <item x="736"/>
        <item x="737"/>
        <item x="738"/>
        <item x="93"/>
        <item x="576"/>
        <item x="582"/>
        <item x="588"/>
        <item x="620"/>
        <item x="629"/>
        <item x="631"/>
        <item x="636"/>
        <item x="640"/>
        <item x="645"/>
        <item x="650"/>
        <item x="662"/>
        <item x="688"/>
        <item x="691"/>
        <item x="692"/>
        <item x="694"/>
        <item x="712"/>
        <item x="716"/>
        <item x="724"/>
        <item x="727"/>
        <item x="732"/>
        <item x="733"/>
        <item x="562"/>
        <item x="568"/>
        <item x="585"/>
        <item x="641"/>
        <item x="647"/>
        <item x="663"/>
        <item x="671"/>
        <item x="693"/>
        <item x="697"/>
        <item x="698"/>
        <item x="715"/>
        <item x="729"/>
        <item x="734"/>
        <item x="584"/>
        <item x="596"/>
        <item x="625"/>
        <item x="642"/>
        <item x="667"/>
        <item x="684"/>
        <item x="703"/>
        <item x="575"/>
        <item x="577"/>
        <item x="579"/>
        <item x="597"/>
        <item x="606"/>
        <item x="613"/>
        <item x="621"/>
        <item x="627"/>
        <item x="630"/>
        <item x="633"/>
        <item x="638"/>
        <item x="651"/>
        <item x="668"/>
        <item x="678"/>
        <item x="690"/>
        <item x="706"/>
        <item x="718"/>
        <item x="721"/>
        <item x="731"/>
        <item x="559"/>
        <item x="583"/>
        <item x="590"/>
        <item x="634"/>
        <item x="646"/>
        <item x="656"/>
        <item x="659"/>
        <item x="661"/>
        <item x="664"/>
        <item x="665"/>
        <item x="666"/>
        <item x="669"/>
        <item x="672"/>
        <item x="675"/>
        <item x="676"/>
        <item x="677"/>
        <item x="681"/>
        <item x="682"/>
        <item x="683"/>
        <item x="687"/>
        <item x="689"/>
        <item x="710"/>
        <item x="711"/>
        <item x="717"/>
        <item x="792"/>
        <item x="794"/>
        <item x="796"/>
        <item x="797"/>
        <item x="798"/>
        <item x="799"/>
        <item x="800"/>
        <item x="801"/>
        <item x="741"/>
        <item x="742"/>
        <item x="743"/>
        <item x="744"/>
        <item x="745"/>
        <item x="746"/>
        <item x="747"/>
        <item x="748"/>
        <item x="749"/>
        <item x="780"/>
        <item x="781"/>
        <item x="782"/>
        <item x="783"/>
        <item x="784"/>
        <item x="785"/>
        <item x="786"/>
        <item x="787"/>
        <item x="789"/>
        <item x="795"/>
        <item x="811"/>
        <item x="750"/>
        <item x="751"/>
        <item x="752"/>
        <item x="753"/>
        <item x="754"/>
        <item x="755"/>
        <item x="756"/>
        <item x="757"/>
        <item x="758"/>
        <item x="759"/>
        <item x="760"/>
        <item x="761"/>
        <item x="766"/>
        <item x="812"/>
        <item x="814"/>
        <item x="767"/>
        <item x="768"/>
        <item x="769"/>
        <item x="770"/>
        <item x="771"/>
        <item x="772"/>
        <item x="773"/>
        <item x="774"/>
        <item x="775"/>
        <item x="776"/>
        <item x="777"/>
        <item x="778"/>
        <item x="779"/>
        <item x="788"/>
        <item x="813"/>
        <item x="4"/>
        <item x="127"/>
        <item x="543"/>
        <item x="9"/>
        <item x="10"/>
        <item x="11"/>
        <item x="12"/>
        <item x="13"/>
        <item x="14"/>
        <item x="167"/>
        <item x="578"/>
        <item x="580"/>
        <item x="587"/>
        <item x="535"/>
        <item x="536"/>
        <item x="544"/>
        <item x="214"/>
        <item x="61"/>
        <item x="18"/>
        <item x="15"/>
        <item x="16"/>
        <item x="17"/>
        <item x="194"/>
        <item x="198"/>
        <item x="196"/>
        <item x="197"/>
        <item x="199"/>
        <item x="21"/>
        <item x="22"/>
        <item x="23"/>
        <item x="24"/>
        <item x="25"/>
        <item x="537"/>
        <item x="26"/>
        <item x="19"/>
        <item x="20"/>
        <item x="38"/>
        <item x="39"/>
        <item x="40"/>
        <item x="41"/>
        <item x="635"/>
        <item x="47"/>
        <item x="48"/>
        <item x="50"/>
        <item x="51"/>
        <item x="54"/>
        <item x="56"/>
        <item x="57"/>
        <item x="58"/>
        <item x="59"/>
        <item x="60"/>
        <item x="62"/>
        <item x="63"/>
        <item x="64"/>
        <item x="65"/>
        <item x="66"/>
        <item x="67"/>
        <item x="68"/>
        <item x="69"/>
        <item x="70"/>
        <item x="71"/>
        <item x="72"/>
        <item x="73"/>
        <item x="74"/>
        <item x="75"/>
        <item x="76"/>
        <item x="77"/>
        <item x="78"/>
        <item x="539"/>
        <item x="540"/>
        <item x="0"/>
        <item x="1"/>
        <item x="251"/>
        <item x="252"/>
        <item x="255"/>
        <item x="253"/>
        <item x="254"/>
        <item x="256"/>
        <item x="257"/>
        <item x="258"/>
        <item x="429"/>
        <item x="430"/>
        <item x="431"/>
        <item x="428"/>
        <item x="426"/>
        <item x="427"/>
        <item x="36"/>
        <item x="37"/>
        <item x="2"/>
        <item x="377"/>
        <item x="378"/>
        <item x="379"/>
        <item x="380"/>
        <item x="381"/>
        <item x="382"/>
        <item x="383"/>
        <item x="385"/>
        <item x="386"/>
        <item x="387"/>
        <item x="384"/>
        <item x="3"/>
        <item x="439"/>
        <item x="441"/>
        <item x="440"/>
        <item x="445"/>
        <item x="446"/>
        <item x="442"/>
        <item x="443"/>
        <item x="444"/>
        <item x="299"/>
        <item x="300"/>
        <item x="298"/>
        <item x="301"/>
        <item x="98"/>
        <item x="97"/>
        <item x="99"/>
        <item x="100"/>
        <item x="101"/>
        <item x="102"/>
        <item x="103"/>
        <item x="104"/>
        <item x="193"/>
        <item x="228"/>
        <item x="265"/>
        <item x="266"/>
        <item x="267"/>
        <item x="268"/>
        <item x="269"/>
        <item x="409"/>
        <item x="417"/>
        <item x="418"/>
        <item x="419"/>
        <item x="420"/>
        <item x="42"/>
        <item x="44"/>
        <item x="43"/>
        <item x="45"/>
        <item x="105"/>
        <item x="390"/>
        <item x="392"/>
        <item x="391"/>
        <item x="393"/>
        <item x="388"/>
        <item x="398"/>
        <item x="389"/>
        <item x="400"/>
        <item x="394"/>
        <item x="397"/>
        <item x="396"/>
        <item x="395"/>
        <item x="403"/>
        <item x="401"/>
        <item x="402"/>
        <item x="399"/>
        <item x="55"/>
        <item x="538"/>
        <item x="5"/>
        <item x="6"/>
        <item x="7"/>
        <item x="8"/>
        <item x="149"/>
        <item x="542"/>
        <item x="27"/>
        <item x="28"/>
        <item x="29"/>
        <item x="30"/>
        <item x="31"/>
        <item x="32"/>
        <item x="340"/>
        <item x="532"/>
        <item x="541"/>
        <item x="327"/>
        <item x="53"/>
        <item x="52"/>
        <item x="328"/>
        <item x="437"/>
        <item x="35"/>
        <item x="49"/>
        <item x="33"/>
        <item x="34"/>
        <item x="500"/>
        <item x="501"/>
        <item x="502"/>
        <item x="503"/>
        <item x="507"/>
        <item x="423"/>
      </items>
      <extLst>
        <ext xmlns:x14="http://schemas.microsoft.com/office/spreadsheetml/2009/9/main" uri="{2946ED86-A175-432a-8AC1-64E0C546D7DE}">
          <x14:pivotField fillDownLabels="1"/>
        </ext>
      </extLst>
    </pivotField>
    <pivotField axis="axisRow" compact="0" outline="0" showAll="0">
      <items count="68">
        <item x="59"/>
        <item x="54"/>
        <item x="9"/>
        <item x="30"/>
        <item x="50"/>
        <item x="34"/>
        <item x="20"/>
        <item x="31"/>
        <item x="15"/>
        <item x="33"/>
        <item x="40"/>
        <item x="36"/>
        <item x="23"/>
        <item x="16"/>
        <item x="14"/>
        <item x="64"/>
        <item x="26"/>
        <item x="43"/>
        <item x="38"/>
        <item x="28"/>
        <item x="18"/>
        <item x="13"/>
        <item x="25"/>
        <item x="61"/>
        <item x="24"/>
        <item x="35"/>
        <item x="27"/>
        <item x="45"/>
        <item x="46"/>
        <item x="17"/>
        <item x="19"/>
        <item x="60"/>
        <item x="47"/>
        <item x="63"/>
        <item x="51"/>
        <item x="48"/>
        <item x="39"/>
        <item x="22"/>
        <item x="52"/>
        <item x="62"/>
        <item x="65"/>
        <item x="41"/>
        <item x="66"/>
        <item x="29"/>
        <item x="57"/>
        <item x="1"/>
        <item x="55"/>
        <item x="58"/>
        <item x="4"/>
        <item x="3"/>
        <item x="37"/>
        <item x="32"/>
        <item x="6"/>
        <item x="5"/>
        <item x="12"/>
        <item x="56"/>
        <item x="0"/>
        <item x="42"/>
        <item x="21"/>
        <item x="8"/>
        <item x="11"/>
        <item x="2"/>
        <item x="10"/>
        <item x="44"/>
        <item x="7"/>
        <item x="53"/>
        <item x="49"/>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s>
  <rowFields count="2">
    <field x="10"/>
    <field x="11"/>
  </rowFields>
  <rowItems count="817">
    <i>
      <x/>
      <x/>
    </i>
    <i>
      <x v="1"/>
      <x v="51"/>
    </i>
    <i>
      <x v="2"/>
      <x v="51"/>
    </i>
    <i>
      <x v="3"/>
      <x v="51"/>
    </i>
    <i>
      <x v="4"/>
      <x v="51"/>
    </i>
    <i>
      <x v="5"/>
      <x v="1"/>
    </i>
    <i>
      <x v="6"/>
      <x v="29"/>
    </i>
    <i>
      <x v="7"/>
      <x v="29"/>
    </i>
    <i>
      <x v="8"/>
      <x v="29"/>
    </i>
    <i>
      <x v="9"/>
      <x v="29"/>
    </i>
    <i>
      <x v="10"/>
      <x v="29"/>
    </i>
    <i>
      <x v="11"/>
      <x v="29"/>
    </i>
    <i>
      <x v="12"/>
      <x v="29"/>
    </i>
    <i>
      <x v="13"/>
      <x v="29"/>
    </i>
    <i>
      <x v="14"/>
      <x v="29"/>
    </i>
    <i>
      <x v="15"/>
      <x v="29"/>
    </i>
    <i>
      <x v="16"/>
      <x v="29"/>
    </i>
    <i>
      <x v="17"/>
      <x v="29"/>
    </i>
    <i>
      <x v="18"/>
      <x v="29"/>
    </i>
    <i>
      <x v="19"/>
      <x v="29"/>
    </i>
    <i>
      <x v="20"/>
      <x v="29"/>
    </i>
    <i>
      <x v="21"/>
      <x v="29"/>
    </i>
    <i>
      <x v="22"/>
      <x v="29"/>
    </i>
    <i>
      <x v="23"/>
      <x v="29"/>
    </i>
    <i>
      <x v="24"/>
      <x v="29"/>
    </i>
    <i>
      <x v="25"/>
      <x v="29"/>
    </i>
    <i>
      <x v="26"/>
      <x v="29"/>
    </i>
    <i>
      <x v="27"/>
      <x v="29"/>
    </i>
    <i>
      <x v="28"/>
      <x v="29"/>
    </i>
    <i>
      <x v="29"/>
      <x v="29"/>
    </i>
    <i>
      <x v="30"/>
      <x v="29"/>
    </i>
    <i>
      <x v="31"/>
      <x v="29"/>
    </i>
    <i>
      <x v="32"/>
      <x v="29"/>
    </i>
    <i>
      <x v="33"/>
      <x v="29"/>
    </i>
    <i>
      <x v="34"/>
      <x v="29"/>
    </i>
    <i>
      <x v="35"/>
      <x v="29"/>
    </i>
    <i>
      <x v="36"/>
      <x v="29"/>
    </i>
    <i>
      <x v="37"/>
      <x v="29"/>
    </i>
    <i>
      <x v="38"/>
      <x v="29"/>
    </i>
    <i>
      <x v="39"/>
      <x v="29"/>
    </i>
    <i>
      <x v="40"/>
      <x v="29"/>
    </i>
    <i>
      <x v="41"/>
      <x v="29"/>
    </i>
    <i>
      <x v="42"/>
      <x v="29"/>
    </i>
    <i>
      <x v="43"/>
      <x v="29"/>
    </i>
    <i>
      <x v="44"/>
      <x v="29"/>
    </i>
    <i>
      <x v="45"/>
      <x v="29"/>
    </i>
    <i>
      <x v="46"/>
      <x v="29"/>
    </i>
    <i>
      <x v="47"/>
      <x v="29"/>
    </i>
    <i>
      <x v="48"/>
      <x v="29"/>
    </i>
    <i>
      <x v="49"/>
      <x v="29"/>
    </i>
    <i>
      <x v="50"/>
      <x v="29"/>
    </i>
    <i>
      <x v="51"/>
      <x v="29"/>
    </i>
    <i>
      <x v="52"/>
      <x v="29"/>
    </i>
    <i>
      <x v="53"/>
      <x v="29"/>
    </i>
    <i>
      <x v="54"/>
      <x v="29"/>
    </i>
    <i>
      <x v="55"/>
      <x v="29"/>
    </i>
    <i>
      <x v="56"/>
      <x v="29"/>
    </i>
    <i>
      <x v="57"/>
      <x v="29"/>
    </i>
    <i>
      <x v="58"/>
      <x v="29"/>
    </i>
    <i>
      <x v="59"/>
      <x v="29"/>
    </i>
    <i>
      <x v="60"/>
      <x v="29"/>
    </i>
    <i>
      <x v="61"/>
      <x v="29"/>
    </i>
    <i>
      <x v="62"/>
      <x v="29"/>
    </i>
    <i>
      <x v="63"/>
      <x v="29"/>
    </i>
    <i>
      <x v="64"/>
      <x v="29"/>
    </i>
    <i>
      <x v="65"/>
      <x v="29"/>
    </i>
    <i>
      <x v="66"/>
      <x v="29"/>
    </i>
    <i>
      <x v="67"/>
      <x v="29"/>
    </i>
    <i>
      <x v="68"/>
      <x v="29"/>
    </i>
    <i>
      <x v="69"/>
      <x v="29"/>
    </i>
    <i>
      <x v="70"/>
      <x v="3"/>
    </i>
    <i>
      <x v="71"/>
      <x v="3"/>
    </i>
    <i>
      <x v="72"/>
      <x v="3"/>
    </i>
    <i>
      <x v="73"/>
      <x v="3"/>
    </i>
    <i>
      <x v="74"/>
      <x v="3"/>
    </i>
    <i>
      <x v="75"/>
      <x v="3"/>
    </i>
    <i>
      <x v="76"/>
      <x v="4"/>
    </i>
    <i>
      <x v="77"/>
      <x v="4"/>
    </i>
    <i>
      <x v="78"/>
      <x v="5"/>
    </i>
    <i>
      <x v="79"/>
      <x v="6"/>
    </i>
    <i>
      <x v="80"/>
      <x v="6"/>
    </i>
    <i>
      <x v="81"/>
      <x v="7"/>
    </i>
    <i>
      <x v="82"/>
      <x v="7"/>
    </i>
    <i>
      <x v="83"/>
      <x v="7"/>
    </i>
    <i>
      <x v="84"/>
      <x v="7"/>
    </i>
    <i>
      <x v="85"/>
      <x v="7"/>
    </i>
    <i>
      <x v="86"/>
      <x v="7"/>
    </i>
    <i>
      <x v="87"/>
      <x v="7"/>
    </i>
    <i>
      <x v="88"/>
      <x v="8"/>
    </i>
    <i>
      <x v="89"/>
      <x v="8"/>
    </i>
    <i>
      <x v="90"/>
      <x v="8"/>
    </i>
    <i>
      <x v="91"/>
      <x v="8"/>
    </i>
    <i>
      <x v="92"/>
      <x v="8"/>
    </i>
    <i>
      <x v="93"/>
      <x v="8"/>
    </i>
    <i>
      <x v="94"/>
      <x v="8"/>
    </i>
    <i>
      <x v="95"/>
      <x v="8"/>
    </i>
    <i>
      <x v="96"/>
      <x v="8"/>
    </i>
    <i>
      <x v="97"/>
      <x v="8"/>
    </i>
    <i>
      <x v="98"/>
      <x v="8"/>
    </i>
    <i>
      <x v="99"/>
      <x v="8"/>
    </i>
    <i>
      <x v="100"/>
      <x v="8"/>
    </i>
    <i>
      <x v="101"/>
      <x v="8"/>
    </i>
    <i>
      <x v="102"/>
      <x v="8"/>
    </i>
    <i>
      <x v="103"/>
      <x v="8"/>
    </i>
    <i>
      <x v="104"/>
      <x v="8"/>
    </i>
    <i>
      <x v="105"/>
      <x v="8"/>
    </i>
    <i>
      <x v="106"/>
      <x v="8"/>
    </i>
    <i>
      <x v="107"/>
      <x v="8"/>
    </i>
    <i>
      <x v="108"/>
      <x v="8"/>
    </i>
    <i>
      <x v="109"/>
      <x v="8"/>
    </i>
    <i>
      <x v="110"/>
      <x v="8"/>
    </i>
    <i>
      <x v="111"/>
      <x v="8"/>
    </i>
    <i>
      <x v="112"/>
      <x v="9"/>
    </i>
    <i>
      <x v="113"/>
      <x v="9"/>
    </i>
    <i>
      <x v="114"/>
      <x v="9"/>
    </i>
    <i>
      <x v="115"/>
      <x v="9"/>
    </i>
    <i>
      <x v="116"/>
      <x v="11"/>
    </i>
    <i>
      <x v="117"/>
      <x v="11"/>
    </i>
    <i>
      <x v="118"/>
      <x v="11"/>
    </i>
    <i>
      <x v="119"/>
      <x v="12"/>
    </i>
    <i>
      <x v="120"/>
      <x v="12"/>
    </i>
    <i>
      <x v="121"/>
      <x v="12"/>
    </i>
    <i>
      <x v="122"/>
      <x v="12"/>
    </i>
    <i>
      <x v="123"/>
      <x v="12"/>
    </i>
    <i>
      <x v="124"/>
      <x v="12"/>
    </i>
    <i>
      <x v="125"/>
      <x v="12"/>
    </i>
    <i>
      <x v="126"/>
      <x v="12"/>
    </i>
    <i>
      <x v="127"/>
      <x v="12"/>
    </i>
    <i>
      <x v="128"/>
      <x v="12"/>
    </i>
    <i>
      <x v="129"/>
      <x v="12"/>
    </i>
    <i>
      <x v="130"/>
      <x v="12"/>
    </i>
    <i>
      <x v="131"/>
      <x v="12"/>
    </i>
    <i>
      <x v="132"/>
      <x v="12"/>
    </i>
    <i>
      <x v="133"/>
      <x v="13"/>
    </i>
    <i>
      <x v="134"/>
      <x v="13"/>
    </i>
    <i>
      <x v="135"/>
      <x v="13"/>
    </i>
    <i>
      <x v="136"/>
      <x v="13"/>
    </i>
    <i>
      <x v="137"/>
      <x v="13"/>
    </i>
    <i>
      <x v="138"/>
      <x v="13"/>
    </i>
    <i>
      <x v="139"/>
      <x v="13"/>
    </i>
    <i>
      <x v="140"/>
      <x v="13"/>
    </i>
    <i>
      <x v="141"/>
      <x v="13"/>
    </i>
    <i>
      <x v="142"/>
      <x v="13"/>
    </i>
    <i>
      <x v="143"/>
      <x v="13"/>
    </i>
    <i>
      <x v="144"/>
      <x v="13"/>
    </i>
    <i>
      <x v="145"/>
      <x v="13"/>
    </i>
    <i>
      <x v="146"/>
      <x v="13"/>
    </i>
    <i>
      <x v="147"/>
      <x v="13"/>
    </i>
    <i>
      <x v="148"/>
      <x v="13"/>
    </i>
    <i>
      <x v="149"/>
      <x v="13"/>
    </i>
    <i>
      <x v="150"/>
      <x v="13"/>
    </i>
    <i>
      <x v="151"/>
      <x v="13"/>
    </i>
    <i>
      <x v="152"/>
      <x v="13"/>
    </i>
    <i>
      <x v="153"/>
      <x v="13"/>
    </i>
    <i>
      <x v="154"/>
      <x v="13"/>
    </i>
    <i>
      <x v="155"/>
      <x v="13"/>
    </i>
    <i>
      <x v="156"/>
      <x v="13"/>
    </i>
    <i>
      <x v="157"/>
      <x v="13"/>
    </i>
    <i>
      <x v="158"/>
      <x v="13"/>
    </i>
    <i>
      <x v="159"/>
      <x v="13"/>
    </i>
    <i>
      <x v="160"/>
      <x v="13"/>
    </i>
    <i>
      <x v="161"/>
      <x v="13"/>
    </i>
    <i>
      <x v="162"/>
      <x v="13"/>
    </i>
    <i>
      <x v="163"/>
      <x v="13"/>
    </i>
    <i>
      <x v="164"/>
      <x v="13"/>
    </i>
    <i>
      <x v="165"/>
      <x v="13"/>
    </i>
    <i>
      <x v="166"/>
      <x v="13"/>
    </i>
    <i>
      <x v="167"/>
      <x v="13"/>
    </i>
    <i>
      <x v="168"/>
      <x v="13"/>
    </i>
    <i>
      <x v="169"/>
      <x v="13"/>
    </i>
    <i>
      <x v="170"/>
      <x v="13"/>
    </i>
    <i>
      <x v="171"/>
      <x v="13"/>
    </i>
    <i>
      <x v="172"/>
      <x v="13"/>
    </i>
    <i>
      <x v="173"/>
      <x v="13"/>
    </i>
    <i>
      <x v="174"/>
      <x v="13"/>
    </i>
    <i>
      <x v="175"/>
      <x v="16"/>
    </i>
    <i>
      <x v="176"/>
      <x v="16"/>
    </i>
    <i>
      <x v="177"/>
      <x v="16"/>
    </i>
    <i>
      <x v="178"/>
      <x v="30"/>
    </i>
    <i>
      <x v="179"/>
      <x v="18"/>
    </i>
    <i>
      <x v="180"/>
      <x v="19"/>
    </i>
    <i>
      <x v="181"/>
      <x v="19"/>
    </i>
    <i>
      <x v="182"/>
      <x v="19"/>
    </i>
    <i>
      <x v="183"/>
      <x v="19"/>
    </i>
    <i>
      <x v="184"/>
      <x v="19"/>
    </i>
    <i>
      <x v="185"/>
      <x v="19"/>
    </i>
    <i>
      <x v="186"/>
      <x v="24"/>
    </i>
    <i>
      <x v="187"/>
      <x v="24"/>
    </i>
    <i>
      <x v="188"/>
      <x v="24"/>
    </i>
    <i>
      <x v="189"/>
      <x v="24"/>
    </i>
    <i>
      <x v="190"/>
      <x v="24"/>
    </i>
    <i r="1">
      <x v="31"/>
    </i>
    <i>
      <x v="191"/>
      <x v="24"/>
    </i>
    <i>
      <x v="192"/>
      <x v="24"/>
    </i>
    <i>
      <x v="193"/>
      <x v="24"/>
    </i>
    <i>
      <x v="194"/>
      <x v="25"/>
    </i>
    <i>
      <x v="195"/>
      <x v="25"/>
    </i>
    <i>
      <x v="196"/>
      <x v="25"/>
    </i>
    <i>
      <x v="197"/>
      <x v="25"/>
    </i>
    <i>
      <x v="198"/>
      <x v="25"/>
    </i>
    <i>
      <x v="199"/>
      <x v="25"/>
    </i>
    <i>
      <x v="200"/>
      <x v="25"/>
    </i>
    <i>
      <x v="201"/>
      <x v="25"/>
    </i>
    <i>
      <x v="202"/>
      <x v="25"/>
    </i>
    <i>
      <x v="203"/>
      <x v="25"/>
    </i>
    <i>
      <x v="204"/>
      <x v="25"/>
    </i>
    <i>
      <x v="205"/>
      <x v="25"/>
    </i>
    <i>
      <x v="206"/>
      <x v="25"/>
    </i>
    <i>
      <x v="207"/>
      <x v="25"/>
    </i>
    <i>
      <x v="208"/>
      <x v="14"/>
    </i>
    <i>
      <x v="209"/>
      <x v="14"/>
    </i>
    <i>
      <x v="210"/>
      <x v="14"/>
    </i>
    <i>
      <x v="211"/>
      <x v="14"/>
    </i>
    <i>
      <x v="212"/>
      <x v="14"/>
    </i>
    <i>
      <x v="213"/>
      <x v="14"/>
    </i>
    <i>
      <x v="214"/>
      <x v="14"/>
    </i>
    <i>
      <x v="215"/>
      <x v="14"/>
    </i>
    <i>
      <x v="216"/>
      <x v="14"/>
    </i>
    <i>
      <x v="217"/>
      <x v="14"/>
    </i>
    <i>
      <x v="218"/>
      <x v="14"/>
    </i>
    <i>
      <x v="219"/>
      <x v="14"/>
    </i>
    <i>
      <x v="220"/>
      <x v="14"/>
    </i>
    <i>
      <x v="221"/>
      <x v="14"/>
    </i>
    <i>
      <x v="222"/>
      <x v="14"/>
    </i>
    <i>
      <x v="223"/>
      <x v="14"/>
    </i>
    <i>
      <x v="224"/>
      <x v="14"/>
    </i>
    <i>
      <x v="225"/>
      <x v="14"/>
    </i>
    <i>
      <x v="226"/>
      <x v="14"/>
    </i>
    <i>
      <x v="227"/>
      <x v="14"/>
    </i>
    <i>
      <x v="228"/>
      <x v="14"/>
    </i>
    <i>
      <x v="229"/>
      <x v="14"/>
    </i>
    <i>
      <x v="230"/>
      <x v="14"/>
    </i>
    <i>
      <x v="231"/>
      <x v="14"/>
    </i>
    <i>
      <x v="232"/>
      <x v="14"/>
    </i>
    <i>
      <x v="233"/>
      <x v="14"/>
    </i>
    <i>
      <x v="234"/>
      <x v="14"/>
    </i>
    <i>
      <x v="235"/>
      <x v="14"/>
    </i>
    <i>
      <x v="236"/>
      <x v="14"/>
    </i>
    <i>
      <x v="237"/>
      <x v="14"/>
    </i>
    <i>
      <x v="238"/>
      <x v="14"/>
    </i>
    <i>
      <x v="239"/>
      <x v="14"/>
    </i>
    <i>
      <x v="240"/>
      <x v="14"/>
    </i>
    <i>
      <x v="241"/>
      <x v="14"/>
    </i>
    <i>
      <x v="242"/>
      <x v="14"/>
    </i>
    <i>
      <x v="243"/>
      <x v="14"/>
    </i>
    <i>
      <x v="244"/>
      <x v="14"/>
    </i>
    <i>
      <x v="245"/>
      <x v="14"/>
    </i>
    <i>
      <x v="246"/>
      <x v="14"/>
    </i>
    <i>
      <x v="247"/>
      <x v="14"/>
    </i>
    <i>
      <x v="248"/>
      <x v="14"/>
    </i>
    <i>
      <x v="249"/>
      <x v="14"/>
    </i>
    <i>
      <x v="250"/>
      <x v="14"/>
    </i>
    <i>
      <x v="251"/>
      <x v="14"/>
    </i>
    <i>
      <x v="252"/>
      <x v="14"/>
    </i>
    <i>
      <x v="253"/>
      <x v="14"/>
    </i>
    <i>
      <x v="254"/>
      <x v="14"/>
    </i>
    <i>
      <x v="255"/>
      <x v="14"/>
    </i>
    <i>
      <x v="256"/>
      <x v="14"/>
    </i>
    <i>
      <x v="257"/>
      <x v="14"/>
    </i>
    <i>
      <x v="258"/>
      <x v="14"/>
    </i>
    <i>
      <x v="259"/>
      <x v="14"/>
    </i>
    <i>
      <x v="260"/>
      <x v="14"/>
    </i>
    <i>
      <x v="261"/>
      <x v="14"/>
    </i>
    <i>
      <x v="262"/>
      <x v="14"/>
    </i>
    <i>
      <x v="263"/>
      <x v="14"/>
    </i>
    <i>
      <x v="264"/>
      <x v="14"/>
    </i>
    <i>
      <x v="265"/>
      <x v="14"/>
    </i>
    <i>
      <x v="266"/>
      <x v="14"/>
    </i>
    <i>
      <x v="267"/>
      <x v="14"/>
    </i>
    <i>
      <x v="268"/>
      <x v="14"/>
    </i>
    <i>
      <x v="269"/>
      <x v="14"/>
    </i>
    <i>
      <x v="270"/>
      <x v="14"/>
    </i>
    <i>
      <x v="271"/>
      <x v="14"/>
    </i>
    <i>
      <x v="272"/>
      <x v="14"/>
    </i>
    <i>
      <x v="273"/>
      <x v="14"/>
    </i>
    <i>
      <x v="274"/>
      <x v="14"/>
    </i>
    <i>
      <x v="275"/>
      <x v="14"/>
    </i>
    <i>
      <x v="276"/>
      <x v="14"/>
    </i>
    <i>
      <x v="277"/>
      <x v="14"/>
    </i>
    <i>
      <x v="278"/>
      <x v="14"/>
    </i>
    <i>
      <x v="279"/>
      <x v="14"/>
    </i>
    <i>
      <x v="280"/>
      <x v="14"/>
    </i>
    <i>
      <x v="281"/>
      <x v="14"/>
    </i>
    <i>
      <x v="282"/>
      <x v="14"/>
    </i>
    <i>
      <x v="283"/>
      <x v="14"/>
    </i>
    <i>
      <x v="284"/>
      <x v="26"/>
    </i>
    <i>
      <x v="285"/>
      <x v="26"/>
    </i>
    <i>
      <x v="286"/>
      <x v="26"/>
    </i>
    <i>
      <x v="287"/>
      <x v="26"/>
    </i>
    <i>
      <x v="288"/>
      <x v="26"/>
    </i>
    <i>
      <x v="289"/>
      <x v="26"/>
    </i>
    <i>
      <x v="290"/>
      <x v="14"/>
    </i>
    <i>
      <x v="291"/>
      <x v="26"/>
    </i>
    <i>
      <x v="292"/>
      <x v="26"/>
    </i>
    <i>
      <x v="293"/>
      <x v="26"/>
    </i>
    <i>
      <x v="294"/>
      <x v="26"/>
    </i>
    <i>
      <x v="295"/>
      <x v="26"/>
    </i>
    <i>
      <x v="296"/>
      <x v="26"/>
    </i>
    <i>
      <x v="297"/>
      <x v="26"/>
    </i>
    <i>
      <x v="298"/>
      <x v="21"/>
    </i>
    <i>
      <x v="299"/>
      <x v="21"/>
    </i>
    <i>
      <x v="300"/>
      <x v="21"/>
    </i>
    <i>
      <x v="301"/>
      <x v="21"/>
    </i>
    <i>
      <x v="302"/>
      <x v="27"/>
    </i>
    <i>
      <x v="303"/>
      <x v="29"/>
    </i>
    <i>
      <x v="304"/>
      <x v="28"/>
    </i>
    <i>
      <x v="305"/>
      <x v="28"/>
    </i>
    <i>
      <x v="306"/>
      <x v="30"/>
    </i>
    <i>
      <x v="307"/>
      <x v="30"/>
    </i>
    <i>
      <x v="308"/>
      <x v="30"/>
    </i>
    <i>
      <x v="309"/>
      <x v="30"/>
    </i>
    <i>
      <x v="310"/>
      <x v="32"/>
    </i>
    <i>
      <x v="311"/>
      <x v="34"/>
    </i>
    <i>
      <x v="312"/>
      <x v="35"/>
    </i>
    <i>
      <x v="313"/>
      <x v="35"/>
    </i>
    <i>
      <x v="314"/>
      <x v="35"/>
    </i>
    <i>
      <x v="315"/>
      <x v="35"/>
    </i>
    <i>
      <x v="316"/>
      <x v="35"/>
    </i>
    <i>
      <x v="317"/>
      <x v="35"/>
    </i>
    <i>
      <x v="318"/>
      <x v="35"/>
    </i>
    <i>
      <x v="319"/>
      <x v="35"/>
    </i>
    <i>
      <x v="320"/>
      <x v="35"/>
    </i>
    <i>
      <x v="321"/>
      <x v="35"/>
    </i>
    <i>
      <x v="322"/>
      <x v="35"/>
    </i>
    <i>
      <x v="323"/>
      <x v="35"/>
    </i>
    <i>
      <x v="324"/>
      <x v="36"/>
    </i>
    <i>
      <x v="325"/>
      <x v="36"/>
    </i>
    <i>
      <x v="326"/>
      <x v="36"/>
    </i>
    <i>
      <x v="327"/>
      <x v="36"/>
    </i>
    <i>
      <x v="328"/>
      <x v="36"/>
    </i>
    <i>
      <x v="329"/>
      <x v="37"/>
    </i>
    <i>
      <x v="330"/>
      <x v="37"/>
    </i>
    <i>
      <x v="331"/>
      <x v="37"/>
    </i>
    <i>
      <x v="332"/>
      <x v="37"/>
    </i>
    <i>
      <x v="333"/>
      <x v="37"/>
    </i>
    <i>
      <x v="334"/>
      <x v="37"/>
    </i>
    <i>
      <x v="335"/>
      <x v="37"/>
    </i>
    <i>
      <x v="336"/>
      <x v="37"/>
    </i>
    <i>
      <x v="337"/>
      <x v="37"/>
    </i>
    <i>
      <x v="338"/>
      <x v="37"/>
    </i>
    <i>
      <x v="339"/>
      <x v="37"/>
    </i>
    <i>
      <x v="340"/>
      <x v="37"/>
    </i>
    <i>
      <x v="341"/>
      <x v="37"/>
    </i>
    <i>
      <x v="342"/>
      <x v="37"/>
    </i>
    <i>
      <x v="343"/>
      <x v="37"/>
    </i>
    <i>
      <x v="344"/>
      <x v="37"/>
    </i>
    <i>
      <x v="345"/>
      <x v="37"/>
    </i>
    <i>
      <x v="346"/>
      <x v="38"/>
    </i>
    <i>
      <x v="347"/>
      <x v="41"/>
    </i>
    <i>
      <x v="348"/>
      <x v="41"/>
    </i>
    <i>
      <x v="349"/>
      <x v="41"/>
    </i>
    <i>
      <x v="350"/>
      <x v="41"/>
    </i>
    <i>
      <x v="351"/>
      <x v="41"/>
    </i>
    <i>
      <x v="352"/>
      <x v="41"/>
    </i>
    <i>
      <x v="353"/>
      <x v="41"/>
    </i>
    <i>
      <x v="354"/>
      <x v="41"/>
    </i>
    <i>
      <x v="355"/>
      <x v="22"/>
    </i>
    <i>
      <x v="356"/>
      <x v="22"/>
    </i>
    <i>
      <x v="357"/>
      <x v="22"/>
    </i>
    <i>
      <x v="358"/>
      <x v="22"/>
    </i>
    <i>
      <x v="359"/>
      <x v="22"/>
    </i>
    <i>
      <x v="360"/>
      <x v="22"/>
    </i>
    <i>
      <x v="361"/>
      <x v="22"/>
    </i>
    <i>
      <x v="362"/>
      <x v="22"/>
    </i>
    <i>
      <x v="363"/>
      <x v="22"/>
    </i>
    <i>
      <x v="364"/>
      <x v="22"/>
    </i>
    <i>
      <x v="365"/>
      <x v="22"/>
    </i>
    <i>
      <x v="366"/>
      <x v="22"/>
    </i>
    <i>
      <x v="367"/>
      <x v="22"/>
    </i>
    <i>
      <x v="368"/>
      <x v="22"/>
    </i>
    <i>
      <x v="369"/>
      <x v="22"/>
    </i>
    <i>
      <x v="370"/>
      <x v="22"/>
    </i>
    <i>
      <x v="371"/>
      <x v="22"/>
    </i>
    <i>
      <x v="372"/>
      <x v="22"/>
    </i>
    <i>
      <x v="373"/>
      <x v="22"/>
    </i>
    <i>
      <x v="374"/>
      <x v="22"/>
    </i>
    <i>
      <x v="375"/>
      <x v="22"/>
    </i>
    <i>
      <x v="376"/>
      <x v="22"/>
    </i>
    <i>
      <x v="377"/>
      <x v="22"/>
    </i>
    <i>
      <x v="378"/>
      <x v="22"/>
    </i>
    <i>
      <x v="379"/>
      <x v="22"/>
    </i>
    <i>
      <x v="380"/>
      <x v="22"/>
    </i>
    <i>
      <x v="381"/>
      <x v="22"/>
    </i>
    <i>
      <x v="382"/>
      <x v="22"/>
    </i>
    <i>
      <x v="383"/>
      <x v="22"/>
    </i>
    <i>
      <x v="384"/>
      <x v="22"/>
    </i>
    <i>
      <x v="385"/>
      <x v="22"/>
    </i>
    <i>
      <x v="386"/>
      <x v="22"/>
    </i>
    <i>
      <x v="387"/>
      <x v="22"/>
    </i>
    <i>
      <x v="388"/>
      <x v="22"/>
    </i>
    <i>
      <x v="389"/>
      <x v="22"/>
    </i>
    <i>
      <x v="390"/>
      <x v="22"/>
    </i>
    <i>
      <x v="391"/>
      <x v="2"/>
    </i>
    <i>
      <x v="392"/>
      <x v="2"/>
    </i>
    <i>
      <x v="393"/>
      <x v="2"/>
    </i>
    <i>
      <x v="394"/>
      <x v="2"/>
    </i>
    <i>
      <x v="395"/>
      <x v="2"/>
    </i>
    <i>
      <x v="396"/>
      <x v="2"/>
    </i>
    <i>
      <x v="397"/>
      <x v="2"/>
    </i>
    <i>
      <x v="398"/>
      <x v="2"/>
    </i>
    <i>
      <x v="399"/>
      <x v="2"/>
    </i>
    <i>
      <x v="400"/>
      <x v="2"/>
    </i>
    <i>
      <x v="401"/>
      <x v="2"/>
    </i>
    <i>
      <x v="402"/>
      <x v="2"/>
    </i>
    <i>
      <x v="403"/>
      <x v="2"/>
    </i>
    <i>
      <x v="404"/>
      <x v="2"/>
    </i>
    <i>
      <x v="405"/>
      <x v="2"/>
    </i>
    <i>
      <x v="406"/>
      <x v="2"/>
    </i>
    <i>
      <x v="407"/>
      <x v="2"/>
    </i>
    <i>
      <x v="408"/>
      <x v="2"/>
    </i>
    <i>
      <x v="409"/>
      <x v="2"/>
    </i>
    <i>
      <x v="410"/>
      <x v="2"/>
    </i>
    <i>
      <x v="411"/>
      <x v="10"/>
    </i>
    <i>
      <x v="412"/>
      <x v="10"/>
    </i>
    <i>
      <x v="413"/>
      <x v="10"/>
    </i>
    <i>
      <x v="414"/>
      <x v="10"/>
    </i>
    <i>
      <x v="415"/>
      <x v="10"/>
    </i>
    <i>
      <x v="416"/>
      <x v="10"/>
    </i>
    <i>
      <x v="417"/>
      <x v="10"/>
    </i>
    <i>
      <x v="418"/>
      <x v="17"/>
    </i>
    <i>
      <x v="419"/>
      <x v="17"/>
    </i>
    <i>
      <x v="420"/>
      <x v="17"/>
    </i>
    <i>
      <x v="421"/>
      <x v="17"/>
    </i>
    <i>
      <x v="422"/>
      <x v="17"/>
    </i>
    <i>
      <x v="423"/>
      <x v="17"/>
    </i>
    <i>
      <x v="424"/>
      <x v="17"/>
    </i>
    <i>
      <x v="425"/>
      <x v="17"/>
    </i>
    <i>
      <x v="426"/>
      <x v="17"/>
    </i>
    <i>
      <x v="427"/>
      <x v="17"/>
    </i>
    <i>
      <x v="428"/>
      <x v="17"/>
    </i>
    <i>
      <x v="429"/>
      <x v="17"/>
    </i>
    <i>
      <x v="430"/>
      <x v="17"/>
    </i>
    <i>
      <x v="431"/>
      <x v="17"/>
    </i>
    <i>
      <x v="432"/>
      <x v="17"/>
    </i>
    <i>
      <x v="433"/>
      <x v="17"/>
    </i>
    <i>
      <x v="434"/>
      <x v="17"/>
    </i>
    <i>
      <x v="435"/>
      <x v="17"/>
    </i>
    <i>
      <x v="436"/>
      <x v="17"/>
    </i>
    <i>
      <x v="437"/>
      <x v="17"/>
    </i>
    <i>
      <x v="438"/>
      <x v="17"/>
    </i>
    <i>
      <x v="439"/>
      <x v="17"/>
    </i>
    <i>
      <x v="440"/>
      <x v="15"/>
    </i>
    <i>
      <x v="441"/>
      <x v="15"/>
    </i>
    <i>
      <x v="442"/>
      <x v="15"/>
    </i>
    <i>
      <x v="443"/>
      <x v="15"/>
    </i>
    <i>
      <x v="444"/>
      <x v="15"/>
    </i>
    <i>
      <x v="445"/>
      <x v="15"/>
    </i>
    <i>
      <x v="446"/>
      <x v="15"/>
    </i>
    <i>
      <x v="447"/>
      <x v="15"/>
    </i>
    <i>
      <x v="448"/>
      <x v="15"/>
    </i>
    <i>
      <x v="449"/>
      <x v="15"/>
    </i>
    <i>
      <x v="450"/>
      <x v="15"/>
    </i>
    <i>
      <x v="451"/>
      <x v="15"/>
    </i>
    <i>
      <x v="452"/>
      <x v="15"/>
    </i>
    <i>
      <x v="453"/>
      <x v="17"/>
    </i>
    <i>
      <x v="454"/>
      <x v="17"/>
    </i>
    <i>
      <x v="455"/>
      <x v="17"/>
    </i>
    <i>
      <x v="456"/>
      <x v="17"/>
    </i>
    <i>
      <x v="457"/>
      <x v="17"/>
    </i>
    <i>
      <x v="458"/>
      <x v="17"/>
    </i>
    <i>
      <x v="459"/>
      <x v="17"/>
    </i>
    <i>
      <x v="460"/>
      <x v="17"/>
    </i>
    <i>
      <x v="461"/>
      <x v="17"/>
    </i>
    <i>
      <x v="462"/>
      <x v="17"/>
    </i>
    <i>
      <x v="463"/>
      <x v="17"/>
    </i>
    <i>
      <x v="464"/>
      <x v="17"/>
    </i>
    <i>
      <x v="465"/>
      <x v="17"/>
    </i>
    <i>
      <x v="466"/>
      <x v="17"/>
    </i>
    <i>
      <x v="467"/>
      <x v="17"/>
    </i>
    <i>
      <x v="468"/>
      <x v="15"/>
    </i>
    <i>
      <x v="469"/>
      <x v="15"/>
    </i>
    <i>
      <x v="470"/>
      <x v="15"/>
    </i>
    <i>
      <x v="471"/>
      <x v="15"/>
    </i>
    <i>
      <x v="472"/>
      <x v="15"/>
    </i>
    <i>
      <x v="473"/>
      <x v="15"/>
    </i>
    <i>
      <x v="474"/>
      <x v="15"/>
    </i>
    <i>
      <x v="475"/>
      <x v="15"/>
    </i>
    <i>
      <x v="476"/>
      <x v="15"/>
    </i>
    <i>
      <x v="477"/>
      <x v="15"/>
    </i>
    <i>
      <x v="478"/>
      <x v="15"/>
    </i>
    <i>
      <x v="479"/>
      <x v="15"/>
    </i>
    <i>
      <x v="480"/>
      <x v="15"/>
    </i>
    <i>
      <x v="481"/>
      <x v="15"/>
    </i>
    <i>
      <x v="482"/>
      <x v="15"/>
    </i>
    <i>
      <x v="483"/>
      <x v="15"/>
    </i>
    <i>
      <x v="484"/>
      <x v="15"/>
    </i>
    <i>
      <x v="485"/>
      <x v="15"/>
    </i>
    <i>
      <x v="486"/>
      <x v="20"/>
    </i>
    <i>
      <x v="487"/>
      <x v="20"/>
    </i>
    <i>
      <x v="488"/>
      <x v="20"/>
    </i>
    <i>
      <x v="489"/>
      <x v="20"/>
    </i>
    <i>
      <x v="490"/>
      <x v="20"/>
    </i>
    <i>
      <x v="491"/>
      <x v="20"/>
    </i>
    <i>
      <x v="492"/>
      <x v="20"/>
    </i>
    <i>
      <x v="493"/>
      <x v="20"/>
    </i>
    <i>
      <x v="494"/>
      <x v="20"/>
    </i>
    <i>
      <x v="495"/>
      <x v="20"/>
    </i>
    <i>
      <x v="496"/>
      <x v="20"/>
    </i>
    <i>
      <x v="497"/>
      <x v="20"/>
    </i>
    <i>
      <x v="498"/>
      <x v="20"/>
    </i>
    <i>
      <x v="499"/>
      <x v="20"/>
    </i>
    <i>
      <x v="500"/>
      <x v="20"/>
    </i>
    <i>
      <x v="501"/>
      <x v="20"/>
    </i>
    <i>
      <x v="502"/>
      <x v="20"/>
    </i>
    <i>
      <x v="503"/>
      <x v="20"/>
    </i>
    <i>
      <x v="504"/>
      <x v="20"/>
    </i>
    <i>
      <x v="505"/>
      <x v="20"/>
    </i>
    <i>
      <x v="506"/>
      <x v="20"/>
    </i>
    <i>
      <x v="507"/>
      <x v="20"/>
    </i>
    <i>
      <x v="508"/>
      <x v="23"/>
    </i>
    <i>
      <x v="509"/>
      <x v="23"/>
    </i>
    <i>
      <x v="510"/>
      <x v="23"/>
    </i>
    <i>
      <x v="511"/>
      <x v="23"/>
    </i>
    <i>
      <x v="512"/>
      <x v="23"/>
    </i>
    <i>
      <x v="513"/>
      <x v="23"/>
    </i>
    <i>
      <x v="514"/>
      <x v="23"/>
    </i>
    <i>
      <x v="515"/>
      <x v="23"/>
    </i>
    <i>
      <x v="516"/>
      <x v="23"/>
    </i>
    <i>
      <x v="517"/>
      <x v="23"/>
    </i>
    <i>
      <x v="518"/>
      <x v="23"/>
    </i>
    <i>
      <x v="519"/>
      <x v="23"/>
    </i>
    <i>
      <x v="520"/>
      <x v="23"/>
    </i>
    <i>
      <x v="521"/>
      <x v="33"/>
    </i>
    <i>
      <x v="522"/>
      <x v="33"/>
    </i>
    <i>
      <x v="523"/>
      <x v="33"/>
    </i>
    <i>
      <x v="524"/>
      <x v="33"/>
    </i>
    <i>
      <x v="525"/>
      <x v="33"/>
    </i>
    <i>
      <x v="526"/>
      <x v="33"/>
    </i>
    <i>
      <x v="527"/>
      <x v="33"/>
    </i>
    <i>
      <x v="528"/>
      <x v="39"/>
    </i>
    <i>
      <x v="529"/>
      <x v="39"/>
    </i>
    <i>
      <x v="530"/>
      <x v="39"/>
    </i>
    <i>
      <x v="531"/>
      <x v="39"/>
    </i>
    <i>
      <x v="532"/>
      <x v="39"/>
    </i>
    <i>
      <x v="533"/>
      <x v="39"/>
    </i>
    <i>
      <x v="534"/>
      <x v="39"/>
    </i>
    <i>
      <x v="535"/>
      <x v="39"/>
    </i>
    <i>
      <x v="536"/>
      <x v="39"/>
    </i>
    <i>
      <x v="537"/>
      <x v="39"/>
    </i>
    <i>
      <x v="538"/>
      <x v="39"/>
    </i>
    <i>
      <x v="539"/>
      <x v="39"/>
    </i>
    <i>
      <x v="540"/>
      <x v="39"/>
    </i>
    <i>
      <x v="541"/>
      <x v="39"/>
    </i>
    <i>
      <x v="542"/>
      <x v="39"/>
    </i>
    <i>
      <x v="543"/>
      <x v="39"/>
    </i>
    <i>
      <x v="544"/>
      <x v="39"/>
    </i>
    <i>
      <x v="545"/>
      <x v="39"/>
    </i>
    <i>
      <x v="546"/>
      <x v="39"/>
    </i>
    <i>
      <x v="547"/>
      <x v="31"/>
    </i>
    <i>
      <x v="548"/>
      <x v="31"/>
    </i>
    <i>
      <x v="549"/>
      <x v="31"/>
    </i>
    <i>
      <x v="550"/>
      <x v="31"/>
    </i>
    <i>
      <x v="551"/>
      <x v="31"/>
    </i>
    <i>
      <x v="552"/>
      <x v="31"/>
    </i>
    <i>
      <x v="553"/>
      <x v="31"/>
    </i>
    <i>
      <x v="554"/>
      <x v="31"/>
    </i>
    <i>
      <x v="555"/>
      <x v="31"/>
    </i>
    <i>
      <x v="556"/>
      <x v="31"/>
    </i>
    <i>
      <x v="557"/>
      <x v="31"/>
    </i>
    <i>
      <x v="558"/>
      <x v="31"/>
    </i>
    <i>
      <x v="559"/>
      <x v="31"/>
    </i>
    <i>
      <x v="560"/>
      <x v="31"/>
    </i>
    <i>
      <x v="561"/>
      <x v="31"/>
    </i>
    <i>
      <x v="562"/>
      <x v="31"/>
    </i>
    <i>
      <x v="563"/>
      <x v="31"/>
    </i>
    <i>
      <x v="564"/>
      <x v="31"/>
    </i>
    <i>
      <x v="565"/>
      <x v="31"/>
    </i>
    <i>
      <x v="566"/>
      <x v="31"/>
    </i>
    <i>
      <x v="567"/>
      <x v="31"/>
    </i>
    <i>
      <x v="568"/>
      <x v="31"/>
    </i>
    <i>
      <x v="569"/>
      <x v="31"/>
    </i>
    <i>
      <x v="570"/>
      <x v="31"/>
    </i>
    <i>
      <x v="571"/>
      <x v="31"/>
    </i>
    <i>
      <x v="572"/>
      <x v="31"/>
    </i>
    <i>
      <x v="573"/>
      <x v="31"/>
    </i>
    <i>
      <x v="574"/>
      <x v="31"/>
    </i>
    <i>
      <x v="575"/>
      <x v="31"/>
    </i>
    <i>
      <x v="576"/>
      <x v="31"/>
    </i>
    <i>
      <x v="577"/>
      <x v="31"/>
    </i>
    <i>
      <x v="578"/>
      <x v="31"/>
    </i>
    <i>
      <x v="579"/>
      <x v="40"/>
    </i>
    <i>
      <x v="580"/>
      <x v="40"/>
    </i>
    <i>
      <x v="581"/>
      <x v="40"/>
    </i>
    <i>
      <x v="582"/>
      <x v="40"/>
    </i>
    <i>
      <x v="583"/>
      <x v="40"/>
    </i>
    <i>
      <x v="584"/>
      <x v="40"/>
    </i>
    <i>
      <x v="585"/>
      <x v="40"/>
    </i>
    <i>
      <x v="586"/>
      <x v="40"/>
    </i>
    <i>
      <x v="587"/>
      <x v="40"/>
    </i>
    <i>
      <x v="588"/>
      <x v="40"/>
    </i>
    <i>
      <x v="589"/>
      <x v="40"/>
    </i>
    <i>
      <x v="590"/>
      <x v="40"/>
    </i>
    <i>
      <x v="591"/>
      <x v="40"/>
    </i>
    <i>
      <x v="592"/>
      <x v="40"/>
    </i>
    <i>
      <x v="593"/>
      <x v="40"/>
    </i>
    <i>
      <x v="594"/>
      <x v="40"/>
    </i>
    <i>
      <x v="595"/>
      <x v="40"/>
    </i>
    <i>
      <x v="596"/>
      <x v="40"/>
    </i>
    <i>
      <x v="597"/>
      <x v="40"/>
    </i>
    <i>
      <x v="598"/>
      <x v="40"/>
    </i>
    <i>
      <x v="599"/>
      <x v="40"/>
    </i>
    <i>
      <x v="600"/>
      <x v="40"/>
    </i>
    <i>
      <x v="601"/>
      <x v="40"/>
    </i>
    <i>
      <x v="602"/>
      <x v="40"/>
    </i>
    <i>
      <x v="603"/>
      <x v="40"/>
    </i>
    <i>
      <x v="604"/>
      <x v="40"/>
    </i>
    <i>
      <x v="605"/>
      <x v="40"/>
    </i>
    <i>
      <x v="606"/>
      <x v="40"/>
    </i>
    <i>
      <x v="607"/>
      <x v="40"/>
    </i>
    <i>
      <x v="608"/>
      <x v="40"/>
    </i>
    <i>
      <x v="609"/>
      <x v="40"/>
    </i>
    <i>
      <x v="610"/>
      <x v="40"/>
    </i>
    <i>
      <x v="611"/>
      <x v="40"/>
    </i>
    <i>
      <x v="612"/>
      <x v="40"/>
    </i>
    <i>
      <x v="613"/>
      <x v="40"/>
    </i>
    <i>
      <x v="614"/>
      <x v="42"/>
    </i>
    <i>
      <x v="615"/>
      <x v="42"/>
    </i>
    <i>
      <x v="616"/>
      <x v="42"/>
    </i>
    <i>
      <x v="617"/>
      <x v="42"/>
    </i>
    <i>
      <x v="618"/>
      <x v="42"/>
    </i>
    <i>
      <x v="619"/>
      <x v="42"/>
    </i>
    <i>
      <x v="620"/>
      <x v="42"/>
    </i>
    <i>
      <x v="621"/>
      <x v="42"/>
    </i>
    <i>
      <x v="622"/>
      <x v="42"/>
    </i>
    <i>
      <x v="623"/>
      <x v="42"/>
    </i>
    <i>
      <x v="624"/>
      <x v="42"/>
    </i>
    <i>
      <x v="625"/>
      <x v="42"/>
    </i>
    <i>
      <x v="626"/>
      <x v="42"/>
    </i>
    <i>
      <x v="627"/>
      <x v="42"/>
    </i>
    <i>
      <x v="628"/>
      <x v="42"/>
    </i>
    <i>
      <x v="629"/>
      <x v="45"/>
    </i>
    <i>
      <x v="630"/>
      <x v="43"/>
    </i>
    <i>
      <x v="631"/>
      <x v="44"/>
    </i>
    <i>
      <x v="632"/>
      <x v="45"/>
    </i>
    <i>
      <x v="633"/>
      <x v="45"/>
    </i>
    <i>
      <x v="634"/>
      <x v="45"/>
    </i>
    <i>
      <x v="635"/>
      <x v="45"/>
    </i>
    <i>
      <x v="636"/>
      <x v="45"/>
    </i>
    <i>
      <x v="637"/>
      <x v="45"/>
    </i>
    <i>
      <x v="638"/>
      <x v="45"/>
    </i>
    <i>
      <x v="639"/>
      <x v="45"/>
    </i>
    <i>
      <x v="640"/>
      <x v="45"/>
    </i>
    <i>
      <x v="641"/>
      <x v="45"/>
    </i>
    <i>
      <x v="642"/>
      <x v="46"/>
    </i>
    <i>
      <x v="643"/>
      <x v="46"/>
    </i>
    <i>
      <x v="644"/>
      <x v="47"/>
    </i>
    <i>
      <x v="645"/>
      <x v="48"/>
    </i>
    <i>
      <x v="646"/>
      <x v="48"/>
    </i>
    <i>
      <x v="647"/>
      <x v="48"/>
    </i>
    <i>
      <x v="648"/>
      <x v="49"/>
    </i>
    <i>
      <x v="649"/>
      <x v="49"/>
    </i>
    <i>
      <x v="650"/>
      <x v="49"/>
    </i>
    <i>
      <x v="651"/>
      <x v="50"/>
    </i>
    <i>
      <x v="652"/>
      <x v="50"/>
    </i>
    <i>
      <x v="653"/>
      <x v="50"/>
    </i>
    <i>
      <x v="654"/>
      <x v="50"/>
    </i>
    <i>
      <x v="655"/>
      <x v="50"/>
    </i>
    <i>
      <x v="656"/>
      <x v="52"/>
    </i>
    <i>
      <x v="657"/>
      <x v="52"/>
    </i>
    <i>
      <x v="658"/>
      <x v="52"/>
    </i>
    <i>
      <x v="659"/>
      <x v="52"/>
    </i>
    <i>
      <x v="660"/>
      <x v="52"/>
    </i>
    <i>
      <x v="661"/>
      <x v="52"/>
    </i>
    <i>
      <x v="662"/>
      <x v="53"/>
    </i>
    <i>
      <x v="663"/>
      <x v="53"/>
    </i>
    <i>
      <x v="664"/>
      <x v="53"/>
    </i>
    <i>
      <x v="665"/>
      <x v="53"/>
    </i>
    <i>
      <x v="666"/>
      <x v="53"/>
    </i>
    <i>
      <x v="667"/>
      <x v="53"/>
    </i>
    <i>
      <x v="668"/>
      <x v="53"/>
    </i>
    <i>
      <x v="669"/>
      <x v="53"/>
    </i>
    <i>
      <x v="670"/>
      <x v="53"/>
    </i>
    <i>
      <x v="671"/>
      <x v="53"/>
    </i>
    <i>
      <x v="672"/>
      <x v="53"/>
    </i>
    <i>
      <x v="673"/>
      <x v="53"/>
    </i>
    <i>
      <x v="674"/>
      <x v="53"/>
    </i>
    <i>
      <x v="675"/>
      <x v="53"/>
    </i>
    <i>
      <x v="676"/>
      <x v="53"/>
    </i>
    <i>
      <x v="677"/>
      <x v="53"/>
    </i>
    <i>
      <x v="678"/>
      <x v="53"/>
    </i>
    <i>
      <x v="679"/>
      <x v="53"/>
    </i>
    <i>
      <x v="680"/>
      <x v="54"/>
    </i>
    <i>
      <x v="681"/>
      <x v="54"/>
    </i>
    <i>
      <x v="682"/>
      <x v="54"/>
    </i>
    <i>
      <x v="683"/>
      <x v="54"/>
    </i>
    <i>
      <x v="684"/>
      <x v="54"/>
    </i>
    <i>
      <x v="685"/>
      <x v="54"/>
    </i>
    <i>
      <x v="686"/>
      <x v="54"/>
    </i>
    <i>
      <x v="687"/>
      <x v="54"/>
    </i>
    <i>
      <x v="688"/>
      <x v="54"/>
    </i>
    <i>
      <x v="689"/>
      <x v="54"/>
    </i>
    <i>
      <x v="690"/>
      <x v="54"/>
    </i>
    <i>
      <x v="691"/>
      <x v="54"/>
    </i>
    <i>
      <x v="692"/>
      <x v="54"/>
    </i>
    <i>
      <x v="693"/>
      <x v="54"/>
    </i>
    <i>
      <x v="694"/>
      <x v="54"/>
    </i>
    <i>
      <x v="695"/>
      <x v="54"/>
    </i>
    <i>
      <x v="696"/>
      <x v="54"/>
    </i>
    <i>
      <x v="697"/>
      <x v="55"/>
    </i>
    <i>
      <x v="698"/>
      <x v="55"/>
    </i>
    <i>
      <x v="699"/>
      <x v="56"/>
    </i>
    <i>
      <x v="700"/>
      <x v="56"/>
    </i>
    <i>
      <x v="701"/>
      <x v="56"/>
    </i>
    <i>
      <x v="702"/>
      <x v="56"/>
    </i>
    <i>
      <x v="703"/>
      <x v="56"/>
    </i>
    <i>
      <x v="704"/>
      <x v="56"/>
    </i>
    <i>
      <x v="705"/>
      <x v="56"/>
    </i>
    <i>
      <x v="706"/>
      <x v="56"/>
    </i>
    <i>
      <x v="707"/>
      <x v="56"/>
    </i>
    <i>
      <x v="708"/>
      <x v="56"/>
    </i>
    <i>
      <x v="709"/>
      <x v="56"/>
    </i>
    <i>
      <x v="710"/>
      <x v="56"/>
    </i>
    <i>
      <x v="711"/>
      <x v="56"/>
    </i>
    <i>
      <x v="712"/>
      <x v="56"/>
    </i>
    <i>
      <x v="713"/>
      <x v="56"/>
    </i>
    <i>
      <x v="714"/>
      <x v="56"/>
    </i>
    <i>
      <x v="715"/>
      <x v="56"/>
    </i>
    <i>
      <x v="716"/>
      <x v="56"/>
    </i>
    <i>
      <x v="717"/>
      <x v="56"/>
    </i>
    <i>
      <x v="718"/>
      <x v="56"/>
    </i>
    <i>
      <x v="719"/>
      <x v="56"/>
    </i>
    <i>
      <x v="720"/>
      <x v="56"/>
    </i>
    <i>
      <x v="721"/>
      <x v="56"/>
    </i>
    <i>
      <x v="722"/>
      <x v="56"/>
    </i>
    <i>
      <x v="723"/>
      <x v="56"/>
    </i>
    <i>
      <x v="724"/>
      <x v="56"/>
    </i>
    <i>
      <x v="725"/>
      <x v="56"/>
    </i>
    <i>
      <x v="726"/>
      <x v="56"/>
    </i>
    <i>
      <x v="727"/>
      <x v="56"/>
    </i>
    <i>
      <x v="728"/>
      <x v="56"/>
    </i>
    <i>
      <x v="729"/>
      <x v="56"/>
    </i>
    <i>
      <x v="730"/>
      <x v="56"/>
    </i>
    <i>
      <x v="731"/>
      <x v="56"/>
    </i>
    <i>
      <x v="732"/>
      <x v="56"/>
    </i>
    <i>
      <x v="733"/>
      <x v="56"/>
    </i>
    <i>
      <x v="734"/>
      <x v="56"/>
    </i>
    <i>
      <x v="735"/>
      <x v="56"/>
    </i>
    <i>
      <x v="736"/>
      <x v="56"/>
    </i>
    <i>
      <x v="737"/>
      <x v="56"/>
    </i>
    <i>
      <x v="738"/>
      <x v="57"/>
    </i>
    <i>
      <x v="739"/>
      <x v="57"/>
    </i>
    <i>
      <x v="740"/>
      <x v="57"/>
    </i>
    <i>
      <x v="741"/>
      <x v="57"/>
    </i>
    <i>
      <x v="742"/>
      <x v="58"/>
    </i>
    <i>
      <x v="743"/>
      <x v="58"/>
    </i>
    <i>
      <x v="744"/>
      <x v="58"/>
    </i>
    <i>
      <x v="745"/>
      <x v="58"/>
    </i>
    <i>
      <x v="746"/>
      <x v="58"/>
    </i>
    <i>
      <x v="747"/>
      <x v="58"/>
    </i>
    <i>
      <x v="748"/>
      <x v="58"/>
    </i>
    <i>
      <x v="749"/>
      <x v="58"/>
    </i>
    <i>
      <x v="750"/>
      <x v="58"/>
    </i>
    <i>
      <x v="751"/>
      <x v="58"/>
    </i>
    <i>
      <x v="752"/>
      <x v="58"/>
    </i>
    <i>
      <x v="753"/>
      <x v="58"/>
    </i>
    <i>
      <x v="754"/>
      <x v="58"/>
    </i>
    <i>
      <x v="755"/>
      <x v="58"/>
    </i>
    <i>
      <x v="756"/>
      <x v="58"/>
    </i>
    <i>
      <x v="757"/>
      <x v="58"/>
    </i>
    <i>
      <x v="758"/>
      <x v="58"/>
    </i>
    <i>
      <x v="759"/>
      <x v="58"/>
    </i>
    <i>
      <x v="760"/>
      <x v="58"/>
    </i>
    <i>
      <x v="761"/>
      <x v="58"/>
    </i>
    <i>
      <x v="762"/>
      <x v="59"/>
    </i>
    <i>
      <x v="763"/>
      <x v="59"/>
    </i>
    <i>
      <x v="764"/>
      <x v="59"/>
    </i>
    <i>
      <x v="765"/>
      <x v="59"/>
    </i>
    <i>
      <x v="766"/>
      <x v="60"/>
    </i>
    <i>
      <x v="767"/>
      <x v="60"/>
    </i>
    <i>
      <x v="768"/>
      <x v="60"/>
    </i>
    <i>
      <x v="769"/>
      <x v="60"/>
    </i>
    <i>
      <x v="770"/>
      <x v="60"/>
    </i>
    <i>
      <x v="771"/>
      <x v="60"/>
    </i>
    <i>
      <x v="772"/>
      <x v="60"/>
    </i>
    <i>
      <x v="773"/>
      <x v="60"/>
    </i>
    <i>
      <x v="774"/>
      <x v="54"/>
    </i>
    <i>
      <x v="775"/>
      <x v="60"/>
    </i>
    <i>
      <x v="776"/>
      <x v="60"/>
    </i>
    <i>
      <x v="777"/>
      <x v="60"/>
    </i>
    <i>
      <x v="778"/>
      <x v="60"/>
    </i>
    <i>
      <x v="779"/>
      <x v="60"/>
    </i>
    <i>
      <x v="780"/>
      <x v="60"/>
    </i>
    <i>
      <x v="781"/>
      <x v="60"/>
    </i>
    <i>
      <x v="782"/>
      <x v="60"/>
    </i>
    <i>
      <x v="783"/>
      <x v="60"/>
    </i>
    <i>
      <x v="784"/>
      <x v="61"/>
    </i>
    <i>
      <x v="785"/>
      <x v="61"/>
    </i>
    <i>
      <x v="786"/>
      <x v="61"/>
    </i>
    <i>
      <x v="787"/>
      <x v="61"/>
    </i>
    <i>
      <x v="788"/>
      <x v="61"/>
    </i>
    <i>
      <x v="789"/>
      <x v="61"/>
    </i>
    <i>
      <x v="790"/>
      <x v="61"/>
    </i>
    <i>
      <x v="791"/>
      <x v="61"/>
    </i>
    <i>
      <x v="792"/>
      <x v="61"/>
    </i>
    <i>
      <x v="793"/>
      <x v="61"/>
    </i>
    <i>
      <x v="794"/>
      <x v="61"/>
    </i>
    <i>
      <x v="795"/>
      <x v="61"/>
    </i>
    <i>
      <x v="796"/>
      <x v="61"/>
    </i>
    <i>
      <x v="797"/>
      <x v="61"/>
    </i>
    <i>
      <x v="798"/>
      <x v="61"/>
    </i>
    <i>
      <x v="799"/>
      <x v="61"/>
    </i>
    <i>
      <x v="800"/>
      <x v="62"/>
    </i>
    <i>
      <x v="801"/>
      <x v="62"/>
    </i>
    <i>
      <x v="802"/>
      <x v="62"/>
    </i>
    <i>
      <x v="803"/>
      <x v="63"/>
    </i>
    <i>
      <x v="804"/>
      <x v="63"/>
    </i>
    <i>
      <x v="805"/>
      <x v="64"/>
    </i>
    <i>
      <x v="806"/>
      <x v="64"/>
    </i>
    <i>
      <x v="807"/>
      <x v="64"/>
    </i>
    <i>
      <x v="808"/>
      <x v="64"/>
    </i>
    <i>
      <x v="809"/>
      <x v="65"/>
    </i>
    <i>
      <x v="810"/>
      <x v="65"/>
    </i>
    <i>
      <x v="811"/>
      <x v="65"/>
    </i>
    <i>
      <x v="812"/>
      <x v="65"/>
    </i>
    <i>
      <x v="813"/>
      <x v="66"/>
    </i>
    <i>
      <x v="814"/>
      <x v="66"/>
    </i>
    <i t="grand">
      <x/>
    </i>
  </rowItems>
  <colItems count="1">
    <i/>
  </colItems>
  <formats count="27">
    <format dxfId="26">
      <pivotArea dataOnly="0" labelOnly="1" outline="0" fieldPosition="0">
        <references count="1">
          <reference field="10" count="1">
            <x v="111"/>
          </reference>
        </references>
      </pivotArea>
    </format>
    <format dxfId="25">
      <pivotArea dataOnly="0" labelOnly="1" outline="0" fieldPosition="0">
        <references count="2">
          <reference field="10" count="1" selected="0">
            <x v="111"/>
          </reference>
          <reference field="11" count="1">
            <x v="8"/>
          </reference>
        </references>
      </pivotArea>
    </format>
    <format dxfId="24">
      <pivotArea dataOnly="0" labelOnly="1" outline="0" fieldPosition="0">
        <references count="1">
          <reference field="10" count="6">
            <x v="127"/>
            <x v="128"/>
            <x v="129"/>
            <x v="130"/>
            <x v="131"/>
            <x v="132"/>
          </reference>
        </references>
      </pivotArea>
    </format>
    <format dxfId="23">
      <pivotArea dataOnly="0" labelOnly="1" outline="0" fieldPosition="0">
        <references count="2">
          <reference field="10" count="1" selected="0">
            <x v="127"/>
          </reference>
          <reference field="11" count="1">
            <x v="12"/>
          </reference>
        </references>
      </pivotArea>
    </format>
    <format dxfId="22">
      <pivotArea dataOnly="0" labelOnly="1" outline="0" fieldPosition="0">
        <references count="2">
          <reference field="10" count="1" selected="0">
            <x v="128"/>
          </reference>
          <reference field="11" count="1">
            <x v="12"/>
          </reference>
        </references>
      </pivotArea>
    </format>
    <format dxfId="21">
      <pivotArea dataOnly="0" labelOnly="1" outline="0" fieldPosition="0">
        <references count="2">
          <reference field="10" count="1" selected="0">
            <x v="129"/>
          </reference>
          <reference field="11" count="1">
            <x v="12"/>
          </reference>
        </references>
      </pivotArea>
    </format>
    <format dxfId="20">
      <pivotArea dataOnly="0" labelOnly="1" outline="0" fieldPosition="0">
        <references count="2">
          <reference field="10" count="1" selected="0">
            <x v="130"/>
          </reference>
          <reference field="11" count="1">
            <x v="12"/>
          </reference>
        </references>
      </pivotArea>
    </format>
    <format dxfId="19">
      <pivotArea dataOnly="0" labelOnly="1" outline="0" fieldPosition="0">
        <references count="2">
          <reference field="10" count="1" selected="0">
            <x v="131"/>
          </reference>
          <reference field="11" count="1">
            <x v="12"/>
          </reference>
        </references>
      </pivotArea>
    </format>
    <format dxfId="18">
      <pivotArea dataOnly="0" labelOnly="1" outline="0" fieldPosition="0">
        <references count="2">
          <reference field="10" count="1" selected="0">
            <x v="132"/>
          </reference>
          <reference field="11" count="1">
            <x v="12"/>
          </reference>
        </references>
      </pivotArea>
    </format>
    <format dxfId="17">
      <pivotArea dataOnly="0" labelOnly="1" outline="0" fieldPosition="0">
        <references count="1">
          <reference field="10" count="1">
            <x v="190"/>
          </reference>
        </references>
      </pivotArea>
    </format>
    <format dxfId="16">
      <pivotArea dataOnly="0" labelOnly="1" outline="0" fieldPosition="0">
        <references count="2">
          <reference field="10" count="1" selected="0">
            <x v="190"/>
          </reference>
          <reference field="11" count="2">
            <x v="24"/>
            <x v="31"/>
          </reference>
        </references>
      </pivotArea>
    </format>
    <format dxfId="15">
      <pivotArea dataOnly="0" labelOnly="1" outline="0" fieldPosition="0">
        <references count="1">
          <reference field="10" count="1">
            <x v="290"/>
          </reference>
        </references>
      </pivotArea>
    </format>
    <format dxfId="14">
      <pivotArea dataOnly="0" labelOnly="1" outline="0" fieldPosition="0">
        <references count="2">
          <reference field="10" count="1" selected="0">
            <x v="290"/>
          </reference>
          <reference field="11" count="1">
            <x v="14"/>
          </reference>
        </references>
      </pivotArea>
    </format>
    <format dxfId="13">
      <pivotArea dataOnly="0" labelOnly="1" outline="0" fieldPosition="0">
        <references count="1">
          <reference field="10" count="1">
            <x v="629"/>
          </reference>
        </references>
      </pivotArea>
    </format>
    <format dxfId="12">
      <pivotArea dataOnly="0" labelOnly="1" outline="0" fieldPosition="0">
        <references count="2">
          <reference field="10" count="1" selected="0">
            <x v="629"/>
          </reference>
          <reference field="11" count="1">
            <x v="45"/>
          </reference>
        </references>
      </pivotArea>
    </format>
    <format dxfId="11">
      <pivotArea dataOnly="0" labelOnly="1" outline="0" fieldPosition="0">
        <references count="1">
          <reference field="10" count="1">
            <x v="774"/>
          </reference>
        </references>
      </pivotArea>
    </format>
    <format dxfId="10">
      <pivotArea dataOnly="0" labelOnly="1" outline="0" fieldPosition="0">
        <references count="2">
          <reference field="10" count="1" selected="0">
            <x v="774"/>
          </reference>
          <reference field="11" count="1">
            <x v="54"/>
          </reference>
        </references>
      </pivotArea>
    </format>
    <format dxfId="9">
      <pivotArea dataOnly="0" labelOnly="1" outline="0" fieldPosition="0">
        <references count="1">
          <reference field="10" count="1">
            <x v="784"/>
          </reference>
        </references>
      </pivotArea>
    </format>
    <format dxfId="8">
      <pivotArea dataOnly="0" labelOnly="1" outline="0" fieldPosition="0">
        <references count="2">
          <reference field="10" count="1" selected="0">
            <x v="784"/>
          </reference>
          <reference field="11" count="1">
            <x v="61"/>
          </reference>
        </references>
      </pivotArea>
    </format>
    <format dxfId="7">
      <pivotArea dataOnly="0" labelOnly="1" outline="0" fieldPosition="0">
        <references count="1">
          <reference field="10" count="2">
            <x v="807"/>
            <x v="808"/>
          </reference>
        </references>
      </pivotArea>
    </format>
    <format dxfId="6">
      <pivotArea dataOnly="0" labelOnly="1" outline="0" fieldPosition="0">
        <references count="2">
          <reference field="10" count="1" selected="0">
            <x v="807"/>
          </reference>
          <reference field="11" count="1">
            <x v="64"/>
          </reference>
        </references>
      </pivotArea>
    </format>
    <format dxfId="5">
      <pivotArea dataOnly="0" labelOnly="1" outline="0" fieldPosition="0">
        <references count="2">
          <reference field="10" count="1" selected="0">
            <x v="808"/>
          </reference>
          <reference field="11" count="1">
            <x v="64"/>
          </reference>
        </references>
      </pivotArea>
    </format>
    <format dxfId="4">
      <pivotArea dataOnly="0" labelOnly="1" outline="0" fieldPosition="0">
        <references count="1">
          <reference field="10" count="4">
            <x v="1"/>
            <x v="2"/>
            <x v="3"/>
            <x v="4"/>
          </reference>
        </references>
      </pivotArea>
    </format>
    <format dxfId="3">
      <pivotArea dataOnly="0" labelOnly="1" outline="0" fieldPosition="0">
        <references count="2">
          <reference field="10" count="1" selected="0">
            <x v="1"/>
          </reference>
          <reference field="11" count="1">
            <x v="51"/>
          </reference>
        </references>
      </pivotArea>
    </format>
    <format dxfId="2">
      <pivotArea dataOnly="0" labelOnly="1" outline="0" fieldPosition="0">
        <references count="2">
          <reference field="10" count="1" selected="0">
            <x v="2"/>
          </reference>
          <reference field="11" count="1">
            <x v="51"/>
          </reference>
        </references>
      </pivotArea>
    </format>
    <format dxfId="1">
      <pivotArea dataOnly="0" labelOnly="1" outline="0" fieldPosition="0">
        <references count="2">
          <reference field="10" count="1" selected="0">
            <x v="3"/>
          </reference>
          <reference field="11" count="1">
            <x v="51"/>
          </reference>
        </references>
      </pivotArea>
    </format>
    <format dxfId="0">
      <pivotArea dataOnly="0" labelOnly="1" outline="0" fieldPosition="0">
        <references count="2">
          <reference field="10" count="1" selected="0">
            <x v="4"/>
          </reference>
          <reference field="11" count="1">
            <x v="5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85782-79A1-41D4-9B93-7CA39C52ED19}">
  <dimension ref="A3:F820"/>
  <sheetViews>
    <sheetView workbookViewId="0">
      <selection activeCell="C9" sqref="C9"/>
    </sheetView>
  </sheetViews>
  <sheetFormatPr baseColWidth="10" defaultColWidth="11.453125" defaultRowHeight="14.5" x14ac:dyDescent="0.35"/>
  <cols>
    <col min="1" max="1" width="41.08984375" bestFit="1" customWidth="1"/>
    <col min="2" max="2" width="37.08984375" bestFit="1" customWidth="1"/>
  </cols>
  <sheetData>
    <row r="3" spans="1:6" x14ac:dyDescent="0.35">
      <c r="A3" s="4" t="s">
        <v>0</v>
      </c>
      <c r="B3" s="4" t="s">
        <v>1</v>
      </c>
    </row>
    <row r="4" spans="1:6" x14ac:dyDescent="0.35">
      <c r="A4">
        <v>101001000</v>
      </c>
      <c r="B4" t="s">
        <v>2</v>
      </c>
      <c r="C4" t="str">
        <f>+LEFT(A4)</f>
        <v>1</v>
      </c>
      <c r="D4" t="str">
        <f>+MID($A4,2,2)</f>
        <v>01</v>
      </c>
      <c r="E4" t="str">
        <f>+MID($A4,4,3)</f>
        <v>001</v>
      </c>
      <c r="F4" t="str">
        <f>+MID($A4,7,3)</f>
        <v>000</v>
      </c>
    </row>
    <row r="5" spans="1:6" s="3" customFormat="1" x14ac:dyDescent="0.35">
      <c r="A5" s="3">
        <v>102002000</v>
      </c>
      <c r="B5" s="3" t="s">
        <v>3</v>
      </c>
      <c r="C5" s="3" t="str">
        <f t="shared" ref="C5:C68" si="0">+LEFT(A5)</f>
        <v>1</v>
      </c>
      <c r="D5" s="3" t="str">
        <f t="shared" ref="D5:D68" si="1">+MID($A5,2,2)</f>
        <v>02</v>
      </c>
      <c r="E5" s="3" t="str">
        <f t="shared" ref="E5:E68" si="2">+MID($A5,4,3)</f>
        <v>002</v>
      </c>
      <c r="F5" s="3" t="str">
        <f t="shared" ref="F5:F68" si="3">+MID($A5,7,3)</f>
        <v>000</v>
      </c>
    </row>
    <row r="6" spans="1:6" s="3" customFormat="1" x14ac:dyDescent="0.35">
      <c r="A6" s="3">
        <v>102003000</v>
      </c>
      <c r="B6" s="3" t="s">
        <v>3</v>
      </c>
      <c r="C6" s="3" t="str">
        <f t="shared" si="0"/>
        <v>1</v>
      </c>
      <c r="D6" s="3" t="str">
        <f t="shared" si="1"/>
        <v>02</v>
      </c>
      <c r="E6" s="3" t="str">
        <f t="shared" si="2"/>
        <v>003</v>
      </c>
      <c r="F6" s="3" t="str">
        <f t="shared" si="3"/>
        <v>000</v>
      </c>
    </row>
    <row r="7" spans="1:6" s="3" customFormat="1" x14ac:dyDescent="0.35">
      <c r="A7" s="3">
        <v>102004000</v>
      </c>
      <c r="B7" s="3" t="s">
        <v>3</v>
      </c>
      <c r="C7" s="3" t="str">
        <f t="shared" si="0"/>
        <v>1</v>
      </c>
      <c r="D7" s="3" t="str">
        <f t="shared" si="1"/>
        <v>02</v>
      </c>
      <c r="E7" s="3" t="str">
        <f t="shared" si="2"/>
        <v>004</v>
      </c>
      <c r="F7" s="3" t="str">
        <f t="shared" si="3"/>
        <v>000</v>
      </c>
    </row>
    <row r="8" spans="1:6" s="3" customFormat="1" x14ac:dyDescent="0.35">
      <c r="A8" s="3">
        <v>102005000</v>
      </c>
      <c r="B8" s="3" t="s">
        <v>3</v>
      </c>
      <c r="C8" s="3" t="str">
        <f t="shared" si="0"/>
        <v>1</v>
      </c>
      <c r="D8" s="3" t="str">
        <f t="shared" si="1"/>
        <v>02</v>
      </c>
      <c r="E8" s="3" t="str">
        <f t="shared" si="2"/>
        <v>005</v>
      </c>
      <c r="F8" s="3" t="str">
        <f t="shared" si="3"/>
        <v>000</v>
      </c>
    </row>
    <row r="9" spans="1:6" x14ac:dyDescent="0.35">
      <c r="A9">
        <v>103001000</v>
      </c>
      <c r="B9" t="s">
        <v>4</v>
      </c>
      <c r="C9" t="str">
        <f t="shared" si="0"/>
        <v>1</v>
      </c>
      <c r="D9" t="str">
        <f t="shared" si="1"/>
        <v>03</v>
      </c>
      <c r="E9" t="str">
        <f t="shared" si="2"/>
        <v>001</v>
      </c>
      <c r="F9" t="str">
        <f t="shared" si="3"/>
        <v>000</v>
      </c>
    </row>
    <row r="10" spans="1:6" x14ac:dyDescent="0.35">
      <c r="A10">
        <v>105001000</v>
      </c>
      <c r="B10" t="s">
        <v>5</v>
      </c>
      <c r="C10" t="str">
        <f t="shared" si="0"/>
        <v>1</v>
      </c>
      <c r="D10" t="str">
        <f t="shared" si="1"/>
        <v>05</v>
      </c>
      <c r="E10" t="str">
        <f t="shared" si="2"/>
        <v>001</v>
      </c>
      <c r="F10" t="str">
        <f t="shared" si="3"/>
        <v>000</v>
      </c>
    </row>
    <row r="11" spans="1:6" x14ac:dyDescent="0.35">
      <c r="A11">
        <v>105002000</v>
      </c>
      <c r="B11" t="s">
        <v>5</v>
      </c>
      <c r="C11" t="str">
        <f t="shared" si="0"/>
        <v>1</v>
      </c>
      <c r="D11" t="str">
        <f t="shared" si="1"/>
        <v>05</v>
      </c>
      <c r="E11" t="str">
        <f t="shared" si="2"/>
        <v>002</v>
      </c>
      <c r="F11" t="str">
        <f t="shared" si="3"/>
        <v>000</v>
      </c>
    </row>
    <row r="12" spans="1:6" x14ac:dyDescent="0.35">
      <c r="A12">
        <v>105003000</v>
      </c>
      <c r="B12" t="s">
        <v>5</v>
      </c>
      <c r="C12" t="str">
        <f t="shared" si="0"/>
        <v>1</v>
      </c>
      <c r="D12" t="str">
        <f t="shared" si="1"/>
        <v>05</v>
      </c>
      <c r="E12" t="str">
        <f t="shared" si="2"/>
        <v>003</v>
      </c>
      <c r="F12" t="str">
        <f t="shared" si="3"/>
        <v>000</v>
      </c>
    </row>
    <row r="13" spans="1:6" x14ac:dyDescent="0.35">
      <c r="A13">
        <v>105004000</v>
      </c>
      <c r="B13" t="s">
        <v>5</v>
      </c>
      <c r="C13" t="str">
        <f t="shared" si="0"/>
        <v>1</v>
      </c>
      <c r="D13" t="str">
        <f t="shared" si="1"/>
        <v>05</v>
      </c>
      <c r="E13" t="str">
        <f t="shared" si="2"/>
        <v>004</v>
      </c>
      <c r="F13" t="str">
        <f t="shared" si="3"/>
        <v>000</v>
      </c>
    </row>
    <row r="14" spans="1:6" x14ac:dyDescent="0.35">
      <c r="A14">
        <v>105004001</v>
      </c>
      <c r="B14" t="s">
        <v>5</v>
      </c>
      <c r="C14" t="str">
        <f t="shared" si="0"/>
        <v>1</v>
      </c>
      <c r="D14" t="str">
        <f t="shared" si="1"/>
        <v>05</v>
      </c>
      <c r="E14" t="str">
        <f t="shared" si="2"/>
        <v>004</v>
      </c>
      <c r="F14" t="str">
        <f t="shared" si="3"/>
        <v>001</v>
      </c>
    </row>
    <row r="15" spans="1:6" x14ac:dyDescent="0.35">
      <c r="A15">
        <v>105005000</v>
      </c>
      <c r="B15" t="s">
        <v>5</v>
      </c>
      <c r="C15" t="str">
        <f t="shared" si="0"/>
        <v>1</v>
      </c>
      <c r="D15" t="str">
        <f t="shared" si="1"/>
        <v>05</v>
      </c>
      <c r="E15" t="str">
        <f t="shared" si="2"/>
        <v>005</v>
      </c>
      <c r="F15" t="str">
        <f t="shared" si="3"/>
        <v>000</v>
      </c>
    </row>
    <row r="16" spans="1:6" x14ac:dyDescent="0.35">
      <c r="A16">
        <v>105006000</v>
      </c>
      <c r="B16" t="s">
        <v>5</v>
      </c>
      <c r="C16" t="str">
        <f t="shared" si="0"/>
        <v>1</v>
      </c>
      <c r="D16" t="str">
        <f t="shared" si="1"/>
        <v>05</v>
      </c>
      <c r="E16" t="str">
        <f t="shared" si="2"/>
        <v>006</v>
      </c>
      <c r="F16" t="str">
        <f t="shared" si="3"/>
        <v>000</v>
      </c>
    </row>
    <row r="17" spans="1:6" x14ac:dyDescent="0.35">
      <c r="A17">
        <v>105008000</v>
      </c>
      <c r="B17" t="s">
        <v>5</v>
      </c>
      <c r="C17" t="str">
        <f t="shared" si="0"/>
        <v>1</v>
      </c>
      <c r="D17" t="str">
        <f t="shared" si="1"/>
        <v>05</v>
      </c>
      <c r="E17" t="str">
        <f t="shared" si="2"/>
        <v>008</v>
      </c>
      <c r="F17" t="str">
        <f t="shared" si="3"/>
        <v>000</v>
      </c>
    </row>
    <row r="18" spans="1:6" x14ac:dyDescent="0.35">
      <c r="A18">
        <v>105009000</v>
      </c>
      <c r="B18" t="s">
        <v>5</v>
      </c>
      <c r="C18" t="str">
        <f t="shared" si="0"/>
        <v>1</v>
      </c>
      <c r="D18" t="str">
        <f t="shared" si="1"/>
        <v>05</v>
      </c>
      <c r="E18" t="str">
        <f t="shared" si="2"/>
        <v>009</v>
      </c>
      <c r="F18" t="str">
        <f t="shared" si="3"/>
        <v>000</v>
      </c>
    </row>
    <row r="19" spans="1:6" x14ac:dyDescent="0.35">
      <c r="A19">
        <v>105010000</v>
      </c>
      <c r="B19" t="s">
        <v>5</v>
      </c>
      <c r="C19" t="str">
        <f t="shared" si="0"/>
        <v>1</v>
      </c>
      <c r="D19" t="str">
        <f t="shared" si="1"/>
        <v>05</v>
      </c>
      <c r="E19" t="str">
        <f t="shared" si="2"/>
        <v>010</v>
      </c>
      <c r="F19" t="str">
        <f t="shared" si="3"/>
        <v>000</v>
      </c>
    </row>
    <row r="20" spans="1:6" x14ac:dyDescent="0.35">
      <c r="A20">
        <v>105011000</v>
      </c>
      <c r="B20" t="s">
        <v>5</v>
      </c>
      <c r="C20" t="str">
        <f t="shared" si="0"/>
        <v>1</v>
      </c>
      <c r="D20" t="str">
        <f t="shared" si="1"/>
        <v>05</v>
      </c>
      <c r="E20" t="str">
        <f t="shared" si="2"/>
        <v>011</v>
      </c>
      <c r="F20" t="str">
        <f t="shared" si="3"/>
        <v>000</v>
      </c>
    </row>
    <row r="21" spans="1:6" x14ac:dyDescent="0.35">
      <c r="A21">
        <v>105011001</v>
      </c>
      <c r="B21" t="s">
        <v>5</v>
      </c>
      <c r="C21" t="str">
        <f t="shared" si="0"/>
        <v>1</v>
      </c>
      <c r="D21" t="str">
        <f t="shared" si="1"/>
        <v>05</v>
      </c>
      <c r="E21" t="str">
        <f t="shared" si="2"/>
        <v>011</v>
      </c>
      <c r="F21" t="str">
        <f t="shared" si="3"/>
        <v>001</v>
      </c>
    </row>
    <row r="22" spans="1:6" x14ac:dyDescent="0.35">
      <c r="A22">
        <v>105012000</v>
      </c>
      <c r="B22" t="s">
        <v>5</v>
      </c>
      <c r="C22" t="str">
        <f t="shared" si="0"/>
        <v>1</v>
      </c>
      <c r="D22" t="str">
        <f t="shared" si="1"/>
        <v>05</v>
      </c>
      <c r="E22" t="str">
        <f t="shared" si="2"/>
        <v>012</v>
      </c>
      <c r="F22" t="str">
        <f t="shared" si="3"/>
        <v>000</v>
      </c>
    </row>
    <row r="23" spans="1:6" x14ac:dyDescent="0.35">
      <c r="A23">
        <v>105013000</v>
      </c>
      <c r="B23" t="s">
        <v>5</v>
      </c>
      <c r="C23" t="str">
        <f t="shared" si="0"/>
        <v>1</v>
      </c>
      <c r="D23" t="str">
        <f t="shared" si="1"/>
        <v>05</v>
      </c>
      <c r="E23" t="str">
        <f t="shared" si="2"/>
        <v>013</v>
      </c>
      <c r="F23" t="str">
        <f t="shared" si="3"/>
        <v>000</v>
      </c>
    </row>
    <row r="24" spans="1:6" x14ac:dyDescent="0.35">
      <c r="A24">
        <v>105014000</v>
      </c>
      <c r="B24" t="s">
        <v>5</v>
      </c>
      <c r="C24" t="str">
        <f t="shared" si="0"/>
        <v>1</v>
      </c>
      <c r="D24" t="str">
        <f t="shared" si="1"/>
        <v>05</v>
      </c>
      <c r="E24" t="str">
        <f t="shared" si="2"/>
        <v>014</v>
      </c>
      <c r="F24" t="str">
        <f t="shared" si="3"/>
        <v>000</v>
      </c>
    </row>
    <row r="25" spans="1:6" x14ac:dyDescent="0.35">
      <c r="A25">
        <v>105015000</v>
      </c>
      <c r="B25" t="s">
        <v>5</v>
      </c>
      <c r="C25" t="str">
        <f t="shared" si="0"/>
        <v>1</v>
      </c>
      <c r="D25" t="str">
        <f t="shared" si="1"/>
        <v>05</v>
      </c>
      <c r="E25" t="str">
        <f t="shared" si="2"/>
        <v>015</v>
      </c>
      <c r="F25" t="str">
        <f t="shared" si="3"/>
        <v>000</v>
      </c>
    </row>
    <row r="26" spans="1:6" x14ac:dyDescent="0.35">
      <c r="A26">
        <v>105016000</v>
      </c>
      <c r="B26" t="s">
        <v>5</v>
      </c>
      <c r="C26" t="str">
        <f t="shared" si="0"/>
        <v>1</v>
      </c>
      <c r="D26" t="str">
        <f t="shared" si="1"/>
        <v>05</v>
      </c>
      <c r="E26" t="str">
        <f t="shared" si="2"/>
        <v>016</v>
      </c>
      <c r="F26" t="str">
        <f t="shared" si="3"/>
        <v>000</v>
      </c>
    </row>
    <row r="27" spans="1:6" x14ac:dyDescent="0.35">
      <c r="A27">
        <v>105017000</v>
      </c>
      <c r="B27" t="s">
        <v>5</v>
      </c>
      <c r="C27" t="str">
        <f t="shared" si="0"/>
        <v>1</v>
      </c>
      <c r="D27" t="str">
        <f t="shared" si="1"/>
        <v>05</v>
      </c>
      <c r="E27" t="str">
        <f t="shared" si="2"/>
        <v>017</v>
      </c>
      <c r="F27" t="str">
        <f t="shared" si="3"/>
        <v>000</v>
      </c>
    </row>
    <row r="28" spans="1:6" x14ac:dyDescent="0.35">
      <c r="A28">
        <v>105018000</v>
      </c>
      <c r="B28" t="s">
        <v>5</v>
      </c>
      <c r="C28" t="str">
        <f t="shared" si="0"/>
        <v>1</v>
      </c>
      <c r="D28" t="str">
        <f t="shared" si="1"/>
        <v>05</v>
      </c>
      <c r="E28" t="str">
        <f t="shared" si="2"/>
        <v>018</v>
      </c>
      <c r="F28" t="str">
        <f t="shared" si="3"/>
        <v>000</v>
      </c>
    </row>
    <row r="29" spans="1:6" x14ac:dyDescent="0.35">
      <c r="A29">
        <v>105019000</v>
      </c>
      <c r="B29" t="s">
        <v>5</v>
      </c>
      <c r="C29" t="str">
        <f t="shared" si="0"/>
        <v>1</v>
      </c>
      <c r="D29" t="str">
        <f t="shared" si="1"/>
        <v>05</v>
      </c>
      <c r="E29" t="str">
        <f t="shared" si="2"/>
        <v>019</v>
      </c>
      <c r="F29" t="str">
        <f t="shared" si="3"/>
        <v>000</v>
      </c>
    </row>
    <row r="30" spans="1:6" x14ac:dyDescent="0.35">
      <c r="A30">
        <v>105019001</v>
      </c>
      <c r="B30" t="s">
        <v>5</v>
      </c>
      <c r="C30" t="str">
        <f t="shared" si="0"/>
        <v>1</v>
      </c>
      <c r="D30" t="str">
        <f t="shared" si="1"/>
        <v>05</v>
      </c>
      <c r="E30" t="str">
        <f t="shared" si="2"/>
        <v>019</v>
      </c>
      <c r="F30" t="str">
        <f t="shared" si="3"/>
        <v>001</v>
      </c>
    </row>
    <row r="31" spans="1:6" x14ac:dyDescent="0.35">
      <c r="A31">
        <v>105020000</v>
      </c>
      <c r="B31" t="s">
        <v>5</v>
      </c>
      <c r="C31" t="str">
        <f t="shared" si="0"/>
        <v>1</v>
      </c>
      <c r="D31" t="str">
        <f t="shared" si="1"/>
        <v>05</v>
      </c>
      <c r="E31" t="str">
        <f t="shared" si="2"/>
        <v>020</v>
      </c>
      <c r="F31" t="str">
        <f t="shared" si="3"/>
        <v>000</v>
      </c>
    </row>
    <row r="32" spans="1:6" x14ac:dyDescent="0.35">
      <c r="A32">
        <v>105021000</v>
      </c>
      <c r="B32" t="s">
        <v>5</v>
      </c>
      <c r="C32" t="str">
        <f t="shared" si="0"/>
        <v>1</v>
      </c>
      <c r="D32" t="str">
        <f t="shared" si="1"/>
        <v>05</v>
      </c>
      <c r="E32" t="str">
        <f t="shared" si="2"/>
        <v>021</v>
      </c>
      <c r="F32" t="str">
        <f t="shared" si="3"/>
        <v>000</v>
      </c>
    </row>
    <row r="33" spans="1:6" x14ac:dyDescent="0.35">
      <c r="A33">
        <v>105022000</v>
      </c>
      <c r="B33" t="s">
        <v>5</v>
      </c>
      <c r="C33" t="str">
        <f t="shared" si="0"/>
        <v>1</v>
      </c>
      <c r="D33" t="str">
        <f t="shared" si="1"/>
        <v>05</v>
      </c>
      <c r="E33" t="str">
        <f t="shared" si="2"/>
        <v>022</v>
      </c>
      <c r="F33" t="str">
        <f t="shared" si="3"/>
        <v>000</v>
      </c>
    </row>
    <row r="34" spans="1:6" x14ac:dyDescent="0.35">
      <c r="A34">
        <v>105023000</v>
      </c>
      <c r="B34" t="s">
        <v>5</v>
      </c>
      <c r="C34" t="str">
        <f t="shared" si="0"/>
        <v>1</v>
      </c>
      <c r="D34" t="str">
        <f t="shared" si="1"/>
        <v>05</v>
      </c>
      <c r="E34" t="str">
        <f t="shared" si="2"/>
        <v>023</v>
      </c>
      <c r="F34" t="str">
        <f t="shared" si="3"/>
        <v>000</v>
      </c>
    </row>
    <row r="35" spans="1:6" x14ac:dyDescent="0.35">
      <c r="A35">
        <v>105024000</v>
      </c>
      <c r="B35" t="s">
        <v>5</v>
      </c>
      <c r="C35" t="str">
        <f t="shared" si="0"/>
        <v>1</v>
      </c>
      <c r="D35" t="str">
        <f t="shared" si="1"/>
        <v>05</v>
      </c>
      <c r="E35" t="str">
        <f t="shared" si="2"/>
        <v>024</v>
      </c>
      <c r="F35" t="str">
        <f t="shared" si="3"/>
        <v>000</v>
      </c>
    </row>
    <row r="36" spans="1:6" x14ac:dyDescent="0.35">
      <c r="A36">
        <v>105025000</v>
      </c>
      <c r="B36" t="s">
        <v>5</v>
      </c>
      <c r="C36" t="str">
        <f t="shared" si="0"/>
        <v>1</v>
      </c>
      <c r="D36" t="str">
        <f t="shared" si="1"/>
        <v>05</v>
      </c>
      <c r="E36" t="str">
        <f t="shared" si="2"/>
        <v>025</v>
      </c>
      <c r="F36" t="str">
        <f t="shared" si="3"/>
        <v>000</v>
      </c>
    </row>
    <row r="37" spans="1:6" x14ac:dyDescent="0.35">
      <c r="A37">
        <v>105025001</v>
      </c>
      <c r="B37" t="s">
        <v>5</v>
      </c>
      <c r="C37" t="str">
        <f t="shared" si="0"/>
        <v>1</v>
      </c>
      <c r="D37" t="str">
        <f t="shared" si="1"/>
        <v>05</v>
      </c>
      <c r="E37" t="str">
        <f t="shared" si="2"/>
        <v>025</v>
      </c>
      <c r="F37" t="str">
        <f t="shared" si="3"/>
        <v>001</v>
      </c>
    </row>
    <row r="38" spans="1:6" x14ac:dyDescent="0.35">
      <c r="A38">
        <v>105026000</v>
      </c>
      <c r="B38" t="s">
        <v>5</v>
      </c>
      <c r="C38" t="str">
        <f t="shared" si="0"/>
        <v>1</v>
      </c>
      <c r="D38" t="str">
        <f t="shared" si="1"/>
        <v>05</v>
      </c>
      <c r="E38" t="str">
        <f t="shared" si="2"/>
        <v>026</v>
      </c>
      <c r="F38" t="str">
        <f t="shared" si="3"/>
        <v>000</v>
      </c>
    </row>
    <row r="39" spans="1:6" x14ac:dyDescent="0.35">
      <c r="A39">
        <v>105027000</v>
      </c>
      <c r="B39" t="s">
        <v>5</v>
      </c>
      <c r="C39" t="str">
        <f t="shared" si="0"/>
        <v>1</v>
      </c>
      <c r="D39" t="str">
        <f t="shared" si="1"/>
        <v>05</v>
      </c>
      <c r="E39" t="str">
        <f t="shared" si="2"/>
        <v>027</v>
      </c>
      <c r="F39" t="str">
        <f t="shared" si="3"/>
        <v>000</v>
      </c>
    </row>
    <row r="40" spans="1:6" x14ac:dyDescent="0.35">
      <c r="A40">
        <v>105028000</v>
      </c>
      <c r="B40" t="s">
        <v>5</v>
      </c>
      <c r="C40" t="str">
        <f t="shared" si="0"/>
        <v>1</v>
      </c>
      <c r="D40" t="str">
        <f t="shared" si="1"/>
        <v>05</v>
      </c>
      <c r="E40" t="str">
        <f t="shared" si="2"/>
        <v>028</v>
      </c>
      <c r="F40" t="str">
        <f t="shared" si="3"/>
        <v>000</v>
      </c>
    </row>
    <row r="41" spans="1:6" x14ac:dyDescent="0.35">
      <c r="A41">
        <v>105029000</v>
      </c>
      <c r="B41" t="s">
        <v>5</v>
      </c>
      <c r="C41" t="str">
        <f t="shared" si="0"/>
        <v>1</v>
      </c>
      <c r="D41" t="str">
        <f t="shared" si="1"/>
        <v>05</v>
      </c>
      <c r="E41" t="str">
        <f t="shared" si="2"/>
        <v>029</v>
      </c>
      <c r="F41" t="str">
        <f t="shared" si="3"/>
        <v>000</v>
      </c>
    </row>
    <row r="42" spans="1:6" x14ac:dyDescent="0.35">
      <c r="A42">
        <v>105030000</v>
      </c>
      <c r="B42" t="s">
        <v>5</v>
      </c>
      <c r="C42" t="str">
        <f t="shared" si="0"/>
        <v>1</v>
      </c>
      <c r="D42" t="str">
        <f t="shared" si="1"/>
        <v>05</v>
      </c>
      <c r="E42" t="str">
        <f t="shared" si="2"/>
        <v>030</v>
      </c>
      <c r="F42" t="str">
        <f t="shared" si="3"/>
        <v>000</v>
      </c>
    </row>
    <row r="43" spans="1:6" x14ac:dyDescent="0.35">
      <c r="A43">
        <v>105031000</v>
      </c>
      <c r="B43" t="s">
        <v>5</v>
      </c>
      <c r="C43" t="str">
        <f t="shared" si="0"/>
        <v>1</v>
      </c>
      <c r="D43" t="str">
        <f t="shared" si="1"/>
        <v>05</v>
      </c>
      <c r="E43" t="str">
        <f t="shared" si="2"/>
        <v>031</v>
      </c>
      <c r="F43" t="str">
        <f t="shared" si="3"/>
        <v>000</v>
      </c>
    </row>
    <row r="44" spans="1:6" x14ac:dyDescent="0.35">
      <c r="A44">
        <v>105032000</v>
      </c>
      <c r="B44" t="s">
        <v>5</v>
      </c>
      <c r="C44" t="str">
        <f t="shared" si="0"/>
        <v>1</v>
      </c>
      <c r="D44" t="str">
        <f t="shared" si="1"/>
        <v>05</v>
      </c>
      <c r="E44" t="str">
        <f t="shared" si="2"/>
        <v>032</v>
      </c>
      <c r="F44" t="str">
        <f t="shared" si="3"/>
        <v>000</v>
      </c>
    </row>
    <row r="45" spans="1:6" x14ac:dyDescent="0.35">
      <c r="A45">
        <v>105033000</v>
      </c>
      <c r="B45" t="s">
        <v>5</v>
      </c>
      <c r="C45" t="str">
        <f t="shared" si="0"/>
        <v>1</v>
      </c>
      <c r="D45" t="str">
        <f t="shared" si="1"/>
        <v>05</v>
      </c>
      <c r="E45" t="str">
        <f t="shared" si="2"/>
        <v>033</v>
      </c>
      <c r="F45" t="str">
        <f t="shared" si="3"/>
        <v>000</v>
      </c>
    </row>
    <row r="46" spans="1:6" x14ac:dyDescent="0.35">
      <c r="A46">
        <v>105034000</v>
      </c>
      <c r="B46" t="s">
        <v>5</v>
      </c>
      <c r="C46" t="str">
        <f t="shared" si="0"/>
        <v>1</v>
      </c>
      <c r="D46" t="str">
        <f t="shared" si="1"/>
        <v>05</v>
      </c>
      <c r="E46" t="str">
        <f t="shared" si="2"/>
        <v>034</v>
      </c>
      <c r="F46" t="str">
        <f t="shared" si="3"/>
        <v>000</v>
      </c>
    </row>
    <row r="47" spans="1:6" x14ac:dyDescent="0.35">
      <c r="A47">
        <v>105036000</v>
      </c>
      <c r="B47" t="s">
        <v>5</v>
      </c>
      <c r="C47" t="str">
        <f t="shared" si="0"/>
        <v>1</v>
      </c>
      <c r="D47" t="str">
        <f t="shared" si="1"/>
        <v>05</v>
      </c>
      <c r="E47" t="str">
        <f t="shared" si="2"/>
        <v>036</v>
      </c>
      <c r="F47" t="str">
        <f t="shared" si="3"/>
        <v>000</v>
      </c>
    </row>
    <row r="48" spans="1:6" x14ac:dyDescent="0.35">
      <c r="A48">
        <v>105037000</v>
      </c>
      <c r="B48" t="s">
        <v>5</v>
      </c>
      <c r="C48" t="str">
        <f t="shared" si="0"/>
        <v>1</v>
      </c>
      <c r="D48" t="str">
        <f t="shared" si="1"/>
        <v>05</v>
      </c>
      <c r="E48" t="str">
        <f t="shared" si="2"/>
        <v>037</v>
      </c>
      <c r="F48" t="str">
        <f t="shared" si="3"/>
        <v>000</v>
      </c>
    </row>
    <row r="49" spans="1:6" x14ac:dyDescent="0.35">
      <c r="A49">
        <v>105038000</v>
      </c>
      <c r="B49" t="s">
        <v>5</v>
      </c>
      <c r="C49" t="str">
        <f t="shared" si="0"/>
        <v>1</v>
      </c>
      <c r="D49" t="str">
        <f t="shared" si="1"/>
        <v>05</v>
      </c>
      <c r="E49" t="str">
        <f t="shared" si="2"/>
        <v>038</v>
      </c>
      <c r="F49" t="str">
        <f t="shared" si="3"/>
        <v>000</v>
      </c>
    </row>
    <row r="50" spans="1:6" x14ac:dyDescent="0.35">
      <c r="A50">
        <v>105039000</v>
      </c>
      <c r="B50" t="s">
        <v>5</v>
      </c>
      <c r="C50" t="str">
        <f t="shared" si="0"/>
        <v>1</v>
      </c>
      <c r="D50" t="str">
        <f t="shared" si="1"/>
        <v>05</v>
      </c>
      <c r="E50" t="str">
        <f t="shared" si="2"/>
        <v>039</v>
      </c>
      <c r="F50" t="str">
        <f t="shared" si="3"/>
        <v>000</v>
      </c>
    </row>
    <row r="51" spans="1:6" x14ac:dyDescent="0.35">
      <c r="A51">
        <v>105040000</v>
      </c>
      <c r="B51" t="s">
        <v>5</v>
      </c>
      <c r="C51" t="str">
        <f t="shared" si="0"/>
        <v>1</v>
      </c>
      <c r="D51" t="str">
        <f t="shared" si="1"/>
        <v>05</v>
      </c>
      <c r="E51" t="str">
        <f t="shared" si="2"/>
        <v>040</v>
      </c>
      <c r="F51" t="str">
        <f t="shared" si="3"/>
        <v>000</v>
      </c>
    </row>
    <row r="52" spans="1:6" x14ac:dyDescent="0.35">
      <c r="A52">
        <v>105041000</v>
      </c>
      <c r="B52" t="s">
        <v>5</v>
      </c>
      <c r="C52" t="str">
        <f t="shared" si="0"/>
        <v>1</v>
      </c>
      <c r="D52" t="str">
        <f t="shared" si="1"/>
        <v>05</v>
      </c>
      <c r="E52" t="str">
        <f t="shared" si="2"/>
        <v>041</v>
      </c>
      <c r="F52" t="str">
        <f t="shared" si="3"/>
        <v>000</v>
      </c>
    </row>
    <row r="53" spans="1:6" x14ac:dyDescent="0.35">
      <c r="A53">
        <v>105042000</v>
      </c>
      <c r="B53" t="s">
        <v>5</v>
      </c>
      <c r="C53" t="str">
        <f t="shared" si="0"/>
        <v>1</v>
      </c>
      <c r="D53" t="str">
        <f t="shared" si="1"/>
        <v>05</v>
      </c>
      <c r="E53" t="str">
        <f t="shared" si="2"/>
        <v>042</v>
      </c>
      <c r="F53" t="str">
        <f t="shared" si="3"/>
        <v>000</v>
      </c>
    </row>
    <row r="54" spans="1:6" x14ac:dyDescent="0.35">
      <c r="A54">
        <v>105043000</v>
      </c>
      <c r="B54" t="s">
        <v>5</v>
      </c>
      <c r="C54" t="str">
        <f t="shared" si="0"/>
        <v>1</v>
      </c>
      <c r="D54" t="str">
        <f t="shared" si="1"/>
        <v>05</v>
      </c>
      <c r="E54" t="str">
        <f t="shared" si="2"/>
        <v>043</v>
      </c>
      <c r="F54" t="str">
        <f t="shared" si="3"/>
        <v>000</v>
      </c>
    </row>
    <row r="55" spans="1:6" x14ac:dyDescent="0.35">
      <c r="A55">
        <v>105044000</v>
      </c>
      <c r="B55" t="s">
        <v>5</v>
      </c>
      <c r="C55" t="str">
        <f t="shared" si="0"/>
        <v>1</v>
      </c>
      <c r="D55" t="str">
        <f t="shared" si="1"/>
        <v>05</v>
      </c>
      <c r="E55" t="str">
        <f t="shared" si="2"/>
        <v>044</v>
      </c>
      <c r="F55" t="str">
        <f t="shared" si="3"/>
        <v>000</v>
      </c>
    </row>
    <row r="56" spans="1:6" x14ac:dyDescent="0.35">
      <c r="A56">
        <v>105045000</v>
      </c>
      <c r="B56" t="s">
        <v>5</v>
      </c>
      <c r="C56" t="str">
        <f t="shared" si="0"/>
        <v>1</v>
      </c>
      <c r="D56" t="str">
        <f t="shared" si="1"/>
        <v>05</v>
      </c>
      <c r="E56" t="str">
        <f t="shared" si="2"/>
        <v>045</v>
      </c>
      <c r="F56" t="str">
        <f t="shared" si="3"/>
        <v>000</v>
      </c>
    </row>
    <row r="57" spans="1:6" x14ac:dyDescent="0.35">
      <c r="A57">
        <v>105046000</v>
      </c>
      <c r="B57" t="s">
        <v>5</v>
      </c>
      <c r="C57" t="str">
        <f t="shared" si="0"/>
        <v>1</v>
      </c>
      <c r="D57" t="str">
        <f t="shared" si="1"/>
        <v>05</v>
      </c>
      <c r="E57" t="str">
        <f t="shared" si="2"/>
        <v>046</v>
      </c>
      <c r="F57" t="str">
        <f t="shared" si="3"/>
        <v>000</v>
      </c>
    </row>
    <row r="58" spans="1:6" x14ac:dyDescent="0.35">
      <c r="A58">
        <v>105047000</v>
      </c>
      <c r="B58" t="s">
        <v>5</v>
      </c>
      <c r="C58" t="str">
        <f t="shared" si="0"/>
        <v>1</v>
      </c>
      <c r="D58" t="str">
        <f t="shared" si="1"/>
        <v>05</v>
      </c>
      <c r="E58" t="str">
        <f t="shared" si="2"/>
        <v>047</v>
      </c>
      <c r="F58" t="str">
        <f t="shared" si="3"/>
        <v>000</v>
      </c>
    </row>
    <row r="59" spans="1:6" x14ac:dyDescent="0.35">
      <c r="A59">
        <v>105048000</v>
      </c>
      <c r="B59" t="s">
        <v>5</v>
      </c>
      <c r="C59" t="str">
        <f t="shared" si="0"/>
        <v>1</v>
      </c>
      <c r="D59" t="str">
        <f t="shared" si="1"/>
        <v>05</v>
      </c>
      <c r="E59" t="str">
        <f t="shared" si="2"/>
        <v>048</v>
      </c>
      <c r="F59" t="str">
        <f t="shared" si="3"/>
        <v>000</v>
      </c>
    </row>
    <row r="60" spans="1:6" x14ac:dyDescent="0.35">
      <c r="A60">
        <v>105049000</v>
      </c>
      <c r="B60" t="s">
        <v>5</v>
      </c>
      <c r="C60" t="str">
        <f t="shared" si="0"/>
        <v>1</v>
      </c>
      <c r="D60" t="str">
        <f t="shared" si="1"/>
        <v>05</v>
      </c>
      <c r="E60" t="str">
        <f t="shared" si="2"/>
        <v>049</v>
      </c>
      <c r="F60" t="str">
        <f t="shared" si="3"/>
        <v>000</v>
      </c>
    </row>
    <row r="61" spans="1:6" x14ac:dyDescent="0.35">
      <c r="A61">
        <v>105050000</v>
      </c>
      <c r="B61" t="s">
        <v>5</v>
      </c>
      <c r="C61" t="str">
        <f t="shared" si="0"/>
        <v>1</v>
      </c>
      <c r="D61" t="str">
        <f t="shared" si="1"/>
        <v>05</v>
      </c>
      <c r="E61" t="str">
        <f t="shared" si="2"/>
        <v>050</v>
      </c>
      <c r="F61" t="str">
        <f t="shared" si="3"/>
        <v>000</v>
      </c>
    </row>
    <row r="62" spans="1:6" x14ac:dyDescent="0.35">
      <c r="A62">
        <v>105051000</v>
      </c>
      <c r="B62" t="s">
        <v>5</v>
      </c>
      <c r="C62" t="str">
        <f t="shared" si="0"/>
        <v>1</v>
      </c>
      <c r="D62" t="str">
        <f t="shared" si="1"/>
        <v>05</v>
      </c>
      <c r="E62" t="str">
        <f t="shared" si="2"/>
        <v>051</v>
      </c>
      <c r="F62" t="str">
        <f t="shared" si="3"/>
        <v>000</v>
      </c>
    </row>
    <row r="63" spans="1:6" x14ac:dyDescent="0.35">
      <c r="A63">
        <v>105052000</v>
      </c>
      <c r="B63" t="s">
        <v>5</v>
      </c>
      <c r="C63" t="str">
        <f t="shared" si="0"/>
        <v>1</v>
      </c>
      <c r="D63" t="str">
        <f t="shared" si="1"/>
        <v>05</v>
      </c>
      <c r="E63" t="str">
        <f t="shared" si="2"/>
        <v>052</v>
      </c>
      <c r="F63" t="str">
        <f t="shared" si="3"/>
        <v>000</v>
      </c>
    </row>
    <row r="64" spans="1:6" x14ac:dyDescent="0.35">
      <c r="A64">
        <v>105053000</v>
      </c>
      <c r="B64" t="s">
        <v>5</v>
      </c>
      <c r="C64" t="str">
        <f t="shared" si="0"/>
        <v>1</v>
      </c>
      <c r="D64" t="str">
        <f t="shared" si="1"/>
        <v>05</v>
      </c>
      <c r="E64" t="str">
        <f t="shared" si="2"/>
        <v>053</v>
      </c>
      <c r="F64" t="str">
        <f t="shared" si="3"/>
        <v>000</v>
      </c>
    </row>
    <row r="65" spans="1:6" x14ac:dyDescent="0.35">
      <c r="A65">
        <v>105054000</v>
      </c>
      <c r="B65" t="s">
        <v>5</v>
      </c>
      <c r="C65" t="str">
        <f t="shared" si="0"/>
        <v>1</v>
      </c>
      <c r="D65" t="str">
        <f t="shared" si="1"/>
        <v>05</v>
      </c>
      <c r="E65" t="str">
        <f t="shared" si="2"/>
        <v>054</v>
      </c>
      <c r="F65" t="str">
        <f t="shared" si="3"/>
        <v>000</v>
      </c>
    </row>
    <row r="66" spans="1:6" x14ac:dyDescent="0.35">
      <c r="A66">
        <v>105055000</v>
      </c>
      <c r="B66" t="s">
        <v>5</v>
      </c>
      <c r="C66" t="str">
        <f t="shared" si="0"/>
        <v>1</v>
      </c>
      <c r="D66" t="str">
        <f t="shared" si="1"/>
        <v>05</v>
      </c>
      <c r="E66" t="str">
        <f t="shared" si="2"/>
        <v>055</v>
      </c>
      <c r="F66" t="str">
        <f t="shared" si="3"/>
        <v>000</v>
      </c>
    </row>
    <row r="67" spans="1:6" x14ac:dyDescent="0.35">
      <c r="A67">
        <v>105056000</v>
      </c>
      <c r="B67" t="s">
        <v>5</v>
      </c>
      <c r="C67" t="str">
        <f t="shared" si="0"/>
        <v>1</v>
      </c>
      <c r="D67" t="str">
        <f t="shared" si="1"/>
        <v>05</v>
      </c>
      <c r="E67" t="str">
        <f t="shared" si="2"/>
        <v>056</v>
      </c>
      <c r="F67" t="str">
        <f t="shared" si="3"/>
        <v>000</v>
      </c>
    </row>
    <row r="68" spans="1:6" x14ac:dyDescent="0.35">
      <c r="A68">
        <v>105057000</v>
      </c>
      <c r="B68" t="s">
        <v>5</v>
      </c>
      <c r="C68" t="str">
        <f t="shared" si="0"/>
        <v>1</v>
      </c>
      <c r="D68" t="str">
        <f t="shared" si="1"/>
        <v>05</v>
      </c>
      <c r="E68" t="str">
        <f t="shared" si="2"/>
        <v>057</v>
      </c>
      <c r="F68" t="str">
        <f t="shared" si="3"/>
        <v>000</v>
      </c>
    </row>
    <row r="69" spans="1:6" x14ac:dyDescent="0.35">
      <c r="A69">
        <v>105058000</v>
      </c>
      <c r="B69" t="s">
        <v>5</v>
      </c>
      <c r="C69" t="str">
        <f t="shared" ref="C69:C132" si="4">+LEFT(A69)</f>
        <v>1</v>
      </c>
      <c r="D69" t="str">
        <f t="shared" ref="D69:D132" si="5">+MID($A69,2,2)</f>
        <v>05</v>
      </c>
      <c r="E69" t="str">
        <f t="shared" ref="E69:E132" si="6">+MID($A69,4,3)</f>
        <v>058</v>
      </c>
      <c r="F69" t="str">
        <f t="shared" ref="F69:F132" si="7">+MID($A69,7,3)</f>
        <v>000</v>
      </c>
    </row>
    <row r="70" spans="1:6" x14ac:dyDescent="0.35">
      <c r="A70">
        <v>105059000</v>
      </c>
      <c r="B70" t="s">
        <v>5</v>
      </c>
      <c r="C70" t="str">
        <f t="shared" si="4"/>
        <v>1</v>
      </c>
      <c r="D70" t="str">
        <f t="shared" si="5"/>
        <v>05</v>
      </c>
      <c r="E70" t="str">
        <f t="shared" si="6"/>
        <v>059</v>
      </c>
      <c r="F70" t="str">
        <f t="shared" si="7"/>
        <v>000</v>
      </c>
    </row>
    <row r="71" spans="1:6" x14ac:dyDescent="0.35">
      <c r="A71">
        <v>105060000</v>
      </c>
      <c r="B71" t="s">
        <v>5</v>
      </c>
      <c r="C71" t="str">
        <f t="shared" si="4"/>
        <v>1</v>
      </c>
      <c r="D71" t="str">
        <f t="shared" si="5"/>
        <v>05</v>
      </c>
      <c r="E71" t="str">
        <f t="shared" si="6"/>
        <v>060</v>
      </c>
      <c r="F71" t="str">
        <f t="shared" si="7"/>
        <v>000</v>
      </c>
    </row>
    <row r="72" spans="1:6" x14ac:dyDescent="0.35">
      <c r="A72">
        <v>105061000</v>
      </c>
      <c r="B72" t="s">
        <v>5</v>
      </c>
      <c r="C72" t="str">
        <f t="shared" si="4"/>
        <v>1</v>
      </c>
      <c r="D72" t="str">
        <f t="shared" si="5"/>
        <v>05</v>
      </c>
      <c r="E72" t="str">
        <f t="shared" si="6"/>
        <v>061</v>
      </c>
      <c r="F72" t="str">
        <f t="shared" si="7"/>
        <v>000</v>
      </c>
    </row>
    <row r="73" spans="1:6" x14ac:dyDescent="0.35">
      <c r="A73">
        <v>105062000</v>
      </c>
      <c r="B73" t="s">
        <v>5</v>
      </c>
      <c r="C73" t="str">
        <f t="shared" si="4"/>
        <v>1</v>
      </c>
      <c r="D73" t="str">
        <f t="shared" si="5"/>
        <v>05</v>
      </c>
      <c r="E73" t="str">
        <f t="shared" si="6"/>
        <v>062</v>
      </c>
      <c r="F73" t="str">
        <f t="shared" si="7"/>
        <v>000</v>
      </c>
    </row>
    <row r="74" spans="1:6" x14ac:dyDescent="0.35">
      <c r="A74">
        <v>107001000</v>
      </c>
      <c r="B74" t="s">
        <v>6</v>
      </c>
      <c r="C74" t="str">
        <f t="shared" si="4"/>
        <v>1</v>
      </c>
      <c r="D74" t="str">
        <f t="shared" si="5"/>
        <v>07</v>
      </c>
      <c r="E74" t="str">
        <f t="shared" si="6"/>
        <v>001</v>
      </c>
      <c r="F74" t="str">
        <f t="shared" si="7"/>
        <v>000</v>
      </c>
    </row>
    <row r="75" spans="1:6" x14ac:dyDescent="0.35">
      <c r="A75">
        <v>107002000</v>
      </c>
      <c r="B75" t="s">
        <v>6</v>
      </c>
      <c r="C75" t="str">
        <f t="shared" si="4"/>
        <v>1</v>
      </c>
      <c r="D75" t="str">
        <f t="shared" si="5"/>
        <v>07</v>
      </c>
      <c r="E75" t="str">
        <f t="shared" si="6"/>
        <v>002</v>
      </c>
      <c r="F75" t="str">
        <f t="shared" si="7"/>
        <v>000</v>
      </c>
    </row>
    <row r="76" spans="1:6" x14ac:dyDescent="0.35">
      <c r="A76">
        <v>107003000</v>
      </c>
      <c r="B76" t="s">
        <v>6</v>
      </c>
      <c r="C76" t="str">
        <f t="shared" si="4"/>
        <v>1</v>
      </c>
      <c r="D76" t="str">
        <f t="shared" si="5"/>
        <v>07</v>
      </c>
      <c r="E76" t="str">
        <f t="shared" si="6"/>
        <v>003</v>
      </c>
      <c r="F76" t="str">
        <f t="shared" si="7"/>
        <v>000</v>
      </c>
    </row>
    <row r="77" spans="1:6" x14ac:dyDescent="0.35">
      <c r="A77">
        <v>107004000</v>
      </c>
      <c r="B77" t="s">
        <v>6</v>
      </c>
      <c r="C77" t="str">
        <f t="shared" si="4"/>
        <v>1</v>
      </c>
      <c r="D77" t="str">
        <f t="shared" si="5"/>
        <v>07</v>
      </c>
      <c r="E77" t="str">
        <f t="shared" si="6"/>
        <v>004</v>
      </c>
      <c r="F77" t="str">
        <f t="shared" si="7"/>
        <v>000</v>
      </c>
    </row>
    <row r="78" spans="1:6" x14ac:dyDescent="0.35">
      <c r="A78">
        <v>107005000</v>
      </c>
      <c r="B78" t="s">
        <v>6</v>
      </c>
      <c r="C78" t="str">
        <f t="shared" si="4"/>
        <v>1</v>
      </c>
      <c r="D78" t="str">
        <f t="shared" si="5"/>
        <v>07</v>
      </c>
      <c r="E78" t="str">
        <f t="shared" si="6"/>
        <v>005</v>
      </c>
      <c r="F78" t="str">
        <f t="shared" si="7"/>
        <v>000</v>
      </c>
    </row>
    <row r="79" spans="1:6" x14ac:dyDescent="0.35">
      <c r="A79">
        <v>107006000</v>
      </c>
      <c r="B79" t="s">
        <v>6</v>
      </c>
      <c r="C79" t="str">
        <f t="shared" si="4"/>
        <v>1</v>
      </c>
      <c r="D79" t="str">
        <f t="shared" si="5"/>
        <v>07</v>
      </c>
      <c r="E79" t="str">
        <f t="shared" si="6"/>
        <v>006</v>
      </c>
      <c r="F79" t="str">
        <f t="shared" si="7"/>
        <v>000</v>
      </c>
    </row>
    <row r="80" spans="1:6" x14ac:dyDescent="0.35">
      <c r="A80">
        <v>108001000</v>
      </c>
      <c r="B80" t="s">
        <v>7</v>
      </c>
      <c r="C80" t="str">
        <f t="shared" si="4"/>
        <v>1</v>
      </c>
      <c r="D80" t="str">
        <f t="shared" si="5"/>
        <v>08</v>
      </c>
      <c r="E80" t="str">
        <f t="shared" si="6"/>
        <v>001</v>
      </c>
      <c r="F80" t="str">
        <f t="shared" si="7"/>
        <v>000</v>
      </c>
    </row>
    <row r="81" spans="1:6" x14ac:dyDescent="0.35">
      <c r="A81">
        <v>108002000</v>
      </c>
      <c r="B81" t="s">
        <v>7</v>
      </c>
      <c r="C81" t="str">
        <f t="shared" si="4"/>
        <v>1</v>
      </c>
      <c r="D81" t="str">
        <f t="shared" si="5"/>
        <v>08</v>
      </c>
      <c r="E81" t="str">
        <f t="shared" si="6"/>
        <v>002</v>
      </c>
      <c r="F81" t="str">
        <f t="shared" si="7"/>
        <v>000</v>
      </c>
    </row>
    <row r="82" spans="1:6" x14ac:dyDescent="0.35">
      <c r="A82">
        <v>109001000</v>
      </c>
      <c r="B82" t="s">
        <v>8</v>
      </c>
      <c r="C82" t="str">
        <f t="shared" si="4"/>
        <v>1</v>
      </c>
      <c r="D82" t="str">
        <f t="shared" si="5"/>
        <v>09</v>
      </c>
      <c r="E82" t="str">
        <f t="shared" si="6"/>
        <v>001</v>
      </c>
      <c r="F82" t="str">
        <f t="shared" si="7"/>
        <v>000</v>
      </c>
    </row>
    <row r="83" spans="1:6" x14ac:dyDescent="0.35">
      <c r="A83">
        <v>110001000</v>
      </c>
      <c r="B83" t="s">
        <v>9</v>
      </c>
      <c r="C83" t="str">
        <f t="shared" si="4"/>
        <v>1</v>
      </c>
      <c r="D83" t="str">
        <f t="shared" si="5"/>
        <v>10</v>
      </c>
      <c r="E83" t="str">
        <f t="shared" si="6"/>
        <v>001</v>
      </c>
      <c r="F83" t="str">
        <f t="shared" si="7"/>
        <v>000</v>
      </c>
    </row>
    <row r="84" spans="1:6" x14ac:dyDescent="0.35">
      <c r="A84">
        <v>110002000</v>
      </c>
      <c r="B84" t="s">
        <v>9</v>
      </c>
      <c r="C84" t="str">
        <f t="shared" si="4"/>
        <v>1</v>
      </c>
      <c r="D84" t="str">
        <f t="shared" si="5"/>
        <v>10</v>
      </c>
      <c r="E84" t="str">
        <f t="shared" si="6"/>
        <v>002</v>
      </c>
      <c r="F84" t="str">
        <f t="shared" si="7"/>
        <v>000</v>
      </c>
    </row>
    <row r="85" spans="1:6" x14ac:dyDescent="0.35">
      <c r="A85">
        <v>112001000</v>
      </c>
      <c r="B85" t="s">
        <v>10</v>
      </c>
      <c r="C85" t="str">
        <f t="shared" si="4"/>
        <v>1</v>
      </c>
      <c r="D85" t="str">
        <f t="shared" si="5"/>
        <v>12</v>
      </c>
      <c r="E85" t="str">
        <f t="shared" si="6"/>
        <v>001</v>
      </c>
      <c r="F85" t="str">
        <f t="shared" si="7"/>
        <v>000</v>
      </c>
    </row>
    <row r="86" spans="1:6" x14ac:dyDescent="0.35">
      <c r="A86">
        <v>112002000</v>
      </c>
      <c r="B86" t="s">
        <v>10</v>
      </c>
      <c r="C86" t="str">
        <f t="shared" si="4"/>
        <v>1</v>
      </c>
      <c r="D86" t="str">
        <f t="shared" si="5"/>
        <v>12</v>
      </c>
      <c r="E86" t="str">
        <f t="shared" si="6"/>
        <v>002</v>
      </c>
      <c r="F86" t="str">
        <f t="shared" si="7"/>
        <v>000</v>
      </c>
    </row>
    <row r="87" spans="1:6" x14ac:dyDescent="0.35">
      <c r="A87">
        <v>112003000</v>
      </c>
      <c r="B87" t="s">
        <v>10</v>
      </c>
      <c r="C87" t="str">
        <f t="shared" si="4"/>
        <v>1</v>
      </c>
      <c r="D87" t="str">
        <f t="shared" si="5"/>
        <v>12</v>
      </c>
      <c r="E87" t="str">
        <f t="shared" si="6"/>
        <v>003</v>
      </c>
      <c r="F87" t="str">
        <f t="shared" si="7"/>
        <v>000</v>
      </c>
    </row>
    <row r="88" spans="1:6" x14ac:dyDescent="0.35">
      <c r="A88">
        <v>112004000</v>
      </c>
      <c r="B88" t="s">
        <v>10</v>
      </c>
      <c r="C88" t="str">
        <f t="shared" si="4"/>
        <v>1</v>
      </c>
      <c r="D88" t="str">
        <f t="shared" si="5"/>
        <v>12</v>
      </c>
      <c r="E88" t="str">
        <f t="shared" si="6"/>
        <v>004</v>
      </c>
      <c r="F88" t="str">
        <f t="shared" si="7"/>
        <v>000</v>
      </c>
    </row>
    <row r="89" spans="1:6" x14ac:dyDescent="0.35">
      <c r="A89">
        <v>112005000</v>
      </c>
      <c r="B89" t="s">
        <v>10</v>
      </c>
      <c r="C89" t="str">
        <f t="shared" si="4"/>
        <v>1</v>
      </c>
      <c r="D89" t="str">
        <f t="shared" si="5"/>
        <v>12</v>
      </c>
      <c r="E89" t="str">
        <f t="shared" si="6"/>
        <v>005</v>
      </c>
      <c r="F89" t="str">
        <f t="shared" si="7"/>
        <v>000</v>
      </c>
    </row>
    <row r="90" spans="1:6" x14ac:dyDescent="0.35">
      <c r="A90">
        <v>112006000</v>
      </c>
      <c r="B90" t="s">
        <v>10</v>
      </c>
      <c r="C90" t="str">
        <f t="shared" si="4"/>
        <v>1</v>
      </c>
      <c r="D90" t="str">
        <f t="shared" si="5"/>
        <v>12</v>
      </c>
      <c r="E90" t="str">
        <f t="shared" si="6"/>
        <v>006</v>
      </c>
      <c r="F90" t="str">
        <f t="shared" si="7"/>
        <v>000</v>
      </c>
    </row>
    <row r="91" spans="1:6" x14ac:dyDescent="0.35">
      <c r="A91">
        <v>112007000</v>
      </c>
      <c r="B91" t="s">
        <v>10</v>
      </c>
      <c r="C91" t="str">
        <f t="shared" si="4"/>
        <v>1</v>
      </c>
      <c r="D91" t="str">
        <f t="shared" si="5"/>
        <v>12</v>
      </c>
      <c r="E91" t="str">
        <f t="shared" si="6"/>
        <v>007</v>
      </c>
      <c r="F91" t="str">
        <f t="shared" si="7"/>
        <v>000</v>
      </c>
    </row>
    <row r="92" spans="1:6" x14ac:dyDescent="0.35">
      <c r="A92">
        <v>113001000</v>
      </c>
      <c r="B92" t="s">
        <v>11</v>
      </c>
      <c r="C92" t="str">
        <f t="shared" si="4"/>
        <v>1</v>
      </c>
      <c r="D92" t="str">
        <f t="shared" si="5"/>
        <v>13</v>
      </c>
      <c r="E92" t="str">
        <f t="shared" si="6"/>
        <v>001</v>
      </c>
      <c r="F92" t="str">
        <f t="shared" si="7"/>
        <v>000</v>
      </c>
    </row>
    <row r="93" spans="1:6" x14ac:dyDescent="0.35">
      <c r="A93">
        <v>113001021</v>
      </c>
      <c r="B93" t="s">
        <v>11</v>
      </c>
      <c r="C93" t="str">
        <f t="shared" si="4"/>
        <v>1</v>
      </c>
      <c r="D93" t="str">
        <f t="shared" si="5"/>
        <v>13</v>
      </c>
      <c r="E93" t="str">
        <f t="shared" si="6"/>
        <v>001</v>
      </c>
      <c r="F93" t="str">
        <f t="shared" si="7"/>
        <v>021</v>
      </c>
    </row>
    <row r="94" spans="1:6" x14ac:dyDescent="0.35">
      <c r="A94">
        <v>113001022</v>
      </c>
      <c r="B94" t="s">
        <v>11</v>
      </c>
      <c r="C94" t="str">
        <f t="shared" si="4"/>
        <v>1</v>
      </c>
      <c r="D94" t="str">
        <f t="shared" si="5"/>
        <v>13</v>
      </c>
      <c r="E94" t="str">
        <f t="shared" si="6"/>
        <v>001</v>
      </c>
      <c r="F94" t="str">
        <f t="shared" si="7"/>
        <v>022</v>
      </c>
    </row>
    <row r="95" spans="1:6" x14ac:dyDescent="0.35">
      <c r="A95">
        <v>113002000</v>
      </c>
      <c r="B95" t="s">
        <v>11</v>
      </c>
      <c r="C95" t="str">
        <f t="shared" si="4"/>
        <v>1</v>
      </c>
      <c r="D95" t="str">
        <f t="shared" si="5"/>
        <v>13</v>
      </c>
      <c r="E95" t="str">
        <f t="shared" si="6"/>
        <v>002</v>
      </c>
      <c r="F95" t="str">
        <f t="shared" si="7"/>
        <v>000</v>
      </c>
    </row>
    <row r="96" spans="1:6" x14ac:dyDescent="0.35">
      <c r="A96">
        <v>113003000</v>
      </c>
      <c r="B96" t="s">
        <v>11</v>
      </c>
      <c r="C96" t="str">
        <f t="shared" si="4"/>
        <v>1</v>
      </c>
      <c r="D96" t="str">
        <f t="shared" si="5"/>
        <v>13</v>
      </c>
      <c r="E96" t="str">
        <f t="shared" si="6"/>
        <v>003</v>
      </c>
      <c r="F96" t="str">
        <f t="shared" si="7"/>
        <v>000</v>
      </c>
    </row>
    <row r="97" spans="1:6" x14ac:dyDescent="0.35">
      <c r="A97">
        <v>113004000</v>
      </c>
      <c r="B97" t="s">
        <v>11</v>
      </c>
      <c r="C97" t="str">
        <f t="shared" si="4"/>
        <v>1</v>
      </c>
      <c r="D97" t="str">
        <f t="shared" si="5"/>
        <v>13</v>
      </c>
      <c r="E97" t="str">
        <f t="shared" si="6"/>
        <v>004</v>
      </c>
      <c r="F97" t="str">
        <f t="shared" si="7"/>
        <v>000</v>
      </c>
    </row>
    <row r="98" spans="1:6" x14ac:dyDescent="0.35">
      <c r="A98">
        <v>113005000</v>
      </c>
      <c r="B98" t="s">
        <v>11</v>
      </c>
      <c r="C98" t="str">
        <f t="shared" si="4"/>
        <v>1</v>
      </c>
      <c r="D98" t="str">
        <f t="shared" si="5"/>
        <v>13</v>
      </c>
      <c r="E98" t="str">
        <f t="shared" si="6"/>
        <v>005</v>
      </c>
      <c r="F98" t="str">
        <f t="shared" si="7"/>
        <v>000</v>
      </c>
    </row>
    <row r="99" spans="1:6" x14ac:dyDescent="0.35">
      <c r="A99">
        <v>113006000</v>
      </c>
      <c r="B99" t="s">
        <v>11</v>
      </c>
      <c r="C99" t="str">
        <f t="shared" si="4"/>
        <v>1</v>
      </c>
      <c r="D99" t="str">
        <f t="shared" si="5"/>
        <v>13</v>
      </c>
      <c r="E99" t="str">
        <f t="shared" si="6"/>
        <v>006</v>
      </c>
      <c r="F99" t="str">
        <f t="shared" si="7"/>
        <v>000</v>
      </c>
    </row>
    <row r="100" spans="1:6" x14ac:dyDescent="0.35">
      <c r="A100">
        <v>113007000</v>
      </c>
      <c r="B100" t="s">
        <v>11</v>
      </c>
      <c r="C100" t="str">
        <f t="shared" si="4"/>
        <v>1</v>
      </c>
      <c r="D100" t="str">
        <f t="shared" si="5"/>
        <v>13</v>
      </c>
      <c r="E100" t="str">
        <f t="shared" si="6"/>
        <v>007</v>
      </c>
      <c r="F100" t="str">
        <f t="shared" si="7"/>
        <v>000</v>
      </c>
    </row>
    <row r="101" spans="1:6" x14ac:dyDescent="0.35">
      <c r="A101">
        <v>113008000</v>
      </c>
      <c r="B101" t="s">
        <v>11</v>
      </c>
      <c r="C101" t="str">
        <f t="shared" si="4"/>
        <v>1</v>
      </c>
      <c r="D101" t="str">
        <f t="shared" si="5"/>
        <v>13</v>
      </c>
      <c r="E101" t="str">
        <f t="shared" si="6"/>
        <v>008</v>
      </c>
      <c r="F101" t="str">
        <f t="shared" si="7"/>
        <v>000</v>
      </c>
    </row>
    <row r="102" spans="1:6" x14ac:dyDescent="0.35">
      <c r="A102">
        <v>113009000</v>
      </c>
      <c r="B102" t="s">
        <v>11</v>
      </c>
      <c r="C102" t="str">
        <f t="shared" si="4"/>
        <v>1</v>
      </c>
      <c r="D102" t="str">
        <f t="shared" si="5"/>
        <v>13</v>
      </c>
      <c r="E102" t="str">
        <f t="shared" si="6"/>
        <v>009</v>
      </c>
      <c r="F102" t="str">
        <f t="shared" si="7"/>
        <v>000</v>
      </c>
    </row>
    <row r="103" spans="1:6" x14ac:dyDescent="0.35">
      <c r="A103">
        <v>113010000</v>
      </c>
      <c r="B103" t="s">
        <v>11</v>
      </c>
      <c r="C103" t="str">
        <f t="shared" si="4"/>
        <v>1</v>
      </c>
      <c r="D103" t="str">
        <f t="shared" si="5"/>
        <v>13</v>
      </c>
      <c r="E103" t="str">
        <f t="shared" si="6"/>
        <v>010</v>
      </c>
      <c r="F103" t="str">
        <f t="shared" si="7"/>
        <v>000</v>
      </c>
    </row>
    <row r="104" spans="1:6" x14ac:dyDescent="0.35">
      <c r="A104">
        <v>113011000</v>
      </c>
      <c r="B104" t="s">
        <v>11</v>
      </c>
      <c r="C104" t="str">
        <f t="shared" si="4"/>
        <v>1</v>
      </c>
      <c r="D104" t="str">
        <f t="shared" si="5"/>
        <v>13</v>
      </c>
      <c r="E104" t="str">
        <f t="shared" si="6"/>
        <v>011</v>
      </c>
      <c r="F104" t="str">
        <f t="shared" si="7"/>
        <v>000</v>
      </c>
    </row>
    <row r="105" spans="1:6" x14ac:dyDescent="0.35">
      <c r="A105">
        <v>113012000</v>
      </c>
      <c r="B105" t="s">
        <v>11</v>
      </c>
      <c r="C105" t="str">
        <f t="shared" si="4"/>
        <v>1</v>
      </c>
      <c r="D105" t="str">
        <f t="shared" si="5"/>
        <v>13</v>
      </c>
      <c r="E105" t="str">
        <f t="shared" si="6"/>
        <v>012</v>
      </c>
      <c r="F105" t="str">
        <f t="shared" si="7"/>
        <v>000</v>
      </c>
    </row>
    <row r="106" spans="1:6" x14ac:dyDescent="0.35">
      <c r="A106">
        <v>113012001</v>
      </c>
      <c r="B106" t="s">
        <v>11</v>
      </c>
      <c r="C106" t="str">
        <f t="shared" si="4"/>
        <v>1</v>
      </c>
      <c r="D106" t="str">
        <f t="shared" si="5"/>
        <v>13</v>
      </c>
      <c r="E106" t="str">
        <f t="shared" si="6"/>
        <v>012</v>
      </c>
      <c r="F106" t="str">
        <f t="shared" si="7"/>
        <v>001</v>
      </c>
    </row>
    <row r="107" spans="1:6" x14ac:dyDescent="0.35">
      <c r="A107">
        <v>113012002</v>
      </c>
      <c r="B107" t="s">
        <v>11</v>
      </c>
      <c r="C107" t="str">
        <f t="shared" si="4"/>
        <v>1</v>
      </c>
      <c r="D107" t="str">
        <f t="shared" si="5"/>
        <v>13</v>
      </c>
      <c r="E107" t="str">
        <f t="shared" si="6"/>
        <v>012</v>
      </c>
      <c r="F107" t="str">
        <f t="shared" si="7"/>
        <v>002</v>
      </c>
    </row>
    <row r="108" spans="1:6" x14ac:dyDescent="0.35">
      <c r="A108">
        <v>113013000</v>
      </c>
      <c r="B108" t="s">
        <v>11</v>
      </c>
      <c r="C108" t="str">
        <f t="shared" si="4"/>
        <v>1</v>
      </c>
      <c r="D108" t="str">
        <f t="shared" si="5"/>
        <v>13</v>
      </c>
      <c r="E108" t="str">
        <f t="shared" si="6"/>
        <v>013</v>
      </c>
      <c r="F108" t="str">
        <f t="shared" si="7"/>
        <v>000</v>
      </c>
    </row>
    <row r="109" spans="1:6" x14ac:dyDescent="0.35">
      <c r="A109">
        <v>113015000</v>
      </c>
      <c r="B109" t="s">
        <v>11</v>
      </c>
      <c r="C109" t="str">
        <f t="shared" si="4"/>
        <v>1</v>
      </c>
      <c r="D109" t="str">
        <f t="shared" si="5"/>
        <v>13</v>
      </c>
      <c r="E109" t="str">
        <f t="shared" si="6"/>
        <v>015</v>
      </c>
      <c r="F109" t="str">
        <f t="shared" si="7"/>
        <v>000</v>
      </c>
    </row>
    <row r="110" spans="1:6" x14ac:dyDescent="0.35">
      <c r="A110">
        <v>113016000</v>
      </c>
      <c r="B110" t="s">
        <v>11</v>
      </c>
      <c r="C110" t="str">
        <f t="shared" si="4"/>
        <v>1</v>
      </c>
      <c r="D110" t="str">
        <f t="shared" si="5"/>
        <v>13</v>
      </c>
      <c r="E110" t="str">
        <f t="shared" si="6"/>
        <v>016</v>
      </c>
      <c r="F110" t="str">
        <f t="shared" si="7"/>
        <v>000</v>
      </c>
    </row>
    <row r="111" spans="1:6" x14ac:dyDescent="0.35">
      <c r="A111">
        <v>113017000</v>
      </c>
      <c r="B111" t="s">
        <v>11</v>
      </c>
      <c r="C111" t="str">
        <f t="shared" si="4"/>
        <v>1</v>
      </c>
      <c r="D111" t="str">
        <f t="shared" si="5"/>
        <v>13</v>
      </c>
      <c r="E111" t="str">
        <f t="shared" si="6"/>
        <v>017</v>
      </c>
      <c r="F111" t="str">
        <f t="shared" si="7"/>
        <v>000</v>
      </c>
    </row>
    <row r="112" spans="1:6" x14ac:dyDescent="0.35">
      <c r="A112">
        <v>113018000</v>
      </c>
      <c r="B112" t="s">
        <v>11</v>
      </c>
      <c r="C112" t="str">
        <f t="shared" si="4"/>
        <v>1</v>
      </c>
      <c r="D112" t="str">
        <f t="shared" si="5"/>
        <v>13</v>
      </c>
      <c r="E112" t="str">
        <f t="shared" si="6"/>
        <v>018</v>
      </c>
      <c r="F112" t="str">
        <f t="shared" si="7"/>
        <v>000</v>
      </c>
    </row>
    <row r="113" spans="1:6" x14ac:dyDescent="0.35">
      <c r="A113">
        <v>113020000</v>
      </c>
      <c r="B113" t="s">
        <v>11</v>
      </c>
      <c r="C113" t="str">
        <f t="shared" si="4"/>
        <v>1</v>
      </c>
      <c r="D113" t="str">
        <f t="shared" si="5"/>
        <v>13</v>
      </c>
      <c r="E113" t="str">
        <f t="shared" si="6"/>
        <v>020</v>
      </c>
      <c r="F113" t="str">
        <f t="shared" si="7"/>
        <v>000</v>
      </c>
    </row>
    <row r="114" spans="1:6" x14ac:dyDescent="0.35">
      <c r="A114">
        <v>113021000</v>
      </c>
      <c r="B114" t="s">
        <v>11</v>
      </c>
      <c r="C114" t="str">
        <f t="shared" si="4"/>
        <v>1</v>
      </c>
      <c r="D114" t="str">
        <f t="shared" si="5"/>
        <v>13</v>
      </c>
      <c r="E114" t="str">
        <f t="shared" si="6"/>
        <v>021</v>
      </c>
      <c r="F114" t="str">
        <f t="shared" si="7"/>
        <v>000</v>
      </c>
    </row>
    <row r="115" spans="1:6" x14ac:dyDescent="0.35">
      <c r="A115" s="3">
        <v>114007000</v>
      </c>
      <c r="B115" s="3" t="s">
        <v>11</v>
      </c>
      <c r="C115" s="3" t="str">
        <f t="shared" si="4"/>
        <v>1</v>
      </c>
      <c r="D115" s="3" t="str">
        <f t="shared" si="5"/>
        <v>14</v>
      </c>
      <c r="E115" s="3" t="str">
        <f t="shared" si="6"/>
        <v>007</v>
      </c>
      <c r="F115" s="3" t="str">
        <f t="shared" si="7"/>
        <v>000</v>
      </c>
    </row>
    <row r="116" spans="1:6" x14ac:dyDescent="0.35">
      <c r="A116">
        <v>115001000</v>
      </c>
      <c r="B116" t="s">
        <v>12</v>
      </c>
      <c r="C116" t="str">
        <f t="shared" si="4"/>
        <v>1</v>
      </c>
      <c r="D116" t="str">
        <f t="shared" si="5"/>
        <v>15</v>
      </c>
      <c r="E116" t="str">
        <f t="shared" si="6"/>
        <v>001</v>
      </c>
      <c r="F116" t="str">
        <f t="shared" si="7"/>
        <v>000</v>
      </c>
    </row>
    <row r="117" spans="1:6" x14ac:dyDescent="0.35">
      <c r="A117">
        <v>115001001</v>
      </c>
      <c r="B117" t="s">
        <v>12</v>
      </c>
      <c r="C117" t="str">
        <f t="shared" si="4"/>
        <v>1</v>
      </c>
      <c r="D117" t="str">
        <f t="shared" si="5"/>
        <v>15</v>
      </c>
      <c r="E117" t="str">
        <f t="shared" si="6"/>
        <v>001</v>
      </c>
      <c r="F117" t="str">
        <f t="shared" si="7"/>
        <v>001</v>
      </c>
    </row>
    <row r="118" spans="1:6" x14ac:dyDescent="0.35">
      <c r="A118">
        <v>115001002</v>
      </c>
      <c r="B118" t="s">
        <v>12</v>
      </c>
      <c r="C118" t="str">
        <f t="shared" si="4"/>
        <v>1</v>
      </c>
      <c r="D118" t="str">
        <f t="shared" si="5"/>
        <v>15</v>
      </c>
      <c r="E118" t="str">
        <f t="shared" si="6"/>
        <v>001</v>
      </c>
      <c r="F118" t="str">
        <f t="shared" si="7"/>
        <v>002</v>
      </c>
    </row>
    <row r="119" spans="1:6" x14ac:dyDescent="0.35">
      <c r="A119">
        <v>115001003</v>
      </c>
      <c r="B119" t="s">
        <v>12</v>
      </c>
      <c r="C119" t="str">
        <f t="shared" si="4"/>
        <v>1</v>
      </c>
      <c r="D119" t="str">
        <f t="shared" si="5"/>
        <v>15</v>
      </c>
      <c r="E119" t="str">
        <f t="shared" si="6"/>
        <v>001</v>
      </c>
      <c r="F119" t="str">
        <f t="shared" si="7"/>
        <v>003</v>
      </c>
    </row>
    <row r="120" spans="1:6" x14ac:dyDescent="0.35">
      <c r="A120">
        <v>116001000</v>
      </c>
      <c r="B120" t="s">
        <v>13</v>
      </c>
      <c r="C120" t="str">
        <f t="shared" si="4"/>
        <v>1</v>
      </c>
      <c r="D120" t="str">
        <f t="shared" si="5"/>
        <v>16</v>
      </c>
      <c r="E120" t="str">
        <f t="shared" si="6"/>
        <v>001</v>
      </c>
      <c r="F120" t="str">
        <f t="shared" si="7"/>
        <v>000</v>
      </c>
    </row>
    <row r="121" spans="1:6" x14ac:dyDescent="0.35">
      <c r="A121">
        <v>116002000</v>
      </c>
      <c r="B121" t="s">
        <v>13</v>
      </c>
      <c r="C121" t="str">
        <f t="shared" si="4"/>
        <v>1</v>
      </c>
      <c r="D121" t="str">
        <f t="shared" si="5"/>
        <v>16</v>
      </c>
      <c r="E121" t="str">
        <f t="shared" si="6"/>
        <v>002</v>
      </c>
      <c r="F121" t="str">
        <f t="shared" si="7"/>
        <v>000</v>
      </c>
    </row>
    <row r="122" spans="1:6" x14ac:dyDescent="0.35">
      <c r="A122">
        <v>116003000</v>
      </c>
      <c r="B122" t="s">
        <v>13</v>
      </c>
      <c r="C122" t="str">
        <f t="shared" si="4"/>
        <v>1</v>
      </c>
      <c r="D122" t="str">
        <f t="shared" si="5"/>
        <v>16</v>
      </c>
      <c r="E122" t="str">
        <f t="shared" si="6"/>
        <v>003</v>
      </c>
      <c r="F122" t="str">
        <f t="shared" si="7"/>
        <v>000</v>
      </c>
    </row>
    <row r="123" spans="1:6" x14ac:dyDescent="0.35">
      <c r="A123">
        <v>117001000</v>
      </c>
      <c r="B123" t="s">
        <v>14</v>
      </c>
      <c r="C123" t="str">
        <f t="shared" si="4"/>
        <v>1</v>
      </c>
      <c r="D123" t="str">
        <f t="shared" si="5"/>
        <v>17</v>
      </c>
      <c r="E123" t="str">
        <f t="shared" si="6"/>
        <v>001</v>
      </c>
      <c r="F123" t="str">
        <f t="shared" si="7"/>
        <v>000</v>
      </c>
    </row>
    <row r="124" spans="1:6" x14ac:dyDescent="0.35">
      <c r="A124">
        <v>117002000</v>
      </c>
      <c r="B124" t="s">
        <v>14</v>
      </c>
      <c r="C124" t="str">
        <f t="shared" si="4"/>
        <v>1</v>
      </c>
      <c r="D124" t="str">
        <f t="shared" si="5"/>
        <v>17</v>
      </c>
      <c r="E124" t="str">
        <f t="shared" si="6"/>
        <v>002</v>
      </c>
      <c r="F124" t="str">
        <f t="shared" si="7"/>
        <v>000</v>
      </c>
    </row>
    <row r="125" spans="1:6" x14ac:dyDescent="0.35">
      <c r="A125">
        <v>117003000</v>
      </c>
      <c r="B125" t="s">
        <v>14</v>
      </c>
      <c r="C125" t="str">
        <f t="shared" si="4"/>
        <v>1</v>
      </c>
      <c r="D125" t="str">
        <f t="shared" si="5"/>
        <v>17</v>
      </c>
      <c r="E125" t="str">
        <f t="shared" si="6"/>
        <v>003</v>
      </c>
      <c r="F125" t="str">
        <f t="shared" si="7"/>
        <v>000</v>
      </c>
    </row>
    <row r="126" spans="1:6" x14ac:dyDescent="0.35">
      <c r="A126">
        <v>117004000</v>
      </c>
      <c r="B126" t="s">
        <v>14</v>
      </c>
      <c r="C126" t="str">
        <f t="shared" si="4"/>
        <v>1</v>
      </c>
      <c r="D126" t="str">
        <f t="shared" si="5"/>
        <v>17</v>
      </c>
      <c r="E126" t="str">
        <f t="shared" si="6"/>
        <v>004</v>
      </c>
      <c r="F126" t="str">
        <f t="shared" si="7"/>
        <v>000</v>
      </c>
    </row>
    <row r="127" spans="1:6" x14ac:dyDescent="0.35">
      <c r="A127">
        <v>117004001</v>
      </c>
      <c r="B127" t="s">
        <v>14</v>
      </c>
      <c r="C127" t="str">
        <f t="shared" si="4"/>
        <v>1</v>
      </c>
      <c r="D127" t="str">
        <f t="shared" si="5"/>
        <v>17</v>
      </c>
      <c r="E127" t="str">
        <f t="shared" si="6"/>
        <v>004</v>
      </c>
      <c r="F127" t="str">
        <f t="shared" si="7"/>
        <v>001</v>
      </c>
    </row>
    <row r="128" spans="1:6" x14ac:dyDescent="0.35">
      <c r="A128">
        <v>117005000</v>
      </c>
      <c r="B128" t="s">
        <v>14</v>
      </c>
      <c r="C128" t="str">
        <f t="shared" si="4"/>
        <v>1</v>
      </c>
      <c r="D128" t="str">
        <f t="shared" si="5"/>
        <v>17</v>
      </c>
      <c r="E128" t="str">
        <f t="shared" si="6"/>
        <v>005</v>
      </c>
      <c r="F128" t="str">
        <f t="shared" si="7"/>
        <v>000</v>
      </c>
    </row>
    <row r="129" spans="1:6" x14ac:dyDescent="0.35">
      <c r="A129">
        <v>117006000</v>
      </c>
      <c r="B129" t="s">
        <v>14</v>
      </c>
      <c r="C129" t="str">
        <f t="shared" si="4"/>
        <v>1</v>
      </c>
      <c r="D129" t="str">
        <f t="shared" si="5"/>
        <v>17</v>
      </c>
      <c r="E129" t="str">
        <f t="shared" si="6"/>
        <v>006</v>
      </c>
      <c r="F129" t="str">
        <f t="shared" si="7"/>
        <v>000</v>
      </c>
    </row>
    <row r="130" spans="1:6" x14ac:dyDescent="0.35">
      <c r="A130">
        <v>117007000</v>
      </c>
      <c r="B130" t="s">
        <v>14</v>
      </c>
      <c r="C130" t="str">
        <f t="shared" si="4"/>
        <v>1</v>
      </c>
      <c r="D130" t="str">
        <f t="shared" si="5"/>
        <v>17</v>
      </c>
      <c r="E130" t="str">
        <f t="shared" si="6"/>
        <v>007</v>
      </c>
      <c r="F130" t="str">
        <f t="shared" si="7"/>
        <v>000</v>
      </c>
    </row>
    <row r="131" spans="1:6" x14ac:dyDescent="0.35">
      <c r="A131" s="3">
        <v>118001000</v>
      </c>
      <c r="B131" s="3" t="s">
        <v>14</v>
      </c>
      <c r="C131" s="3" t="str">
        <f t="shared" si="4"/>
        <v>1</v>
      </c>
      <c r="D131" s="3" t="str">
        <f t="shared" si="5"/>
        <v>18</v>
      </c>
      <c r="E131" s="3" t="str">
        <f t="shared" si="6"/>
        <v>001</v>
      </c>
      <c r="F131" s="3" t="str">
        <f t="shared" si="7"/>
        <v>000</v>
      </c>
    </row>
    <row r="132" spans="1:6" x14ac:dyDescent="0.35">
      <c r="A132" s="3">
        <v>118002000</v>
      </c>
      <c r="B132" s="3" t="s">
        <v>14</v>
      </c>
      <c r="C132" s="3" t="str">
        <f t="shared" si="4"/>
        <v>1</v>
      </c>
      <c r="D132" s="3" t="str">
        <f t="shared" si="5"/>
        <v>18</v>
      </c>
      <c r="E132" s="3" t="str">
        <f t="shared" si="6"/>
        <v>002</v>
      </c>
      <c r="F132" s="3" t="str">
        <f t="shared" si="7"/>
        <v>000</v>
      </c>
    </row>
    <row r="133" spans="1:6" x14ac:dyDescent="0.35">
      <c r="A133" s="3">
        <v>118003000</v>
      </c>
      <c r="B133" s="3" t="s">
        <v>14</v>
      </c>
      <c r="C133" s="3" t="str">
        <f t="shared" ref="C133:C196" si="8">+LEFT(A133)</f>
        <v>1</v>
      </c>
      <c r="D133" s="3" t="str">
        <f t="shared" ref="D133:D196" si="9">+MID($A133,2,2)</f>
        <v>18</v>
      </c>
      <c r="E133" s="3" t="str">
        <f t="shared" ref="E133:E196" si="10">+MID($A133,4,3)</f>
        <v>003</v>
      </c>
      <c r="F133" s="3" t="str">
        <f t="shared" ref="F133:F196" si="11">+MID($A133,7,3)</f>
        <v>000</v>
      </c>
    </row>
    <row r="134" spans="1:6" x14ac:dyDescent="0.35">
      <c r="A134" s="3">
        <v>118004000</v>
      </c>
      <c r="B134" s="3" t="s">
        <v>14</v>
      </c>
      <c r="C134" s="3" t="str">
        <f t="shared" si="8"/>
        <v>1</v>
      </c>
      <c r="D134" s="3" t="str">
        <f t="shared" si="9"/>
        <v>18</v>
      </c>
      <c r="E134" s="3" t="str">
        <f t="shared" si="10"/>
        <v>004</v>
      </c>
      <c r="F134" s="3" t="str">
        <f t="shared" si="11"/>
        <v>000</v>
      </c>
    </row>
    <row r="135" spans="1:6" x14ac:dyDescent="0.35">
      <c r="A135" s="3">
        <v>118005000</v>
      </c>
      <c r="B135" s="3" t="s">
        <v>14</v>
      </c>
      <c r="C135" s="3" t="str">
        <f t="shared" si="8"/>
        <v>1</v>
      </c>
      <c r="D135" s="3" t="str">
        <f t="shared" si="9"/>
        <v>18</v>
      </c>
      <c r="E135" s="3" t="str">
        <f t="shared" si="10"/>
        <v>005</v>
      </c>
      <c r="F135" s="3" t="str">
        <f t="shared" si="11"/>
        <v>000</v>
      </c>
    </row>
    <row r="136" spans="1:6" x14ac:dyDescent="0.35">
      <c r="A136" s="3">
        <v>118005001</v>
      </c>
      <c r="B136" s="3" t="s">
        <v>14</v>
      </c>
      <c r="C136" s="3" t="str">
        <f t="shared" si="8"/>
        <v>1</v>
      </c>
      <c r="D136" s="3" t="str">
        <f t="shared" si="9"/>
        <v>18</v>
      </c>
      <c r="E136" s="3" t="str">
        <f t="shared" si="10"/>
        <v>005</v>
      </c>
      <c r="F136" s="3" t="str">
        <f t="shared" si="11"/>
        <v>001</v>
      </c>
    </row>
    <row r="137" spans="1:6" x14ac:dyDescent="0.35">
      <c r="A137">
        <v>119001000</v>
      </c>
      <c r="B137" t="s">
        <v>15</v>
      </c>
      <c r="C137" t="str">
        <f t="shared" si="8"/>
        <v>1</v>
      </c>
      <c r="D137" t="str">
        <f t="shared" si="9"/>
        <v>19</v>
      </c>
      <c r="E137" t="str">
        <f t="shared" si="10"/>
        <v>001</v>
      </c>
      <c r="F137" t="str">
        <f t="shared" si="11"/>
        <v>000</v>
      </c>
    </row>
    <row r="138" spans="1:6" x14ac:dyDescent="0.35">
      <c r="A138">
        <v>119002000</v>
      </c>
      <c r="B138" t="s">
        <v>15</v>
      </c>
      <c r="C138" t="str">
        <f t="shared" si="8"/>
        <v>1</v>
      </c>
      <c r="D138" t="str">
        <f t="shared" si="9"/>
        <v>19</v>
      </c>
      <c r="E138" t="str">
        <f t="shared" si="10"/>
        <v>002</v>
      </c>
      <c r="F138" t="str">
        <f t="shared" si="11"/>
        <v>000</v>
      </c>
    </row>
    <row r="139" spans="1:6" x14ac:dyDescent="0.35">
      <c r="A139">
        <v>119003000</v>
      </c>
      <c r="B139" t="s">
        <v>15</v>
      </c>
      <c r="C139" t="str">
        <f t="shared" si="8"/>
        <v>1</v>
      </c>
      <c r="D139" t="str">
        <f t="shared" si="9"/>
        <v>19</v>
      </c>
      <c r="E139" t="str">
        <f t="shared" si="10"/>
        <v>003</v>
      </c>
      <c r="F139" t="str">
        <f t="shared" si="11"/>
        <v>000</v>
      </c>
    </row>
    <row r="140" spans="1:6" x14ac:dyDescent="0.35">
      <c r="A140">
        <v>119004000</v>
      </c>
      <c r="B140" t="s">
        <v>15</v>
      </c>
      <c r="C140" t="str">
        <f t="shared" si="8"/>
        <v>1</v>
      </c>
      <c r="D140" t="str">
        <f t="shared" si="9"/>
        <v>19</v>
      </c>
      <c r="E140" t="str">
        <f t="shared" si="10"/>
        <v>004</v>
      </c>
      <c r="F140" t="str">
        <f t="shared" si="11"/>
        <v>000</v>
      </c>
    </row>
    <row r="141" spans="1:6" x14ac:dyDescent="0.35">
      <c r="A141">
        <v>119005000</v>
      </c>
      <c r="B141" t="s">
        <v>15</v>
      </c>
      <c r="C141" t="str">
        <f t="shared" si="8"/>
        <v>1</v>
      </c>
      <c r="D141" t="str">
        <f t="shared" si="9"/>
        <v>19</v>
      </c>
      <c r="E141" t="str">
        <f t="shared" si="10"/>
        <v>005</v>
      </c>
      <c r="F141" t="str">
        <f t="shared" si="11"/>
        <v>000</v>
      </c>
    </row>
    <row r="142" spans="1:6" x14ac:dyDescent="0.35">
      <c r="A142">
        <v>119006000</v>
      </c>
      <c r="B142" t="s">
        <v>15</v>
      </c>
      <c r="C142" t="str">
        <f t="shared" si="8"/>
        <v>1</v>
      </c>
      <c r="D142" t="str">
        <f t="shared" si="9"/>
        <v>19</v>
      </c>
      <c r="E142" t="str">
        <f t="shared" si="10"/>
        <v>006</v>
      </c>
      <c r="F142" t="str">
        <f t="shared" si="11"/>
        <v>000</v>
      </c>
    </row>
    <row r="143" spans="1:6" x14ac:dyDescent="0.35">
      <c r="A143">
        <v>119007000</v>
      </c>
      <c r="B143" t="s">
        <v>15</v>
      </c>
      <c r="C143" t="str">
        <f t="shared" si="8"/>
        <v>1</v>
      </c>
      <c r="D143" t="str">
        <f t="shared" si="9"/>
        <v>19</v>
      </c>
      <c r="E143" t="str">
        <f t="shared" si="10"/>
        <v>007</v>
      </c>
      <c r="F143" t="str">
        <f t="shared" si="11"/>
        <v>000</v>
      </c>
    </row>
    <row r="144" spans="1:6" x14ac:dyDescent="0.35">
      <c r="A144">
        <v>119008001</v>
      </c>
      <c r="B144" t="s">
        <v>15</v>
      </c>
      <c r="C144" t="str">
        <f t="shared" si="8"/>
        <v>1</v>
      </c>
      <c r="D144" t="str">
        <f t="shared" si="9"/>
        <v>19</v>
      </c>
      <c r="E144" t="str">
        <f t="shared" si="10"/>
        <v>008</v>
      </c>
      <c r="F144" t="str">
        <f t="shared" si="11"/>
        <v>001</v>
      </c>
    </row>
    <row r="145" spans="1:6" x14ac:dyDescent="0.35">
      <c r="A145">
        <v>119009000</v>
      </c>
      <c r="B145" t="s">
        <v>15</v>
      </c>
      <c r="C145" t="str">
        <f t="shared" si="8"/>
        <v>1</v>
      </c>
      <c r="D145" t="str">
        <f t="shared" si="9"/>
        <v>19</v>
      </c>
      <c r="E145" t="str">
        <f t="shared" si="10"/>
        <v>009</v>
      </c>
      <c r="F145" t="str">
        <f t="shared" si="11"/>
        <v>000</v>
      </c>
    </row>
    <row r="146" spans="1:6" x14ac:dyDescent="0.35">
      <c r="A146">
        <v>119010000</v>
      </c>
      <c r="B146" t="s">
        <v>15</v>
      </c>
      <c r="C146" t="str">
        <f t="shared" si="8"/>
        <v>1</v>
      </c>
      <c r="D146" t="str">
        <f t="shared" si="9"/>
        <v>19</v>
      </c>
      <c r="E146" t="str">
        <f t="shared" si="10"/>
        <v>010</v>
      </c>
      <c r="F146" t="str">
        <f t="shared" si="11"/>
        <v>000</v>
      </c>
    </row>
    <row r="147" spans="1:6" x14ac:dyDescent="0.35">
      <c r="A147">
        <v>119011000</v>
      </c>
      <c r="B147" t="s">
        <v>15</v>
      </c>
      <c r="C147" t="str">
        <f t="shared" si="8"/>
        <v>1</v>
      </c>
      <c r="D147" t="str">
        <f t="shared" si="9"/>
        <v>19</v>
      </c>
      <c r="E147" t="str">
        <f t="shared" si="10"/>
        <v>011</v>
      </c>
      <c r="F147" t="str">
        <f t="shared" si="11"/>
        <v>000</v>
      </c>
    </row>
    <row r="148" spans="1:6" x14ac:dyDescent="0.35">
      <c r="A148">
        <v>119012000</v>
      </c>
      <c r="B148" t="s">
        <v>15</v>
      </c>
      <c r="C148" t="str">
        <f t="shared" si="8"/>
        <v>1</v>
      </c>
      <c r="D148" t="str">
        <f t="shared" si="9"/>
        <v>19</v>
      </c>
      <c r="E148" t="str">
        <f t="shared" si="10"/>
        <v>012</v>
      </c>
      <c r="F148" t="str">
        <f t="shared" si="11"/>
        <v>000</v>
      </c>
    </row>
    <row r="149" spans="1:6" x14ac:dyDescent="0.35">
      <c r="A149">
        <v>119013001</v>
      </c>
      <c r="B149" t="s">
        <v>15</v>
      </c>
      <c r="C149" t="str">
        <f t="shared" si="8"/>
        <v>1</v>
      </c>
      <c r="D149" t="str">
        <f t="shared" si="9"/>
        <v>19</v>
      </c>
      <c r="E149" t="str">
        <f t="shared" si="10"/>
        <v>013</v>
      </c>
      <c r="F149" t="str">
        <f t="shared" si="11"/>
        <v>001</v>
      </c>
    </row>
    <row r="150" spans="1:6" x14ac:dyDescent="0.35">
      <c r="A150">
        <v>119014000</v>
      </c>
      <c r="B150" t="s">
        <v>15</v>
      </c>
      <c r="C150" t="str">
        <f t="shared" si="8"/>
        <v>1</v>
      </c>
      <c r="D150" t="str">
        <f t="shared" si="9"/>
        <v>19</v>
      </c>
      <c r="E150" t="str">
        <f t="shared" si="10"/>
        <v>014</v>
      </c>
      <c r="F150" t="str">
        <f t="shared" si="11"/>
        <v>000</v>
      </c>
    </row>
    <row r="151" spans="1:6" x14ac:dyDescent="0.35">
      <c r="A151">
        <v>119015000</v>
      </c>
      <c r="B151" t="s">
        <v>15</v>
      </c>
      <c r="C151" t="str">
        <f t="shared" si="8"/>
        <v>1</v>
      </c>
      <c r="D151" t="str">
        <f t="shared" si="9"/>
        <v>19</v>
      </c>
      <c r="E151" t="str">
        <f t="shared" si="10"/>
        <v>015</v>
      </c>
      <c r="F151" t="str">
        <f t="shared" si="11"/>
        <v>000</v>
      </c>
    </row>
    <row r="152" spans="1:6" x14ac:dyDescent="0.35">
      <c r="A152">
        <v>119016000</v>
      </c>
      <c r="B152" t="s">
        <v>15</v>
      </c>
      <c r="C152" t="str">
        <f t="shared" si="8"/>
        <v>1</v>
      </c>
      <c r="D152" t="str">
        <f t="shared" si="9"/>
        <v>19</v>
      </c>
      <c r="E152" t="str">
        <f t="shared" si="10"/>
        <v>016</v>
      </c>
      <c r="F152" t="str">
        <f t="shared" si="11"/>
        <v>000</v>
      </c>
    </row>
    <row r="153" spans="1:6" x14ac:dyDescent="0.35">
      <c r="A153">
        <v>119017000</v>
      </c>
      <c r="B153" t="s">
        <v>15</v>
      </c>
      <c r="C153" t="str">
        <f t="shared" si="8"/>
        <v>1</v>
      </c>
      <c r="D153" t="str">
        <f t="shared" si="9"/>
        <v>19</v>
      </c>
      <c r="E153" t="str">
        <f t="shared" si="10"/>
        <v>017</v>
      </c>
      <c r="F153" t="str">
        <f t="shared" si="11"/>
        <v>000</v>
      </c>
    </row>
    <row r="154" spans="1:6" x14ac:dyDescent="0.35">
      <c r="A154">
        <v>119018000</v>
      </c>
      <c r="B154" t="s">
        <v>15</v>
      </c>
      <c r="C154" t="str">
        <f t="shared" si="8"/>
        <v>1</v>
      </c>
      <c r="D154" t="str">
        <f t="shared" si="9"/>
        <v>19</v>
      </c>
      <c r="E154" t="str">
        <f t="shared" si="10"/>
        <v>018</v>
      </c>
      <c r="F154" t="str">
        <f t="shared" si="11"/>
        <v>000</v>
      </c>
    </row>
    <row r="155" spans="1:6" x14ac:dyDescent="0.35">
      <c r="A155">
        <v>119019000</v>
      </c>
      <c r="B155" t="s">
        <v>15</v>
      </c>
      <c r="C155" t="str">
        <f t="shared" si="8"/>
        <v>1</v>
      </c>
      <c r="D155" t="str">
        <f t="shared" si="9"/>
        <v>19</v>
      </c>
      <c r="E155" t="str">
        <f t="shared" si="10"/>
        <v>019</v>
      </c>
      <c r="F155" t="str">
        <f t="shared" si="11"/>
        <v>000</v>
      </c>
    </row>
    <row r="156" spans="1:6" x14ac:dyDescent="0.35">
      <c r="A156">
        <v>119020000</v>
      </c>
      <c r="B156" t="s">
        <v>15</v>
      </c>
      <c r="C156" t="str">
        <f t="shared" si="8"/>
        <v>1</v>
      </c>
      <c r="D156" t="str">
        <f t="shared" si="9"/>
        <v>19</v>
      </c>
      <c r="E156" t="str">
        <f t="shared" si="10"/>
        <v>020</v>
      </c>
      <c r="F156" t="str">
        <f t="shared" si="11"/>
        <v>000</v>
      </c>
    </row>
    <row r="157" spans="1:6" x14ac:dyDescent="0.35">
      <c r="A157">
        <v>119021000</v>
      </c>
      <c r="B157" t="s">
        <v>15</v>
      </c>
      <c r="C157" t="str">
        <f t="shared" si="8"/>
        <v>1</v>
      </c>
      <c r="D157" t="str">
        <f t="shared" si="9"/>
        <v>19</v>
      </c>
      <c r="E157" t="str">
        <f t="shared" si="10"/>
        <v>021</v>
      </c>
      <c r="F157" t="str">
        <f t="shared" si="11"/>
        <v>000</v>
      </c>
    </row>
    <row r="158" spans="1:6" x14ac:dyDescent="0.35">
      <c r="A158">
        <v>119022000</v>
      </c>
      <c r="B158" t="s">
        <v>15</v>
      </c>
      <c r="C158" t="str">
        <f t="shared" si="8"/>
        <v>1</v>
      </c>
      <c r="D158" t="str">
        <f t="shared" si="9"/>
        <v>19</v>
      </c>
      <c r="E158" t="str">
        <f t="shared" si="10"/>
        <v>022</v>
      </c>
      <c r="F158" t="str">
        <f t="shared" si="11"/>
        <v>000</v>
      </c>
    </row>
    <row r="159" spans="1:6" x14ac:dyDescent="0.35">
      <c r="A159">
        <v>119023000</v>
      </c>
      <c r="B159" t="s">
        <v>15</v>
      </c>
      <c r="C159" t="str">
        <f t="shared" si="8"/>
        <v>1</v>
      </c>
      <c r="D159" t="str">
        <f t="shared" si="9"/>
        <v>19</v>
      </c>
      <c r="E159" t="str">
        <f t="shared" si="10"/>
        <v>023</v>
      </c>
      <c r="F159" t="str">
        <f t="shared" si="11"/>
        <v>000</v>
      </c>
    </row>
    <row r="160" spans="1:6" x14ac:dyDescent="0.35">
      <c r="A160">
        <v>119024000</v>
      </c>
      <c r="B160" t="s">
        <v>15</v>
      </c>
      <c r="C160" t="str">
        <f t="shared" si="8"/>
        <v>1</v>
      </c>
      <c r="D160" t="str">
        <f t="shared" si="9"/>
        <v>19</v>
      </c>
      <c r="E160" t="str">
        <f t="shared" si="10"/>
        <v>024</v>
      </c>
      <c r="F160" t="str">
        <f t="shared" si="11"/>
        <v>000</v>
      </c>
    </row>
    <row r="161" spans="1:6" x14ac:dyDescent="0.35">
      <c r="A161">
        <v>119025000</v>
      </c>
      <c r="B161" t="s">
        <v>15</v>
      </c>
      <c r="C161" t="str">
        <f t="shared" si="8"/>
        <v>1</v>
      </c>
      <c r="D161" t="str">
        <f t="shared" si="9"/>
        <v>19</v>
      </c>
      <c r="E161" t="str">
        <f t="shared" si="10"/>
        <v>025</v>
      </c>
      <c r="F161" t="str">
        <f t="shared" si="11"/>
        <v>000</v>
      </c>
    </row>
    <row r="162" spans="1:6" x14ac:dyDescent="0.35">
      <c r="A162">
        <v>119026000</v>
      </c>
      <c r="B162" t="s">
        <v>15</v>
      </c>
      <c r="C162" t="str">
        <f t="shared" si="8"/>
        <v>1</v>
      </c>
      <c r="D162" t="str">
        <f t="shared" si="9"/>
        <v>19</v>
      </c>
      <c r="E162" t="str">
        <f t="shared" si="10"/>
        <v>026</v>
      </c>
      <c r="F162" t="str">
        <f t="shared" si="11"/>
        <v>000</v>
      </c>
    </row>
    <row r="163" spans="1:6" x14ac:dyDescent="0.35">
      <c r="A163">
        <v>119027000</v>
      </c>
      <c r="B163" t="s">
        <v>15</v>
      </c>
      <c r="C163" t="str">
        <f t="shared" si="8"/>
        <v>1</v>
      </c>
      <c r="D163" t="str">
        <f t="shared" si="9"/>
        <v>19</v>
      </c>
      <c r="E163" t="str">
        <f t="shared" si="10"/>
        <v>027</v>
      </c>
      <c r="F163" t="str">
        <f t="shared" si="11"/>
        <v>000</v>
      </c>
    </row>
    <row r="164" spans="1:6" x14ac:dyDescent="0.35">
      <c r="A164">
        <v>119027001</v>
      </c>
      <c r="B164" t="s">
        <v>15</v>
      </c>
      <c r="C164" t="str">
        <f t="shared" si="8"/>
        <v>1</v>
      </c>
      <c r="D164" t="str">
        <f t="shared" si="9"/>
        <v>19</v>
      </c>
      <c r="E164" t="str">
        <f t="shared" si="10"/>
        <v>027</v>
      </c>
      <c r="F164" t="str">
        <f t="shared" si="11"/>
        <v>001</v>
      </c>
    </row>
    <row r="165" spans="1:6" x14ac:dyDescent="0.35">
      <c r="A165">
        <v>119028000</v>
      </c>
      <c r="B165" t="s">
        <v>15</v>
      </c>
      <c r="C165" t="str">
        <f t="shared" si="8"/>
        <v>1</v>
      </c>
      <c r="D165" t="str">
        <f t="shared" si="9"/>
        <v>19</v>
      </c>
      <c r="E165" t="str">
        <f t="shared" si="10"/>
        <v>028</v>
      </c>
      <c r="F165" t="str">
        <f t="shared" si="11"/>
        <v>000</v>
      </c>
    </row>
    <row r="166" spans="1:6" x14ac:dyDescent="0.35">
      <c r="A166">
        <v>119029000</v>
      </c>
      <c r="B166" t="s">
        <v>15</v>
      </c>
      <c r="C166" t="str">
        <f t="shared" si="8"/>
        <v>1</v>
      </c>
      <c r="D166" t="str">
        <f t="shared" si="9"/>
        <v>19</v>
      </c>
      <c r="E166" t="str">
        <f t="shared" si="10"/>
        <v>029</v>
      </c>
      <c r="F166" t="str">
        <f t="shared" si="11"/>
        <v>000</v>
      </c>
    </row>
    <row r="167" spans="1:6" x14ac:dyDescent="0.35">
      <c r="A167">
        <v>119030000</v>
      </c>
      <c r="B167" t="s">
        <v>15</v>
      </c>
      <c r="C167" t="str">
        <f t="shared" si="8"/>
        <v>1</v>
      </c>
      <c r="D167" t="str">
        <f t="shared" si="9"/>
        <v>19</v>
      </c>
      <c r="E167" t="str">
        <f t="shared" si="10"/>
        <v>030</v>
      </c>
      <c r="F167" t="str">
        <f t="shared" si="11"/>
        <v>000</v>
      </c>
    </row>
    <row r="168" spans="1:6" x14ac:dyDescent="0.35">
      <c r="A168">
        <v>119031000</v>
      </c>
      <c r="B168" t="s">
        <v>15</v>
      </c>
      <c r="C168" t="str">
        <f t="shared" si="8"/>
        <v>1</v>
      </c>
      <c r="D168" t="str">
        <f t="shared" si="9"/>
        <v>19</v>
      </c>
      <c r="E168" t="str">
        <f t="shared" si="10"/>
        <v>031</v>
      </c>
      <c r="F168" t="str">
        <f t="shared" si="11"/>
        <v>000</v>
      </c>
    </row>
    <row r="169" spans="1:6" x14ac:dyDescent="0.35">
      <c r="A169">
        <v>119032000</v>
      </c>
      <c r="B169" t="s">
        <v>15</v>
      </c>
      <c r="C169" t="str">
        <f t="shared" si="8"/>
        <v>1</v>
      </c>
      <c r="D169" t="str">
        <f t="shared" si="9"/>
        <v>19</v>
      </c>
      <c r="E169" t="str">
        <f t="shared" si="10"/>
        <v>032</v>
      </c>
      <c r="F169" t="str">
        <f t="shared" si="11"/>
        <v>000</v>
      </c>
    </row>
    <row r="170" spans="1:6" x14ac:dyDescent="0.35">
      <c r="A170">
        <v>119033000</v>
      </c>
      <c r="B170" t="s">
        <v>15</v>
      </c>
      <c r="C170" t="str">
        <f t="shared" si="8"/>
        <v>1</v>
      </c>
      <c r="D170" t="str">
        <f t="shared" si="9"/>
        <v>19</v>
      </c>
      <c r="E170" t="str">
        <f t="shared" si="10"/>
        <v>033</v>
      </c>
      <c r="F170" t="str">
        <f t="shared" si="11"/>
        <v>000</v>
      </c>
    </row>
    <row r="171" spans="1:6" x14ac:dyDescent="0.35">
      <c r="A171">
        <v>119034000</v>
      </c>
      <c r="B171" t="s">
        <v>15</v>
      </c>
      <c r="C171" t="str">
        <f t="shared" si="8"/>
        <v>1</v>
      </c>
      <c r="D171" t="str">
        <f t="shared" si="9"/>
        <v>19</v>
      </c>
      <c r="E171" t="str">
        <f t="shared" si="10"/>
        <v>034</v>
      </c>
      <c r="F171" t="str">
        <f t="shared" si="11"/>
        <v>000</v>
      </c>
    </row>
    <row r="172" spans="1:6" x14ac:dyDescent="0.35">
      <c r="A172">
        <v>119035000</v>
      </c>
      <c r="B172" t="s">
        <v>15</v>
      </c>
      <c r="C172" t="str">
        <f t="shared" si="8"/>
        <v>1</v>
      </c>
      <c r="D172" t="str">
        <f t="shared" si="9"/>
        <v>19</v>
      </c>
      <c r="E172" t="str">
        <f t="shared" si="10"/>
        <v>035</v>
      </c>
      <c r="F172" t="str">
        <f t="shared" si="11"/>
        <v>000</v>
      </c>
    </row>
    <row r="173" spans="1:6" x14ac:dyDescent="0.35">
      <c r="A173">
        <v>119036000</v>
      </c>
      <c r="B173" t="s">
        <v>15</v>
      </c>
      <c r="C173" t="str">
        <f t="shared" si="8"/>
        <v>1</v>
      </c>
      <c r="D173" t="str">
        <f t="shared" si="9"/>
        <v>19</v>
      </c>
      <c r="E173" t="str">
        <f t="shared" si="10"/>
        <v>036</v>
      </c>
      <c r="F173" t="str">
        <f t="shared" si="11"/>
        <v>000</v>
      </c>
    </row>
    <row r="174" spans="1:6" x14ac:dyDescent="0.35">
      <c r="A174">
        <v>119037000</v>
      </c>
      <c r="B174" t="s">
        <v>15</v>
      </c>
      <c r="C174" t="str">
        <f t="shared" si="8"/>
        <v>1</v>
      </c>
      <c r="D174" t="str">
        <f t="shared" si="9"/>
        <v>19</v>
      </c>
      <c r="E174" t="str">
        <f t="shared" si="10"/>
        <v>037</v>
      </c>
      <c r="F174" t="str">
        <f t="shared" si="11"/>
        <v>000</v>
      </c>
    </row>
    <row r="175" spans="1:6" x14ac:dyDescent="0.35">
      <c r="A175">
        <v>119038000</v>
      </c>
      <c r="B175" t="s">
        <v>15</v>
      </c>
      <c r="C175" t="str">
        <f t="shared" si="8"/>
        <v>1</v>
      </c>
      <c r="D175" t="str">
        <f t="shared" si="9"/>
        <v>19</v>
      </c>
      <c r="E175" t="str">
        <f t="shared" si="10"/>
        <v>038</v>
      </c>
      <c r="F175" t="str">
        <f t="shared" si="11"/>
        <v>000</v>
      </c>
    </row>
    <row r="176" spans="1:6" x14ac:dyDescent="0.35">
      <c r="A176">
        <v>119039000</v>
      </c>
      <c r="B176" t="s">
        <v>15</v>
      </c>
      <c r="C176" t="str">
        <f t="shared" si="8"/>
        <v>1</v>
      </c>
      <c r="D176" t="str">
        <f t="shared" si="9"/>
        <v>19</v>
      </c>
      <c r="E176" t="str">
        <f t="shared" si="10"/>
        <v>039</v>
      </c>
      <c r="F176" t="str">
        <f t="shared" si="11"/>
        <v>000</v>
      </c>
    </row>
    <row r="177" spans="1:6" x14ac:dyDescent="0.35">
      <c r="A177">
        <v>119039001</v>
      </c>
      <c r="B177" t="s">
        <v>15</v>
      </c>
      <c r="C177" t="str">
        <f t="shared" si="8"/>
        <v>1</v>
      </c>
      <c r="D177" t="str">
        <f t="shared" si="9"/>
        <v>19</v>
      </c>
      <c r="E177" t="str">
        <f t="shared" si="10"/>
        <v>039</v>
      </c>
      <c r="F177" t="str">
        <f t="shared" si="11"/>
        <v>001</v>
      </c>
    </row>
    <row r="178" spans="1:6" x14ac:dyDescent="0.35">
      <c r="A178">
        <v>119040000</v>
      </c>
      <c r="B178" t="s">
        <v>15</v>
      </c>
      <c r="C178" t="str">
        <f t="shared" si="8"/>
        <v>1</v>
      </c>
      <c r="D178" t="str">
        <f t="shared" si="9"/>
        <v>19</v>
      </c>
      <c r="E178" t="str">
        <f t="shared" si="10"/>
        <v>040</v>
      </c>
      <c r="F178" t="str">
        <f t="shared" si="11"/>
        <v>000</v>
      </c>
    </row>
    <row r="179" spans="1:6" x14ac:dyDescent="0.35">
      <c r="A179">
        <v>120004000</v>
      </c>
      <c r="B179" t="s">
        <v>16</v>
      </c>
      <c r="C179" t="str">
        <f t="shared" si="8"/>
        <v>1</v>
      </c>
      <c r="D179" t="str">
        <f t="shared" si="9"/>
        <v>20</v>
      </c>
      <c r="E179" t="str">
        <f t="shared" si="10"/>
        <v>004</v>
      </c>
      <c r="F179" t="str">
        <f t="shared" si="11"/>
        <v>000</v>
      </c>
    </row>
    <row r="180" spans="1:6" x14ac:dyDescent="0.35">
      <c r="A180">
        <v>120005000</v>
      </c>
      <c r="B180" t="s">
        <v>16</v>
      </c>
      <c r="C180" t="str">
        <f t="shared" si="8"/>
        <v>1</v>
      </c>
      <c r="D180" t="str">
        <f t="shared" si="9"/>
        <v>20</v>
      </c>
      <c r="E180" t="str">
        <f t="shared" si="10"/>
        <v>005</v>
      </c>
      <c r="F180" t="str">
        <f t="shared" si="11"/>
        <v>000</v>
      </c>
    </row>
    <row r="181" spans="1:6" x14ac:dyDescent="0.35">
      <c r="A181">
        <v>120006000</v>
      </c>
      <c r="B181" t="s">
        <v>16</v>
      </c>
      <c r="C181" t="str">
        <f t="shared" si="8"/>
        <v>1</v>
      </c>
      <c r="D181" t="str">
        <f t="shared" si="9"/>
        <v>20</v>
      </c>
      <c r="E181" t="str">
        <f t="shared" si="10"/>
        <v>006</v>
      </c>
      <c r="F181" t="str">
        <f t="shared" si="11"/>
        <v>000</v>
      </c>
    </row>
    <row r="182" spans="1:6" x14ac:dyDescent="0.35">
      <c r="A182">
        <v>121009000</v>
      </c>
      <c r="B182" t="s">
        <v>17</v>
      </c>
      <c r="C182" t="str">
        <f t="shared" si="8"/>
        <v>1</v>
      </c>
      <c r="D182" t="str">
        <f t="shared" si="9"/>
        <v>21</v>
      </c>
      <c r="E182" t="str">
        <f t="shared" si="10"/>
        <v>009</v>
      </c>
      <c r="F182" t="str">
        <f t="shared" si="11"/>
        <v>000</v>
      </c>
    </row>
    <row r="183" spans="1:6" x14ac:dyDescent="0.35">
      <c r="A183">
        <v>122001000</v>
      </c>
      <c r="B183" t="s">
        <v>18</v>
      </c>
      <c r="C183" t="str">
        <f t="shared" si="8"/>
        <v>1</v>
      </c>
      <c r="D183" t="str">
        <f t="shared" si="9"/>
        <v>22</v>
      </c>
      <c r="E183" t="str">
        <f t="shared" si="10"/>
        <v>001</v>
      </c>
      <c r="F183" t="str">
        <f t="shared" si="11"/>
        <v>000</v>
      </c>
    </row>
    <row r="184" spans="1:6" x14ac:dyDescent="0.35">
      <c r="A184">
        <v>123001000</v>
      </c>
      <c r="B184" t="s">
        <v>19</v>
      </c>
      <c r="C184" t="str">
        <f t="shared" si="8"/>
        <v>1</v>
      </c>
      <c r="D184" t="str">
        <f t="shared" si="9"/>
        <v>23</v>
      </c>
      <c r="E184" t="str">
        <f t="shared" si="10"/>
        <v>001</v>
      </c>
      <c r="F184" t="str">
        <f t="shared" si="11"/>
        <v>000</v>
      </c>
    </row>
    <row r="185" spans="1:6" x14ac:dyDescent="0.35">
      <c r="A185">
        <v>123001001</v>
      </c>
      <c r="B185" t="s">
        <v>19</v>
      </c>
      <c r="C185" t="str">
        <f t="shared" si="8"/>
        <v>1</v>
      </c>
      <c r="D185" t="str">
        <f t="shared" si="9"/>
        <v>23</v>
      </c>
      <c r="E185" t="str">
        <f t="shared" si="10"/>
        <v>001</v>
      </c>
      <c r="F185" t="str">
        <f t="shared" si="11"/>
        <v>001</v>
      </c>
    </row>
    <row r="186" spans="1:6" x14ac:dyDescent="0.35">
      <c r="A186">
        <v>123001002</v>
      </c>
      <c r="B186" t="s">
        <v>19</v>
      </c>
      <c r="C186" t="str">
        <f t="shared" si="8"/>
        <v>1</v>
      </c>
      <c r="D186" t="str">
        <f t="shared" si="9"/>
        <v>23</v>
      </c>
      <c r="E186" t="str">
        <f t="shared" si="10"/>
        <v>001</v>
      </c>
      <c r="F186" t="str">
        <f t="shared" si="11"/>
        <v>002</v>
      </c>
    </row>
    <row r="187" spans="1:6" x14ac:dyDescent="0.35">
      <c r="A187">
        <v>123001003</v>
      </c>
      <c r="B187" t="s">
        <v>19</v>
      </c>
      <c r="C187" t="str">
        <f t="shared" si="8"/>
        <v>1</v>
      </c>
      <c r="D187" t="str">
        <f t="shared" si="9"/>
        <v>23</v>
      </c>
      <c r="E187" t="str">
        <f t="shared" si="10"/>
        <v>001</v>
      </c>
      <c r="F187" t="str">
        <f t="shared" si="11"/>
        <v>003</v>
      </c>
    </row>
    <row r="188" spans="1:6" x14ac:dyDescent="0.35">
      <c r="A188">
        <v>123001004</v>
      </c>
      <c r="B188" t="s">
        <v>19</v>
      </c>
      <c r="C188" t="str">
        <f t="shared" si="8"/>
        <v>1</v>
      </c>
      <c r="D188" t="str">
        <f t="shared" si="9"/>
        <v>23</v>
      </c>
      <c r="E188" t="str">
        <f t="shared" si="10"/>
        <v>001</v>
      </c>
      <c r="F188" t="str">
        <f t="shared" si="11"/>
        <v>004</v>
      </c>
    </row>
    <row r="189" spans="1:6" x14ac:dyDescent="0.35">
      <c r="A189">
        <v>123002000</v>
      </c>
      <c r="B189" t="s">
        <v>19</v>
      </c>
      <c r="C189" t="str">
        <f t="shared" si="8"/>
        <v>1</v>
      </c>
      <c r="D189" t="str">
        <f t="shared" si="9"/>
        <v>23</v>
      </c>
      <c r="E189" t="str">
        <f t="shared" si="10"/>
        <v>002</v>
      </c>
      <c r="F189" t="str">
        <f t="shared" si="11"/>
        <v>000</v>
      </c>
    </row>
    <row r="190" spans="1:6" x14ac:dyDescent="0.35">
      <c r="A190">
        <v>124001000</v>
      </c>
      <c r="B190" t="s">
        <v>20</v>
      </c>
      <c r="C190" t="str">
        <f t="shared" si="8"/>
        <v>1</v>
      </c>
      <c r="D190" t="str">
        <f t="shared" si="9"/>
        <v>24</v>
      </c>
      <c r="E190" t="str">
        <f t="shared" si="10"/>
        <v>001</v>
      </c>
      <c r="F190" t="str">
        <f t="shared" si="11"/>
        <v>000</v>
      </c>
    </row>
    <row r="191" spans="1:6" x14ac:dyDescent="0.35">
      <c r="A191">
        <v>124002000</v>
      </c>
      <c r="B191" t="s">
        <v>20</v>
      </c>
      <c r="C191" t="str">
        <f t="shared" si="8"/>
        <v>1</v>
      </c>
      <c r="D191" t="str">
        <f t="shared" si="9"/>
        <v>24</v>
      </c>
      <c r="E191" t="str">
        <f t="shared" si="10"/>
        <v>002</v>
      </c>
      <c r="F191" t="str">
        <f t="shared" si="11"/>
        <v>000</v>
      </c>
    </row>
    <row r="192" spans="1:6" x14ac:dyDescent="0.35">
      <c r="A192">
        <v>124003000</v>
      </c>
      <c r="B192" t="s">
        <v>20</v>
      </c>
      <c r="C192" t="str">
        <f t="shared" si="8"/>
        <v>1</v>
      </c>
      <c r="D192" t="str">
        <f t="shared" si="9"/>
        <v>24</v>
      </c>
      <c r="E192" t="str">
        <f t="shared" si="10"/>
        <v>003</v>
      </c>
      <c r="F192" t="str">
        <f t="shared" si="11"/>
        <v>000</v>
      </c>
    </row>
    <row r="193" spans="1:6" x14ac:dyDescent="0.35">
      <c r="A193">
        <v>124004000</v>
      </c>
      <c r="B193" t="s">
        <v>20</v>
      </c>
      <c r="C193" t="str">
        <f t="shared" si="8"/>
        <v>1</v>
      </c>
      <c r="D193" t="str">
        <f t="shared" si="9"/>
        <v>24</v>
      </c>
      <c r="E193" t="str">
        <f t="shared" si="10"/>
        <v>004</v>
      </c>
      <c r="F193" t="str">
        <f t="shared" si="11"/>
        <v>000</v>
      </c>
    </row>
    <row r="194" spans="1:6" s="3" customFormat="1" x14ac:dyDescent="0.35">
      <c r="A194" s="3">
        <v>124005000</v>
      </c>
      <c r="B194" s="3" t="s">
        <v>20</v>
      </c>
      <c r="C194" s="3" t="str">
        <f t="shared" si="8"/>
        <v>1</v>
      </c>
      <c r="D194" s="3" t="str">
        <f t="shared" si="9"/>
        <v>24</v>
      </c>
      <c r="E194" s="3" t="str">
        <f t="shared" si="10"/>
        <v>005</v>
      </c>
      <c r="F194" s="3" t="str">
        <f t="shared" si="11"/>
        <v>000</v>
      </c>
    </row>
    <row r="195" spans="1:6" s="3" customFormat="1" x14ac:dyDescent="0.35">
      <c r="A195" s="3">
        <v>124005000</v>
      </c>
      <c r="B195" s="3" t="s">
        <v>21</v>
      </c>
      <c r="C195" s="3" t="str">
        <f t="shared" si="8"/>
        <v>1</v>
      </c>
      <c r="D195" s="3" t="str">
        <f t="shared" si="9"/>
        <v>24</v>
      </c>
      <c r="E195" s="3" t="str">
        <f t="shared" si="10"/>
        <v>005</v>
      </c>
      <c r="F195" s="3" t="str">
        <f t="shared" si="11"/>
        <v>000</v>
      </c>
    </row>
    <row r="196" spans="1:6" x14ac:dyDescent="0.35">
      <c r="A196">
        <v>124005001</v>
      </c>
      <c r="B196" t="s">
        <v>20</v>
      </c>
      <c r="C196" t="str">
        <f t="shared" si="8"/>
        <v>1</v>
      </c>
      <c r="D196" t="str">
        <f t="shared" si="9"/>
        <v>24</v>
      </c>
      <c r="E196" t="str">
        <f t="shared" si="10"/>
        <v>005</v>
      </c>
      <c r="F196" t="str">
        <f t="shared" si="11"/>
        <v>001</v>
      </c>
    </row>
    <row r="197" spans="1:6" x14ac:dyDescent="0.35">
      <c r="A197">
        <v>124006000</v>
      </c>
      <c r="B197" t="s">
        <v>20</v>
      </c>
      <c r="C197" t="str">
        <f t="shared" ref="C197:C260" si="12">+LEFT(A197)</f>
        <v>1</v>
      </c>
      <c r="D197" t="str">
        <f t="shared" ref="D197:D260" si="13">+MID($A197,2,2)</f>
        <v>24</v>
      </c>
      <c r="E197" t="str">
        <f t="shared" ref="E197:E260" si="14">+MID($A197,4,3)</f>
        <v>006</v>
      </c>
      <c r="F197" t="str">
        <f t="shared" ref="F197:F260" si="15">+MID($A197,7,3)</f>
        <v>000</v>
      </c>
    </row>
    <row r="198" spans="1:6" x14ac:dyDescent="0.35">
      <c r="A198">
        <v>124007000</v>
      </c>
      <c r="B198" t="s">
        <v>20</v>
      </c>
      <c r="C198" t="str">
        <f t="shared" si="12"/>
        <v>1</v>
      </c>
      <c r="D198" t="str">
        <f t="shared" si="13"/>
        <v>24</v>
      </c>
      <c r="E198" t="str">
        <f t="shared" si="14"/>
        <v>007</v>
      </c>
      <c r="F198" t="str">
        <f t="shared" si="15"/>
        <v>000</v>
      </c>
    </row>
    <row r="199" spans="1:6" x14ac:dyDescent="0.35">
      <c r="A199">
        <v>125001000</v>
      </c>
      <c r="B199" t="s">
        <v>22</v>
      </c>
      <c r="C199" t="str">
        <f t="shared" si="12"/>
        <v>1</v>
      </c>
      <c r="D199" t="str">
        <f t="shared" si="13"/>
        <v>25</v>
      </c>
      <c r="E199" t="str">
        <f t="shared" si="14"/>
        <v>001</v>
      </c>
      <c r="F199" t="str">
        <f t="shared" si="15"/>
        <v>000</v>
      </c>
    </row>
    <row r="200" spans="1:6" x14ac:dyDescent="0.35">
      <c r="A200">
        <v>125001001</v>
      </c>
      <c r="B200" t="s">
        <v>22</v>
      </c>
      <c r="C200" t="str">
        <f t="shared" si="12"/>
        <v>1</v>
      </c>
      <c r="D200" t="str">
        <f t="shared" si="13"/>
        <v>25</v>
      </c>
      <c r="E200" t="str">
        <f t="shared" si="14"/>
        <v>001</v>
      </c>
      <c r="F200" t="str">
        <f t="shared" si="15"/>
        <v>001</v>
      </c>
    </row>
    <row r="201" spans="1:6" x14ac:dyDescent="0.35">
      <c r="A201">
        <v>125003000</v>
      </c>
      <c r="B201" t="s">
        <v>22</v>
      </c>
      <c r="C201" t="str">
        <f t="shared" si="12"/>
        <v>1</v>
      </c>
      <c r="D201" t="str">
        <f t="shared" si="13"/>
        <v>25</v>
      </c>
      <c r="E201" t="str">
        <f t="shared" si="14"/>
        <v>003</v>
      </c>
      <c r="F201" t="str">
        <f t="shared" si="15"/>
        <v>000</v>
      </c>
    </row>
    <row r="202" spans="1:6" x14ac:dyDescent="0.35">
      <c r="A202">
        <v>125004000</v>
      </c>
      <c r="B202" t="s">
        <v>22</v>
      </c>
      <c r="C202" t="str">
        <f t="shared" si="12"/>
        <v>1</v>
      </c>
      <c r="D202" t="str">
        <f t="shared" si="13"/>
        <v>25</v>
      </c>
      <c r="E202" t="str">
        <f t="shared" si="14"/>
        <v>004</v>
      </c>
      <c r="F202" t="str">
        <f t="shared" si="15"/>
        <v>000</v>
      </c>
    </row>
    <row r="203" spans="1:6" x14ac:dyDescent="0.35">
      <c r="A203">
        <v>125005000</v>
      </c>
      <c r="B203" t="s">
        <v>22</v>
      </c>
      <c r="C203" t="str">
        <f t="shared" si="12"/>
        <v>1</v>
      </c>
      <c r="D203" t="str">
        <f t="shared" si="13"/>
        <v>25</v>
      </c>
      <c r="E203" t="str">
        <f t="shared" si="14"/>
        <v>005</v>
      </c>
      <c r="F203" t="str">
        <f t="shared" si="15"/>
        <v>000</v>
      </c>
    </row>
    <row r="204" spans="1:6" x14ac:dyDescent="0.35">
      <c r="A204">
        <v>125006000</v>
      </c>
      <c r="B204" t="s">
        <v>22</v>
      </c>
      <c r="C204" t="str">
        <f t="shared" si="12"/>
        <v>1</v>
      </c>
      <c r="D204" t="str">
        <f t="shared" si="13"/>
        <v>25</v>
      </c>
      <c r="E204" t="str">
        <f t="shared" si="14"/>
        <v>006</v>
      </c>
      <c r="F204" t="str">
        <f t="shared" si="15"/>
        <v>000</v>
      </c>
    </row>
    <row r="205" spans="1:6" x14ac:dyDescent="0.35">
      <c r="A205">
        <v>125007000</v>
      </c>
      <c r="B205" t="s">
        <v>22</v>
      </c>
      <c r="C205" t="str">
        <f t="shared" si="12"/>
        <v>1</v>
      </c>
      <c r="D205" t="str">
        <f t="shared" si="13"/>
        <v>25</v>
      </c>
      <c r="E205" t="str">
        <f t="shared" si="14"/>
        <v>007</v>
      </c>
      <c r="F205" t="str">
        <f t="shared" si="15"/>
        <v>000</v>
      </c>
    </row>
    <row r="206" spans="1:6" x14ac:dyDescent="0.35">
      <c r="A206">
        <v>125008000</v>
      </c>
      <c r="B206" t="s">
        <v>22</v>
      </c>
      <c r="C206" t="str">
        <f t="shared" si="12"/>
        <v>1</v>
      </c>
      <c r="D206" t="str">
        <f t="shared" si="13"/>
        <v>25</v>
      </c>
      <c r="E206" t="str">
        <f t="shared" si="14"/>
        <v>008</v>
      </c>
      <c r="F206" t="str">
        <f t="shared" si="15"/>
        <v>000</v>
      </c>
    </row>
    <row r="207" spans="1:6" x14ac:dyDescent="0.35">
      <c r="A207">
        <v>125008001</v>
      </c>
      <c r="B207" t="s">
        <v>22</v>
      </c>
      <c r="C207" t="str">
        <f t="shared" si="12"/>
        <v>1</v>
      </c>
      <c r="D207" t="str">
        <f t="shared" si="13"/>
        <v>25</v>
      </c>
      <c r="E207" t="str">
        <f t="shared" si="14"/>
        <v>008</v>
      </c>
      <c r="F207" t="str">
        <f t="shared" si="15"/>
        <v>001</v>
      </c>
    </row>
    <row r="208" spans="1:6" x14ac:dyDescent="0.35">
      <c r="A208">
        <v>125008002</v>
      </c>
      <c r="B208" t="s">
        <v>22</v>
      </c>
      <c r="C208" t="str">
        <f t="shared" si="12"/>
        <v>1</v>
      </c>
      <c r="D208" t="str">
        <f t="shared" si="13"/>
        <v>25</v>
      </c>
      <c r="E208" t="str">
        <f t="shared" si="14"/>
        <v>008</v>
      </c>
      <c r="F208" t="str">
        <f t="shared" si="15"/>
        <v>002</v>
      </c>
    </row>
    <row r="209" spans="1:6" x14ac:dyDescent="0.35">
      <c r="A209">
        <v>125009000</v>
      </c>
      <c r="B209" t="s">
        <v>22</v>
      </c>
      <c r="C209" t="str">
        <f t="shared" si="12"/>
        <v>1</v>
      </c>
      <c r="D209" t="str">
        <f t="shared" si="13"/>
        <v>25</v>
      </c>
      <c r="E209" t="str">
        <f t="shared" si="14"/>
        <v>009</v>
      </c>
      <c r="F209" t="str">
        <f t="shared" si="15"/>
        <v>000</v>
      </c>
    </row>
    <row r="210" spans="1:6" x14ac:dyDescent="0.35">
      <c r="A210">
        <v>125010000</v>
      </c>
      <c r="B210" t="s">
        <v>22</v>
      </c>
      <c r="C210" t="str">
        <f t="shared" si="12"/>
        <v>1</v>
      </c>
      <c r="D210" t="str">
        <f t="shared" si="13"/>
        <v>25</v>
      </c>
      <c r="E210" t="str">
        <f t="shared" si="14"/>
        <v>010</v>
      </c>
      <c r="F210" t="str">
        <f t="shared" si="15"/>
        <v>000</v>
      </c>
    </row>
    <row r="211" spans="1:6" x14ac:dyDescent="0.35">
      <c r="A211">
        <v>125011000</v>
      </c>
      <c r="B211" t="s">
        <v>22</v>
      </c>
      <c r="C211" t="str">
        <f t="shared" si="12"/>
        <v>1</v>
      </c>
      <c r="D211" t="str">
        <f t="shared" si="13"/>
        <v>25</v>
      </c>
      <c r="E211" t="str">
        <f t="shared" si="14"/>
        <v>011</v>
      </c>
      <c r="F211" t="str">
        <f t="shared" si="15"/>
        <v>000</v>
      </c>
    </row>
    <row r="212" spans="1:6" x14ac:dyDescent="0.35">
      <c r="A212">
        <v>125011001</v>
      </c>
      <c r="B212" t="s">
        <v>22</v>
      </c>
      <c r="C212" t="str">
        <f t="shared" si="12"/>
        <v>1</v>
      </c>
      <c r="D212" t="str">
        <f t="shared" si="13"/>
        <v>25</v>
      </c>
      <c r="E212" t="str">
        <f t="shared" si="14"/>
        <v>011</v>
      </c>
      <c r="F212" t="str">
        <f t="shared" si="15"/>
        <v>001</v>
      </c>
    </row>
    <row r="213" spans="1:6" x14ac:dyDescent="0.35">
      <c r="A213">
        <v>126001000</v>
      </c>
      <c r="B213" t="s">
        <v>23</v>
      </c>
      <c r="C213" t="str">
        <f t="shared" si="12"/>
        <v>1</v>
      </c>
      <c r="D213" t="str">
        <f t="shared" si="13"/>
        <v>26</v>
      </c>
      <c r="E213" t="str">
        <f t="shared" si="14"/>
        <v>001</v>
      </c>
      <c r="F213" t="str">
        <f t="shared" si="15"/>
        <v>000</v>
      </c>
    </row>
    <row r="214" spans="1:6" x14ac:dyDescent="0.35">
      <c r="A214">
        <v>126002000</v>
      </c>
      <c r="B214" t="s">
        <v>23</v>
      </c>
      <c r="C214" t="str">
        <f t="shared" si="12"/>
        <v>1</v>
      </c>
      <c r="D214" t="str">
        <f t="shared" si="13"/>
        <v>26</v>
      </c>
      <c r="E214" t="str">
        <f t="shared" si="14"/>
        <v>002</v>
      </c>
      <c r="F214" t="str">
        <f t="shared" si="15"/>
        <v>000</v>
      </c>
    </row>
    <row r="215" spans="1:6" x14ac:dyDescent="0.35">
      <c r="A215">
        <v>126003000</v>
      </c>
      <c r="B215" t="s">
        <v>23</v>
      </c>
      <c r="C215" t="str">
        <f t="shared" si="12"/>
        <v>1</v>
      </c>
      <c r="D215" t="str">
        <f t="shared" si="13"/>
        <v>26</v>
      </c>
      <c r="E215" t="str">
        <f t="shared" si="14"/>
        <v>003</v>
      </c>
      <c r="F215" t="str">
        <f t="shared" si="15"/>
        <v>000</v>
      </c>
    </row>
    <row r="216" spans="1:6" x14ac:dyDescent="0.35">
      <c r="A216">
        <v>126004000</v>
      </c>
      <c r="B216" t="s">
        <v>23</v>
      </c>
      <c r="C216" t="str">
        <f t="shared" si="12"/>
        <v>1</v>
      </c>
      <c r="D216" t="str">
        <f t="shared" si="13"/>
        <v>26</v>
      </c>
      <c r="E216" t="str">
        <f t="shared" si="14"/>
        <v>004</v>
      </c>
      <c r="F216" t="str">
        <f t="shared" si="15"/>
        <v>000</v>
      </c>
    </row>
    <row r="217" spans="1:6" x14ac:dyDescent="0.35">
      <c r="A217">
        <v>126005000</v>
      </c>
      <c r="B217" t="s">
        <v>23</v>
      </c>
      <c r="C217" t="str">
        <f t="shared" si="12"/>
        <v>1</v>
      </c>
      <c r="D217" t="str">
        <f t="shared" si="13"/>
        <v>26</v>
      </c>
      <c r="E217" t="str">
        <f t="shared" si="14"/>
        <v>005</v>
      </c>
      <c r="F217" t="str">
        <f t="shared" si="15"/>
        <v>000</v>
      </c>
    </row>
    <row r="218" spans="1:6" x14ac:dyDescent="0.35">
      <c r="A218">
        <v>126006000</v>
      </c>
      <c r="B218" t="s">
        <v>23</v>
      </c>
      <c r="C218" t="str">
        <f t="shared" si="12"/>
        <v>1</v>
      </c>
      <c r="D218" t="str">
        <f t="shared" si="13"/>
        <v>26</v>
      </c>
      <c r="E218" t="str">
        <f t="shared" si="14"/>
        <v>006</v>
      </c>
      <c r="F218" t="str">
        <f t="shared" si="15"/>
        <v>000</v>
      </c>
    </row>
    <row r="219" spans="1:6" x14ac:dyDescent="0.35">
      <c r="A219">
        <v>126007000</v>
      </c>
      <c r="B219" t="s">
        <v>23</v>
      </c>
      <c r="C219" t="str">
        <f t="shared" si="12"/>
        <v>1</v>
      </c>
      <c r="D219" t="str">
        <f t="shared" si="13"/>
        <v>26</v>
      </c>
      <c r="E219" t="str">
        <f t="shared" si="14"/>
        <v>007</v>
      </c>
      <c r="F219" t="str">
        <f t="shared" si="15"/>
        <v>000</v>
      </c>
    </row>
    <row r="220" spans="1:6" x14ac:dyDescent="0.35">
      <c r="A220">
        <v>126008000</v>
      </c>
      <c r="B220" t="s">
        <v>23</v>
      </c>
      <c r="C220" t="str">
        <f t="shared" si="12"/>
        <v>1</v>
      </c>
      <c r="D220" t="str">
        <f t="shared" si="13"/>
        <v>26</v>
      </c>
      <c r="E220" t="str">
        <f t="shared" si="14"/>
        <v>008</v>
      </c>
      <c r="F220" t="str">
        <f t="shared" si="15"/>
        <v>000</v>
      </c>
    </row>
    <row r="221" spans="1:6" x14ac:dyDescent="0.35">
      <c r="A221">
        <v>126010000</v>
      </c>
      <c r="B221" t="s">
        <v>23</v>
      </c>
      <c r="C221" t="str">
        <f t="shared" si="12"/>
        <v>1</v>
      </c>
      <c r="D221" t="str">
        <f t="shared" si="13"/>
        <v>26</v>
      </c>
      <c r="E221" t="str">
        <f t="shared" si="14"/>
        <v>010</v>
      </c>
      <c r="F221" t="str">
        <f t="shared" si="15"/>
        <v>000</v>
      </c>
    </row>
    <row r="222" spans="1:6" x14ac:dyDescent="0.35">
      <c r="A222">
        <v>126011000</v>
      </c>
      <c r="B222" t="s">
        <v>23</v>
      </c>
      <c r="C222" t="str">
        <f t="shared" si="12"/>
        <v>1</v>
      </c>
      <c r="D222" t="str">
        <f t="shared" si="13"/>
        <v>26</v>
      </c>
      <c r="E222" t="str">
        <f t="shared" si="14"/>
        <v>011</v>
      </c>
      <c r="F222" t="str">
        <f t="shared" si="15"/>
        <v>000</v>
      </c>
    </row>
    <row r="223" spans="1:6" x14ac:dyDescent="0.35">
      <c r="A223">
        <v>126012000</v>
      </c>
      <c r="B223" t="s">
        <v>23</v>
      </c>
      <c r="C223" t="str">
        <f t="shared" si="12"/>
        <v>1</v>
      </c>
      <c r="D223" t="str">
        <f t="shared" si="13"/>
        <v>26</v>
      </c>
      <c r="E223" t="str">
        <f t="shared" si="14"/>
        <v>012</v>
      </c>
      <c r="F223" t="str">
        <f t="shared" si="15"/>
        <v>000</v>
      </c>
    </row>
    <row r="224" spans="1:6" x14ac:dyDescent="0.35">
      <c r="A224">
        <v>126013000</v>
      </c>
      <c r="B224" t="s">
        <v>23</v>
      </c>
      <c r="C224" t="str">
        <f t="shared" si="12"/>
        <v>1</v>
      </c>
      <c r="D224" t="str">
        <f t="shared" si="13"/>
        <v>26</v>
      </c>
      <c r="E224" t="str">
        <f t="shared" si="14"/>
        <v>013</v>
      </c>
      <c r="F224" t="str">
        <f t="shared" si="15"/>
        <v>000</v>
      </c>
    </row>
    <row r="225" spans="1:6" x14ac:dyDescent="0.35">
      <c r="A225">
        <v>126014000</v>
      </c>
      <c r="B225" t="s">
        <v>23</v>
      </c>
      <c r="C225" t="str">
        <f t="shared" si="12"/>
        <v>1</v>
      </c>
      <c r="D225" t="str">
        <f t="shared" si="13"/>
        <v>26</v>
      </c>
      <c r="E225" t="str">
        <f t="shared" si="14"/>
        <v>014</v>
      </c>
      <c r="F225" t="str">
        <f t="shared" si="15"/>
        <v>000</v>
      </c>
    </row>
    <row r="226" spans="1:6" x14ac:dyDescent="0.35">
      <c r="A226">
        <v>126014001</v>
      </c>
      <c r="B226" t="s">
        <v>23</v>
      </c>
      <c r="C226" t="str">
        <f t="shared" si="12"/>
        <v>1</v>
      </c>
      <c r="D226" t="str">
        <f t="shared" si="13"/>
        <v>26</v>
      </c>
      <c r="E226" t="str">
        <f t="shared" si="14"/>
        <v>014</v>
      </c>
      <c r="F226" t="str">
        <f t="shared" si="15"/>
        <v>001</v>
      </c>
    </row>
    <row r="227" spans="1:6" x14ac:dyDescent="0.35">
      <c r="A227">
        <v>126014002</v>
      </c>
      <c r="B227" t="s">
        <v>23</v>
      </c>
      <c r="C227" t="str">
        <f t="shared" si="12"/>
        <v>1</v>
      </c>
      <c r="D227" t="str">
        <f t="shared" si="13"/>
        <v>26</v>
      </c>
      <c r="E227" t="str">
        <f t="shared" si="14"/>
        <v>014</v>
      </c>
      <c r="F227" t="str">
        <f t="shared" si="15"/>
        <v>002</v>
      </c>
    </row>
    <row r="228" spans="1:6" x14ac:dyDescent="0.35">
      <c r="A228">
        <v>126014003</v>
      </c>
      <c r="B228" t="s">
        <v>23</v>
      </c>
      <c r="C228" t="str">
        <f t="shared" si="12"/>
        <v>1</v>
      </c>
      <c r="D228" t="str">
        <f t="shared" si="13"/>
        <v>26</v>
      </c>
      <c r="E228" t="str">
        <f t="shared" si="14"/>
        <v>014</v>
      </c>
      <c r="F228" t="str">
        <f t="shared" si="15"/>
        <v>003</v>
      </c>
    </row>
    <row r="229" spans="1:6" x14ac:dyDescent="0.35">
      <c r="A229">
        <v>126014004</v>
      </c>
      <c r="B229" t="s">
        <v>23</v>
      </c>
      <c r="C229" t="str">
        <f t="shared" si="12"/>
        <v>1</v>
      </c>
      <c r="D229" t="str">
        <f t="shared" si="13"/>
        <v>26</v>
      </c>
      <c r="E229" t="str">
        <f t="shared" si="14"/>
        <v>014</v>
      </c>
      <c r="F229" t="str">
        <f t="shared" si="15"/>
        <v>004</v>
      </c>
    </row>
    <row r="230" spans="1:6" x14ac:dyDescent="0.35">
      <c r="A230">
        <v>126014005</v>
      </c>
      <c r="B230" t="s">
        <v>23</v>
      </c>
      <c r="C230" t="str">
        <f t="shared" si="12"/>
        <v>1</v>
      </c>
      <c r="D230" t="str">
        <f t="shared" si="13"/>
        <v>26</v>
      </c>
      <c r="E230" t="str">
        <f t="shared" si="14"/>
        <v>014</v>
      </c>
      <c r="F230" t="str">
        <f t="shared" si="15"/>
        <v>005</v>
      </c>
    </row>
    <row r="231" spans="1:6" x14ac:dyDescent="0.35">
      <c r="A231">
        <v>126015000</v>
      </c>
      <c r="B231" t="s">
        <v>23</v>
      </c>
      <c r="C231" t="str">
        <f t="shared" si="12"/>
        <v>1</v>
      </c>
      <c r="D231" t="str">
        <f t="shared" si="13"/>
        <v>26</v>
      </c>
      <c r="E231" t="str">
        <f t="shared" si="14"/>
        <v>015</v>
      </c>
      <c r="F231" t="str">
        <f t="shared" si="15"/>
        <v>000</v>
      </c>
    </row>
    <row r="232" spans="1:6" x14ac:dyDescent="0.35">
      <c r="A232">
        <v>126016000</v>
      </c>
      <c r="B232" t="s">
        <v>23</v>
      </c>
      <c r="C232" t="str">
        <f t="shared" si="12"/>
        <v>1</v>
      </c>
      <c r="D232" t="str">
        <f t="shared" si="13"/>
        <v>26</v>
      </c>
      <c r="E232" t="str">
        <f t="shared" si="14"/>
        <v>016</v>
      </c>
      <c r="F232" t="str">
        <f t="shared" si="15"/>
        <v>000</v>
      </c>
    </row>
    <row r="233" spans="1:6" x14ac:dyDescent="0.35">
      <c r="A233">
        <v>126017000</v>
      </c>
      <c r="B233" t="s">
        <v>23</v>
      </c>
      <c r="C233" t="str">
        <f t="shared" si="12"/>
        <v>1</v>
      </c>
      <c r="D233" t="str">
        <f t="shared" si="13"/>
        <v>26</v>
      </c>
      <c r="E233" t="str">
        <f t="shared" si="14"/>
        <v>017</v>
      </c>
      <c r="F233" t="str">
        <f t="shared" si="15"/>
        <v>000</v>
      </c>
    </row>
    <row r="234" spans="1:6" x14ac:dyDescent="0.35">
      <c r="A234">
        <v>126018000</v>
      </c>
      <c r="B234" t="s">
        <v>23</v>
      </c>
      <c r="C234" t="str">
        <f t="shared" si="12"/>
        <v>1</v>
      </c>
      <c r="D234" t="str">
        <f t="shared" si="13"/>
        <v>26</v>
      </c>
      <c r="E234" t="str">
        <f t="shared" si="14"/>
        <v>018</v>
      </c>
      <c r="F234" t="str">
        <f t="shared" si="15"/>
        <v>000</v>
      </c>
    </row>
    <row r="235" spans="1:6" x14ac:dyDescent="0.35">
      <c r="A235">
        <v>126019000</v>
      </c>
      <c r="B235" t="s">
        <v>23</v>
      </c>
      <c r="C235" t="str">
        <f t="shared" si="12"/>
        <v>1</v>
      </c>
      <c r="D235" t="str">
        <f t="shared" si="13"/>
        <v>26</v>
      </c>
      <c r="E235" t="str">
        <f t="shared" si="14"/>
        <v>019</v>
      </c>
      <c r="F235" t="str">
        <f t="shared" si="15"/>
        <v>000</v>
      </c>
    </row>
    <row r="236" spans="1:6" x14ac:dyDescent="0.35">
      <c r="A236">
        <v>126020000</v>
      </c>
      <c r="B236" t="s">
        <v>23</v>
      </c>
      <c r="C236" t="str">
        <f t="shared" si="12"/>
        <v>1</v>
      </c>
      <c r="D236" t="str">
        <f t="shared" si="13"/>
        <v>26</v>
      </c>
      <c r="E236" t="str">
        <f t="shared" si="14"/>
        <v>020</v>
      </c>
      <c r="F236" t="str">
        <f t="shared" si="15"/>
        <v>000</v>
      </c>
    </row>
    <row r="237" spans="1:6" x14ac:dyDescent="0.35">
      <c r="A237">
        <v>126021000</v>
      </c>
      <c r="B237" t="s">
        <v>23</v>
      </c>
      <c r="C237" t="str">
        <f t="shared" si="12"/>
        <v>1</v>
      </c>
      <c r="D237" t="str">
        <f t="shared" si="13"/>
        <v>26</v>
      </c>
      <c r="E237" t="str">
        <f t="shared" si="14"/>
        <v>021</v>
      </c>
      <c r="F237" t="str">
        <f t="shared" si="15"/>
        <v>000</v>
      </c>
    </row>
    <row r="238" spans="1:6" x14ac:dyDescent="0.35">
      <c r="A238">
        <v>126023000</v>
      </c>
      <c r="B238" t="s">
        <v>23</v>
      </c>
      <c r="C238" t="str">
        <f t="shared" si="12"/>
        <v>1</v>
      </c>
      <c r="D238" t="str">
        <f t="shared" si="13"/>
        <v>26</v>
      </c>
      <c r="E238" t="str">
        <f t="shared" si="14"/>
        <v>023</v>
      </c>
      <c r="F238" t="str">
        <f t="shared" si="15"/>
        <v>000</v>
      </c>
    </row>
    <row r="239" spans="1:6" x14ac:dyDescent="0.35">
      <c r="A239">
        <v>126024000</v>
      </c>
      <c r="B239" t="s">
        <v>23</v>
      </c>
      <c r="C239" t="str">
        <f t="shared" si="12"/>
        <v>1</v>
      </c>
      <c r="D239" t="str">
        <f t="shared" si="13"/>
        <v>26</v>
      </c>
      <c r="E239" t="str">
        <f t="shared" si="14"/>
        <v>024</v>
      </c>
      <c r="F239" t="str">
        <f t="shared" si="15"/>
        <v>000</v>
      </c>
    </row>
    <row r="240" spans="1:6" x14ac:dyDescent="0.35">
      <c r="A240">
        <v>126025000</v>
      </c>
      <c r="B240" t="s">
        <v>23</v>
      </c>
      <c r="C240" t="str">
        <f t="shared" si="12"/>
        <v>1</v>
      </c>
      <c r="D240" t="str">
        <f t="shared" si="13"/>
        <v>26</v>
      </c>
      <c r="E240" t="str">
        <f t="shared" si="14"/>
        <v>025</v>
      </c>
      <c r="F240" t="str">
        <f t="shared" si="15"/>
        <v>000</v>
      </c>
    </row>
    <row r="241" spans="1:6" x14ac:dyDescent="0.35">
      <c r="A241">
        <v>126026000</v>
      </c>
      <c r="B241" t="s">
        <v>23</v>
      </c>
      <c r="C241" t="str">
        <f t="shared" si="12"/>
        <v>1</v>
      </c>
      <c r="D241" t="str">
        <f t="shared" si="13"/>
        <v>26</v>
      </c>
      <c r="E241" t="str">
        <f t="shared" si="14"/>
        <v>026</v>
      </c>
      <c r="F241" t="str">
        <f t="shared" si="15"/>
        <v>000</v>
      </c>
    </row>
    <row r="242" spans="1:6" x14ac:dyDescent="0.35">
      <c r="A242">
        <v>126027000</v>
      </c>
      <c r="B242" t="s">
        <v>23</v>
      </c>
      <c r="C242" t="str">
        <f t="shared" si="12"/>
        <v>1</v>
      </c>
      <c r="D242" t="str">
        <f t="shared" si="13"/>
        <v>26</v>
      </c>
      <c r="E242" t="str">
        <f t="shared" si="14"/>
        <v>027</v>
      </c>
      <c r="F242" t="str">
        <f t="shared" si="15"/>
        <v>000</v>
      </c>
    </row>
    <row r="243" spans="1:6" x14ac:dyDescent="0.35">
      <c r="A243">
        <v>126028000</v>
      </c>
      <c r="B243" t="s">
        <v>23</v>
      </c>
      <c r="C243" t="str">
        <f t="shared" si="12"/>
        <v>1</v>
      </c>
      <c r="D243" t="str">
        <f t="shared" si="13"/>
        <v>26</v>
      </c>
      <c r="E243" t="str">
        <f t="shared" si="14"/>
        <v>028</v>
      </c>
      <c r="F243" t="str">
        <f t="shared" si="15"/>
        <v>000</v>
      </c>
    </row>
    <row r="244" spans="1:6" x14ac:dyDescent="0.35">
      <c r="A244">
        <v>126029000</v>
      </c>
      <c r="B244" t="s">
        <v>23</v>
      </c>
      <c r="C244" t="str">
        <f t="shared" si="12"/>
        <v>1</v>
      </c>
      <c r="D244" t="str">
        <f t="shared" si="13"/>
        <v>26</v>
      </c>
      <c r="E244" t="str">
        <f t="shared" si="14"/>
        <v>029</v>
      </c>
      <c r="F244" t="str">
        <f t="shared" si="15"/>
        <v>000</v>
      </c>
    </row>
    <row r="245" spans="1:6" x14ac:dyDescent="0.35">
      <c r="A245">
        <v>126030000</v>
      </c>
      <c r="B245" t="s">
        <v>23</v>
      </c>
      <c r="C245" t="str">
        <f t="shared" si="12"/>
        <v>1</v>
      </c>
      <c r="D245" t="str">
        <f t="shared" si="13"/>
        <v>26</v>
      </c>
      <c r="E245" t="str">
        <f t="shared" si="14"/>
        <v>030</v>
      </c>
      <c r="F245" t="str">
        <f t="shared" si="15"/>
        <v>000</v>
      </c>
    </row>
    <row r="246" spans="1:6" x14ac:dyDescent="0.35">
      <c r="A246">
        <v>126031000</v>
      </c>
      <c r="B246" t="s">
        <v>23</v>
      </c>
      <c r="C246" t="str">
        <f t="shared" si="12"/>
        <v>1</v>
      </c>
      <c r="D246" t="str">
        <f t="shared" si="13"/>
        <v>26</v>
      </c>
      <c r="E246" t="str">
        <f t="shared" si="14"/>
        <v>031</v>
      </c>
      <c r="F246" t="str">
        <f t="shared" si="15"/>
        <v>000</v>
      </c>
    </row>
    <row r="247" spans="1:6" x14ac:dyDescent="0.35">
      <c r="A247">
        <v>126032000</v>
      </c>
      <c r="B247" t="s">
        <v>23</v>
      </c>
      <c r="C247" t="str">
        <f t="shared" si="12"/>
        <v>1</v>
      </c>
      <c r="D247" t="str">
        <f t="shared" si="13"/>
        <v>26</v>
      </c>
      <c r="E247" t="str">
        <f t="shared" si="14"/>
        <v>032</v>
      </c>
      <c r="F247" t="str">
        <f t="shared" si="15"/>
        <v>000</v>
      </c>
    </row>
    <row r="248" spans="1:6" x14ac:dyDescent="0.35">
      <c r="A248">
        <v>126033000</v>
      </c>
      <c r="B248" t="s">
        <v>23</v>
      </c>
      <c r="C248" t="str">
        <f t="shared" si="12"/>
        <v>1</v>
      </c>
      <c r="D248" t="str">
        <f t="shared" si="13"/>
        <v>26</v>
      </c>
      <c r="E248" t="str">
        <f t="shared" si="14"/>
        <v>033</v>
      </c>
      <c r="F248" t="str">
        <f t="shared" si="15"/>
        <v>000</v>
      </c>
    </row>
    <row r="249" spans="1:6" x14ac:dyDescent="0.35">
      <c r="A249">
        <v>126034000</v>
      </c>
      <c r="B249" t="s">
        <v>23</v>
      </c>
      <c r="C249" t="str">
        <f t="shared" si="12"/>
        <v>1</v>
      </c>
      <c r="D249" t="str">
        <f t="shared" si="13"/>
        <v>26</v>
      </c>
      <c r="E249" t="str">
        <f t="shared" si="14"/>
        <v>034</v>
      </c>
      <c r="F249" t="str">
        <f t="shared" si="15"/>
        <v>000</v>
      </c>
    </row>
    <row r="250" spans="1:6" x14ac:dyDescent="0.35">
      <c r="A250">
        <v>126035000</v>
      </c>
      <c r="B250" t="s">
        <v>23</v>
      </c>
      <c r="C250" t="str">
        <f t="shared" si="12"/>
        <v>1</v>
      </c>
      <c r="D250" t="str">
        <f t="shared" si="13"/>
        <v>26</v>
      </c>
      <c r="E250" t="str">
        <f t="shared" si="14"/>
        <v>035</v>
      </c>
      <c r="F250" t="str">
        <f t="shared" si="15"/>
        <v>000</v>
      </c>
    </row>
    <row r="251" spans="1:6" x14ac:dyDescent="0.35">
      <c r="A251">
        <v>126036000</v>
      </c>
      <c r="B251" t="s">
        <v>23</v>
      </c>
      <c r="C251" t="str">
        <f t="shared" si="12"/>
        <v>1</v>
      </c>
      <c r="D251" t="str">
        <f t="shared" si="13"/>
        <v>26</v>
      </c>
      <c r="E251" t="str">
        <f t="shared" si="14"/>
        <v>036</v>
      </c>
      <c r="F251" t="str">
        <f t="shared" si="15"/>
        <v>000</v>
      </c>
    </row>
    <row r="252" spans="1:6" x14ac:dyDescent="0.35">
      <c r="A252">
        <v>126037000</v>
      </c>
      <c r="B252" t="s">
        <v>23</v>
      </c>
      <c r="C252" t="str">
        <f t="shared" si="12"/>
        <v>1</v>
      </c>
      <c r="D252" t="str">
        <f t="shared" si="13"/>
        <v>26</v>
      </c>
      <c r="E252" t="str">
        <f t="shared" si="14"/>
        <v>037</v>
      </c>
      <c r="F252" t="str">
        <f t="shared" si="15"/>
        <v>000</v>
      </c>
    </row>
    <row r="253" spans="1:6" x14ac:dyDescent="0.35">
      <c r="A253">
        <v>126038000</v>
      </c>
      <c r="B253" t="s">
        <v>23</v>
      </c>
      <c r="C253" t="str">
        <f t="shared" si="12"/>
        <v>1</v>
      </c>
      <c r="D253" t="str">
        <f t="shared" si="13"/>
        <v>26</v>
      </c>
      <c r="E253" t="str">
        <f t="shared" si="14"/>
        <v>038</v>
      </c>
      <c r="F253" t="str">
        <f t="shared" si="15"/>
        <v>000</v>
      </c>
    </row>
    <row r="254" spans="1:6" x14ac:dyDescent="0.35">
      <c r="A254">
        <v>126039000</v>
      </c>
      <c r="B254" t="s">
        <v>23</v>
      </c>
      <c r="C254" t="str">
        <f t="shared" si="12"/>
        <v>1</v>
      </c>
      <c r="D254" t="str">
        <f t="shared" si="13"/>
        <v>26</v>
      </c>
      <c r="E254" t="str">
        <f t="shared" si="14"/>
        <v>039</v>
      </c>
      <c r="F254" t="str">
        <f t="shared" si="15"/>
        <v>000</v>
      </c>
    </row>
    <row r="255" spans="1:6" x14ac:dyDescent="0.35">
      <c r="A255">
        <v>126040000</v>
      </c>
      <c r="B255" t="s">
        <v>23</v>
      </c>
      <c r="C255" t="str">
        <f t="shared" si="12"/>
        <v>1</v>
      </c>
      <c r="D255" t="str">
        <f t="shared" si="13"/>
        <v>26</v>
      </c>
      <c r="E255" t="str">
        <f t="shared" si="14"/>
        <v>040</v>
      </c>
      <c r="F255" t="str">
        <f t="shared" si="15"/>
        <v>000</v>
      </c>
    </row>
    <row r="256" spans="1:6" x14ac:dyDescent="0.35">
      <c r="A256">
        <v>126041000</v>
      </c>
      <c r="B256" t="s">
        <v>23</v>
      </c>
      <c r="C256" t="str">
        <f t="shared" si="12"/>
        <v>1</v>
      </c>
      <c r="D256" t="str">
        <f t="shared" si="13"/>
        <v>26</v>
      </c>
      <c r="E256" t="str">
        <f t="shared" si="14"/>
        <v>041</v>
      </c>
      <c r="F256" t="str">
        <f t="shared" si="15"/>
        <v>000</v>
      </c>
    </row>
    <row r="257" spans="1:6" x14ac:dyDescent="0.35">
      <c r="A257">
        <v>126042000</v>
      </c>
      <c r="B257" t="s">
        <v>23</v>
      </c>
      <c r="C257" t="str">
        <f t="shared" si="12"/>
        <v>1</v>
      </c>
      <c r="D257" t="str">
        <f t="shared" si="13"/>
        <v>26</v>
      </c>
      <c r="E257" t="str">
        <f t="shared" si="14"/>
        <v>042</v>
      </c>
      <c r="F257" t="str">
        <f t="shared" si="15"/>
        <v>000</v>
      </c>
    </row>
    <row r="258" spans="1:6" x14ac:dyDescent="0.35">
      <c r="A258">
        <v>126043000</v>
      </c>
      <c r="B258" t="s">
        <v>23</v>
      </c>
      <c r="C258" t="str">
        <f t="shared" si="12"/>
        <v>1</v>
      </c>
      <c r="D258" t="str">
        <f t="shared" si="13"/>
        <v>26</v>
      </c>
      <c r="E258" t="str">
        <f t="shared" si="14"/>
        <v>043</v>
      </c>
      <c r="F258" t="str">
        <f t="shared" si="15"/>
        <v>000</v>
      </c>
    </row>
    <row r="259" spans="1:6" x14ac:dyDescent="0.35">
      <c r="A259">
        <v>126044000</v>
      </c>
      <c r="B259" t="s">
        <v>23</v>
      </c>
      <c r="C259" t="str">
        <f t="shared" si="12"/>
        <v>1</v>
      </c>
      <c r="D259" t="str">
        <f t="shared" si="13"/>
        <v>26</v>
      </c>
      <c r="E259" t="str">
        <f t="shared" si="14"/>
        <v>044</v>
      </c>
      <c r="F259" t="str">
        <f t="shared" si="15"/>
        <v>000</v>
      </c>
    </row>
    <row r="260" spans="1:6" x14ac:dyDescent="0.35">
      <c r="A260">
        <v>126045000</v>
      </c>
      <c r="B260" t="s">
        <v>23</v>
      </c>
      <c r="C260" t="str">
        <f t="shared" si="12"/>
        <v>1</v>
      </c>
      <c r="D260" t="str">
        <f t="shared" si="13"/>
        <v>26</v>
      </c>
      <c r="E260" t="str">
        <f t="shared" si="14"/>
        <v>045</v>
      </c>
      <c r="F260" t="str">
        <f t="shared" si="15"/>
        <v>000</v>
      </c>
    </row>
    <row r="261" spans="1:6" x14ac:dyDescent="0.35">
      <c r="A261">
        <v>126046000</v>
      </c>
      <c r="B261" t="s">
        <v>23</v>
      </c>
      <c r="C261" t="str">
        <f t="shared" ref="C261:C324" si="16">+LEFT(A261)</f>
        <v>1</v>
      </c>
      <c r="D261" t="str">
        <f t="shared" ref="D261:D324" si="17">+MID($A261,2,2)</f>
        <v>26</v>
      </c>
      <c r="E261" t="str">
        <f t="shared" ref="E261:E324" si="18">+MID($A261,4,3)</f>
        <v>046</v>
      </c>
      <c r="F261" t="str">
        <f t="shared" ref="F261:F324" si="19">+MID($A261,7,3)</f>
        <v>000</v>
      </c>
    </row>
    <row r="262" spans="1:6" x14ac:dyDescent="0.35">
      <c r="A262">
        <v>126047000</v>
      </c>
      <c r="B262" t="s">
        <v>23</v>
      </c>
      <c r="C262" t="str">
        <f t="shared" si="16"/>
        <v>1</v>
      </c>
      <c r="D262" t="str">
        <f t="shared" si="17"/>
        <v>26</v>
      </c>
      <c r="E262" t="str">
        <f t="shared" si="18"/>
        <v>047</v>
      </c>
      <c r="F262" t="str">
        <f t="shared" si="19"/>
        <v>000</v>
      </c>
    </row>
    <row r="263" spans="1:6" x14ac:dyDescent="0.35">
      <c r="A263">
        <v>126048000</v>
      </c>
      <c r="B263" t="s">
        <v>23</v>
      </c>
      <c r="C263" t="str">
        <f t="shared" si="16"/>
        <v>1</v>
      </c>
      <c r="D263" t="str">
        <f t="shared" si="17"/>
        <v>26</v>
      </c>
      <c r="E263" t="str">
        <f t="shared" si="18"/>
        <v>048</v>
      </c>
      <c r="F263" t="str">
        <f t="shared" si="19"/>
        <v>000</v>
      </c>
    </row>
    <row r="264" spans="1:6" x14ac:dyDescent="0.35">
      <c r="A264">
        <v>126049000</v>
      </c>
      <c r="B264" t="s">
        <v>23</v>
      </c>
      <c r="C264" t="str">
        <f t="shared" si="16"/>
        <v>1</v>
      </c>
      <c r="D264" t="str">
        <f t="shared" si="17"/>
        <v>26</v>
      </c>
      <c r="E264" t="str">
        <f t="shared" si="18"/>
        <v>049</v>
      </c>
      <c r="F264" t="str">
        <f t="shared" si="19"/>
        <v>000</v>
      </c>
    </row>
    <row r="265" spans="1:6" x14ac:dyDescent="0.35">
      <c r="A265">
        <v>126050000</v>
      </c>
      <c r="B265" t="s">
        <v>23</v>
      </c>
      <c r="C265" t="str">
        <f t="shared" si="16"/>
        <v>1</v>
      </c>
      <c r="D265" t="str">
        <f t="shared" si="17"/>
        <v>26</v>
      </c>
      <c r="E265" t="str">
        <f t="shared" si="18"/>
        <v>050</v>
      </c>
      <c r="F265" t="str">
        <f t="shared" si="19"/>
        <v>000</v>
      </c>
    </row>
    <row r="266" spans="1:6" x14ac:dyDescent="0.35">
      <c r="A266">
        <v>126051000</v>
      </c>
      <c r="B266" t="s">
        <v>23</v>
      </c>
      <c r="C266" t="str">
        <f t="shared" si="16"/>
        <v>1</v>
      </c>
      <c r="D266" t="str">
        <f t="shared" si="17"/>
        <v>26</v>
      </c>
      <c r="E266" t="str">
        <f t="shared" si="18"/>
        <v>051</v>
      </c>
      <c r="F266" t="str">
        <f t="shared" si="19"/>
        <v>000</v>
      </c>
    </row>
    <row r="267" spans="1:6" x14ac:dyDescent="0.35">
      <c r="A267">
        <v>126052000</v>
      </c>
      <c r="B267" t="s">
        <v>23</v>
      </c>
      <c r="C267" t="str">
        <f t="shared" si="16"/>
        <v>1</v>
      </c>
      <c r="D267" t="str">
        <f t="shared" si="17"/>
        <v>26</v>
      </c>
      <c r="E267" t="str">
        <f t="shared" si="18"/>
        <v>052</v>
      </c>
      <c r="F267" t="str">
        <f t="shared" si="19"/>
        <v>000</v>
      </c>
    </row>
    <row r="268" spans="1:6" x14ac:dyDescent="0.35">
      <c r="A268">
        <v>126053000</v>
      </c>
      <c r="B268" t="s">
        <v>23</v>
      </c>
      <c r="C268" t="str">
        <f t="shared" si="16"/>
        <v>1</v>
      </c>
      <c r="D268" t="str">
        <f t="shared" si="17"/>
        <v>26</v>
      </c>
      <c r="E268" t="str">
        <f t="shared" si="18"/>
        <v>053</v>
      </c>
      <c r="F268" t="str">
        <f t="shared" si="19"/>
        <v>000</v>
      </c>
    </row>
    <row r="269" spans="1:6" x14ac:dyDescent="0.35">
      <c r="A269">
        <v>126054000</v>
      </c>
      <c r="B269" t="s">
        <v>23</v>
      </c>
      <c r="C269" t="str">
        <f t="shared" si="16"/>
        <v>1</v>
      </c>
      <c r="D269" t="str">
        <f t="shared" si="17"/>
        <v>26</v>
      </c>
      <c r="E269" t="str">
        <f t="shared" si="18"/>
        <v>054</v>
      </c>
      <c r="F269" t="str">
        <f t="shared" si="19"/>
        <v>000</v>
      </c>
    </row>
    <row r="270" spans="1:6" x14ac:dyDescent="0.35">
      <c r="A270">
        <v>126055000</v>
      </c>
      <c r="B270" t="s">
        <v>23</v>
      </c>
      <c r="C270" t="str">
        <f t="shared" si="16"/>
        <v>1</v>
      </c>
      <c r="D270" t="str">
        <f t="shared" si="17"/>
        <v>26</v>
      </c>
      <c r="E270" t="str">
        <f t="shared" si="18"/>
        <v>055</v>
      </c>
      <c r="F270" t="str">
        <f t="shared" si="19"/>
        <v>000</v>
      </c>
    </row>
    <row r="271" spans="1:6" x14ac:dyDescent="0.35">
      <c r="A271">
        <v>126056000</v>
      </c>
      <c r="B271" t="s">
        <v>23</v>
      </c>
      <c r="C271" t="str">
        <f t="shared" si="16"/>
        <v>1</v>
      </c>
      <c r="D271" t="str">
        <f t="shared" si="17"/>
        <v>26</v>
      </c>
      <c r="E271" t="str">
        <f t="shared" si="18"/>
        <v>056</v>
      </c>
      <c r="F271" t="str">
        <f t="shared" si="19"/>
        <v>000</v>
      </c>
    </row>
    <row r="272" spans="1:6" x14ac:dyDescent="0.35">
      <c r="A272">
        <v>126057000</v>
      </c>
      <c r="B272" t="s">
        <v>23</v>
      </c>
      <c r="C272" t="str">
        <f t="shared" si="16"/>
        <v>1</v>
      </c>
      <c r="D272" t="str">
        <f t="shared" si="17"/>
        <v>26</v>
      </c>
      <c r="E272" t="str">
        <f t="shared" si="18"/>
        <v>057</v>
      </c>
      <c r="F272" t="str">
        <f t="shared" si="19"/>
        <v>000</v>
      </c>
    </row>
    <row r="273" spans="1:6" x14ac:dyDescent="0.35">
      <c r="A273">
        <v>126058000</v>
      </c>
      <c r="B273" t="s">
        <v>23</v>
      </c>
      <c r="C273" t="str">
        <f t="shared" si="16"/>
        <v>1</v>
      </c>
      <c r="D273" t="str">
        <f t="shared" si="17"/>
        <v>26</v>
      </c>
      <c r="E273" t="str">
        <f t="shared" si="18"/>
        <v>058</v>
      </c>
      <c r="F273" t="str">
        <f t="shared" si="19"/>
        <v>000</v>
      </c>
    </row>
    <row r="274" spans="1:6" x14ac:dyDescent="0.35">
      <c r="A274">
        <v>126059000</v>
      </c>
      <c r="B274" t="s">
        <v>23</v>
      </c>
      <c r="C274" t="str">
        <f t="shared" si="16"/>
        <v>1</v>
      </c>
      <c r="D274" t="str">
        <f t="shared" si="17"/>
        <v>26</v>
      </c>
      <c r="E274" t="str">
        <f t="shared" si="18"/>
        <v>059</v>
      </c>
      <c r="F274" t="str">
        <f t="shared" si="19"/>
        <v>000</v>
      </c>
    </row>
    <row r="275" spans="1:6" x14ac:dyDescent="0.35">
      <c r="A275">
        <v>126060000</v>
      </c>
      <c r="B275" t="s">
        <v>23</v>
      </c>
      <c r="C275" t="str">
        <f t="shared" si="16"/>
        <v>1</v>
      </c>
      <c r="D275" t="str">
        <f t="shared" si="17"/>
        <v>26</v>
      </c>
      <c r="E275" t="str">
        <f t="shared" si="18"/>
        <v>060</v>
      </c>
      <c r="F275" t="str">
        <f t="shared" si="19"/>
        <v>000</v>
      </c>
    </row>
    <row r="276" spans="1:6" x14ac:dyDescent="0.35">
      <c r="A276">
        <v>126061000</v>
      </c>
      <c r="B276" t="s">
        <v>23</v>
      </c>
      <c r="C276" t="str">
        <f t="shared" si="16"/>
        <v>1</v>
      </c>
      <c r="D276" t="str">
        <f t="shared" si="17"/>
        <v>26</v>
      </c>
      <c r="E276" t="str">
        <f t="shared" si="18"/>
        <v>061</v>
      </c>
      <c r="F276" t="str">
        <f t="shared" si="19"/>
        <v>000</v>
      </c>
    </row>
    <row r="277" spans="1:6" x14ac:dyDescent="0.35">
      <c r="A277">
        <v>126062000</v>
      </c>
      <c r="B277" t="s">
        <v>23</v>
      </c>
      <c r="C277" t="str">
        <f t="shared" si="16"/>
        <v>1</v>
      </c>
      <c r="D277" t="str">
        <f t="shared" si="17"/>
        <v>26</v>
      </c>
      <c r="E277" t="str">
        <f t="shared" si="18"/>
        <v>062</v>
      </c>
      <c r="F277" t="str">
        <f t="shared" si="19"/>
        <v>000</v>
      </c>
    </row>
    <row r="278" spans="1:6" x14ac:dyDescent="0.35">
      <c r="A278">
        <v>126063000</v>
      </c>
      <c r="B278" t="s">
        <v>23</v>
      </c>
      <c r="C278" t="str">
        <f t="shared" si="16"/>
        <v>1</v>
      </c>
      <c r="D278" t="str">
        <f t="shared" si="17"/>
        <v>26</v>
      </c>
      <c r="E278" t="str">
        <f t="shared" si="18"/>
        <v>063</v>
      </c>
      <c r="F278" t="str">
        <f t="shared" si="19"/>
        <v>000</v>
      </c>
    </row>
    <row r="279" spans="1:6" x14ac:dyDescent="0.35">
      <c r="A279">
        <v>126064000</v>
      </c>
      <c r="B279" t="s">
        <v>23</v>
      </c>
      <c r="C279" t="str">
        <f t="shared" si="16"/>
        <v>1</v>
      </c>
      <c r="D279" t="str">
        <f t="shared" si="17"/>
        <v>26</v>
      </c>
      <c r="E279" t="str">
        <f t="shared" si="18"/>
        <v>064</v>
      </c>
      <c r="F279" t="str">
        <f t="shared" si="19"/>
        <v>000</v>
      </c>
    </row>
    <row r="280" spans="1:6" x14ac:dyDescent="0.35">
      <c r="A280">
        <v>126065000</v>
      </c>
      <c r="B280" t="s">
        <v>23</v>
      </c>
      <c r="C280" t="str">
        <f t="shared" si="16"/>
        <v>1</v>
      </c>
      <c r="D280" t="str">
        <f t="shared" si="17"/>
        <v>26</v>
      </c>
      <c r="E280" t="str">
        <f t="shared" si="18"/>
        <v>065</v>
      </c>
      <c r="F280" t="str">
        <f t="shared" si="19"/>
        <v>000</v>
      </c>
    </row>
    <row r="281" spans="1:6" x14ac:dyDescent="0.35">
      <c r="A281">
        <v>126066000</v>
      </c>
      <c r="B281" t="s">
        <v>23</v>
      </c>
      <c r="C281" t="str">
        <f t="shared" si="16"/>
        <v>1</v>
      </c>
      <c r="D281" t="str">
        <f t="shared" si="17"/>
        <v>26</v>
      </c>
      <c r="E281" t="str">
        <f t="shared" si="18"/>
        <v>066</v>
      </c>
      <c r="F281" t="str">
        <f t="shared" si="19"/>
        <v>000</v>
      </c>
    </row>
    <row r="282" spans="1:6" x14ac:dyDescent="0.35">
      <c r="A282">
        <v>126067000</v>
      </c>
      <c r="B282" t="s">
        <v>23</v>
      </c>
      <c r="C282" t="str">
        <f t="shared" si="16"/>
        <v>1</v>
      </c>
      <c r="D282" t="str">
        <f t="shared" si="17"/>
        <v>26</v>
      </c>
      <c r="E282" t="str">
        <f t="shared" si="18"/>
        <v>067</v>
      </c>
      <c r="F282" t="str">
        <f t="shared" si="19"/>
        <v>000</v>
      </c>
    </row>
    <row r="283" spans="1:6" x14ac:dyDescent="0.35">
      <c r="A283">
        <v>126068000</v>
      </c>
      <c r="B283" t="s">
        <v>23</v>
      </c>
      <c r="C283" t="str">
        <f t="shared" si="16"/>
        <v>1</v>
      </c>
      <c r="D283" t="str">
        <f t="shared" si="17"/>
        <v>26</v>
      </c>
      <c r="E283" t="str">
        <f t="shared" si="18"/>
        <v>068</v>
      </c>
      <c r="F283" t="str">
        <f t="shared" si="19"/>
        <v>000</v>
      </c>
    </row>
    <row r="284" spans="1:6" x14ac:dyDescent="0.35">
      <c r="A284">
        <v>126069000</v>
      </c>
      <c r="B284" t="s">
        <v>23</v>
      </c>
      <c r="C284" t="str">
        <f t="shared" si="16"/>
        <v>1</v>
      </c>
      <c r="D284" t="str">
        <f t="shared" si="17"/>
        <v>26</v>
      </c>
      <c r="E284" t="str">
        <f t="shared" si="18"/>
        <v>069</v>
      </c>
      <c r="F284" t="str">
        <f t="shared" si="19"/>
        <v>000</v>
      </c>
    </row>
    <row r="285" spans="1:6" x14ac:dyDescent="0.35">
      <c r="A285">
        <v>126070000</v>
      </c>
      <c r="B285" t="s">
        <v>23</v>
      </c>
      <c r="C285" t="str">
        <f t="shared" si="16"/>
        <v>1</v>
      </c>
      <c r="D285" t="str">
        <f t="shared" si="17"/>
        <v>26</v>
      </c>
      <c r="E285" t="str">
        <f t="shared" si="18"/>
        <v>070</v>
      </c>
      <c r="F285" t="str">
        <f t="shared" si="19"/>
        <v>000</v>
      </c>
    </row>
    <row r="286" spans="1:6" x14ac:dyDescent="0.35">
      <c r="A286">
        <v>126071000</v>
      </c>
      <c r="B286" t="s">
        <v>23</v>
      </c>
      <c r="C286" t="str">
        <f t="shared" si="16"/>
        <v>1</v>
      </c>
      <c r="D286" t="str">
        <f t="shared" si="17"/>
        <v>26</v>
      </c>
      <c r="E286" t="str">
        <f t="shared" si="18"/>
        <v>071</v>
      </c>
      <c r="F286" t="str">
        <f t="shared" si="19"/>
        <v>000</v>
      </c>
    </row>
    <row r="287" spans="1:6" x14ac:dyDescent="0.35">
      <c r="A287">
        <v>126072000</v>
      </c>
      <c r="B287" t="s">
        <v>23</v>
      </c>
      <c r="C287" t="str">
        <f t="shared" si="16"/>
        <v>1</v>
      </c>
      <c r="D287" t="str">
        <f t="shared" si="17"/>
        <v>26</v>
      </c>
      <c r="E287" t="str">
        <f t="shared" si="18"/>
        <v>072</v>
      </c>
      <c r="F287" t="str">
        <f t="shared" si="19"/>
        <v>000</v>
      </c>
    </row>
    <row r="288" spans="1:6" x14ac:dyDescent="0.35">
      <c r="A288">
        <v>126073000</v>
      </c>
      <c r="B288" t="s">
        <v>23</v>
      </c>
      <c r="C288" t="str">
        <f t="shared" si="16"/>
        <v>1</v>
      </c>
      <c r="D288" t="str">
        <f t="shared" si="17"/>
        <v>26</v>
      </c>
      <c r="E288" t="str">
        <f t="shared" si="18"/>
        <v>073</v>
      </c>
      <c r="F288" t="str">
        <f t="shared" si="19"/>
        <v>000</v>
      </c>
    </row>
    <row r="289" spans="1:6" x14ac:dyDescent="0.35">
      <c r="A289">
        <v>127001000</v>
      </c>
      <c r="B289" t="s">
        <v>24</v>
      </c>
      <c r="C289" t="str">
        <f t="shared" si="16"/>
        <v>1</v>
      </c>
      <c r="D289" t="str">
        <f t="shared" si="17"/>
        <v>27</v>
      </c>
      <c r="E289" t="str">
        <f t="shared" si="18"/>
        <v>001</v>
      </c>
      <c r="F289" t="str">
        <f t="shared" si="19"/>
        <v>000</v>
      </c>
    </row>
    <row r="290" spans="1:6" x14ac:dyDescent="0.35">
      <c r="A290">
        <v>127002000</v>
      </c>
      <c r="B290" t="s">
        <v>24</v>
      </c>
      <c r="C290" t="str">
        <f t="shared" si="16"/>
        <v>1</v>
      </c>
      <c r="D290" t="str">
        <f t="shared" si="17"/>
        <v>27</v>
      </c>
      <c r="E290" t="str">
        <f t="shared" si="18"/>
        <v>002</v>
      </c>
      <c r="F290" t="str">
        <f t="shared" si="19"/>
        <v>000</v>
      </c>
    </row>
    <row r="291" spans="1:6" x14ac:dyDescent="0.35">
      <c r="A291">
        <v>127003000</v>
      </c>
      <c r="B291" t="s">
        <v>24</v>
      </c>
      <c r="C291" t="str">
        <f t="shared" si="16"/>
        <v>1</v>
      </c>
      <c r="D291" t="str">
        <f t="shared" si="17"/>
        <v>27</v>
      </c>
      <c r="E291" t="str">
        <f t="shared" si="18"/>
        <v>003</v>
      </c>
      <c r="F291" t="str">
        <f t="shared" si="19"/>
        <v>000</v>
      </c>
    </row>
    <row r="292" spans="1:6" x14ac:dyDescent="0.35">
      <c r="A292">
        <v>127004000</v>
      </c>
      <c r="B292" t="s">
        <v>24</v>
      </c>
      <c r="C292" t="str">
        <f t="shared" si="16"/>
        <v>1</v>
      </c>
      <c r="D292" t="str">
        <f t="shared" si="17"/>
        <v>27</v>
      </c>
      <c r="E292" t="str">
        <f t="shared" si="18"/>
        <v>004</v>
      </c>
      <c r="F292" t="str">
        <f t="shared" si="19"/>
        <v>000</v>
      </c>
    </row>
    <row r="293" spans="1:6" x14ac:dyDescent="0.35">
      <c r="A293">
        <v>127005000</v>
      </c>
      <c r="B293" t="s">
        <v>24</v>
      </c>
      <c r="C293" t="str">
        <f t="shared" si="16"/>
        <v>1</v>
      </c>
      <c r="D293" t="str">
        <f t="shared" si="17"/>
        <v>27</v>
      </c>
      <c r="E293" t="str">
        <f t="shared" si="18"/>
        <v>005</v>
      </c>
      <c r="F293" t="str">
        <f t="shared" si="19"/>
        <v>000</v>
      </c>
    </row>
    <row r="294" spans="1:6" x14ac:dyDescent="0.35">
      <c r="A294">
        <v>127006000</v>
      </c>
      <c r="B294" t="s">
        <v>24</v>
      </c>
      <c r="C294" t="str">
        <f t="shared" si="16"/>
        <v>1</v>
      </c>
      <c r="D294" t="str">
        <f t="shared" si="17"/>
        <v>27</v>
      </c>
      <c r="E294" t="str">
        <f t="shared" si="18"/>
        <v>006</v>
      </c>
      <c r="F294" t="str">
        <f t="shared" si="19"/>
        <v>000</v>
      </c>
    </row>
    <row r="295" spans="1:6" s="3" customFormat="1" x14ac:dyDescent="0.35">
      <c r="A295" s="3">
        <v>127007000</v>
      </c>
      <c r="B295" s="3" t="s">
        <v>23</v>
      </c>
      <c r="C295" s="3" t="str">
        <f t="shared" si="16"/>
        <v>1</v>
      </c>
      <c r="D295" s="3" t="str">
        <f t="shared" si="17"/>
        <v>27</v>
      </c>
      <c r="E295" s="3" t="str">
        <f t="shared" si="18"/>
        <v>007</v>
      </c>
      <c r="F295" s="3" t="str">
        <f t="shared" si="19"/>
        <v>000</v>
      </c>
    </row>
    <row r="296" spans="1:6" x14ac:dyDescent="0.35">
      <c r="A296">
        <v>127008000</v>
      </c>
      <c r="B296" t="s">
        <v>24</v>
      </c>
      <c r="C296" t="str">
        <f t="shared" si="16"/>
        <v>1</v>
      </c>
      <c r="D296" t="str">
        <f t="shared" si="17"/>
        <v>27</v>
      </c>
      <c r="E296" t="str">
        <f t="shared" si="18"/>
        <v>008</v>
      </c>
      <c r="F296" t="str">
        <f t="shared" si="19"/>
        <v>000</v>
      </c>
    </row>
    <row r="297" spans="1:6" x14ac:dyDescent="0.35">
      <c r="A297">
        <v>127009000</v>
      </c>
      <c r="B297" t="s">
        <v>24</v>
      </c>
      <c r="C297" t="str">
        <f t="shared" si="16"/>
        <v>1</v>
      </c>
      <c r="D297" t="str">
        <f t="shared" si="17"/>
        <v>27</v>
      </c>
      <c r="E297" t="str">
        <f t="shared" si="18"/>
        <v>009</v>
      </c>
      <c r="F297" t="str">
        <f t="shared" si="19"/>
        <v>000</v>
      </c>
    </row>
    <row r="298" spans="1:6" x14ac:dyDescent="0.35">
      <c r="A298">
        <v>127010000</v>
      </c>
      <c r="B298" t="s">
        <v>24</v>
      </c>
      <c r="C298" t="str">
        <f t="shared" si="16"/>
        <v>1</v>
      </c>
      <c r="D298" t="str">
        <f t="shared" si="17"/>
        <v>27</v>
      </c>
      <c r="E298" t="str">
        <f t="shared" si="18"/>
        <v>010</v>
      </c>
      <c r="F298" t="str">
        <f t="shared" si="19"/>
        <v>000</v>
      </c>
    </row>
    <row r="299" spans="1:6" x14ac:dyDescent="0.35">
      <c r="A299">
        <v>127011000</v>
      </c>
      <c r="B299" t="s">
        <v>24</v>
      </c>
      <c r="C299" t="str">
        <f t="shared" si="16"/>
        <v>1</v>
      </c>
      <c r="D299" t="str">
        <f t="shared" si="17"/>
        <v>27</v>
      </c>
      <c r="E299" t="str">
        <f t="shared" si="18"/>
        <v>011</v>
      </c>
      <c r="F299" t="str">
        <f t="shared" si="19"/>
        <v>000</v>
      </c>
    </row>
    <row r="300" spans="1:6" x14ac:dyDescent="0.35">
      <c r="A300">
        <v>127012000</v>
      </c>
      <c r="B300" t="s">
        <v>24</v>
      </c>
      <c r="C300" t="str">
        <f t="shared" si="16"/>
        <v>1</v>
      </c>
      <c r="D300" t="str">
        <f t="shared" si="17"/>
        <v>27</v>
      </c>
      <c r="E300" t="str">
        <f t="shared" si="18"/>
        <v>012</v>
      </c>
      <c r="F300" t="str">
        <f t="shared" si="19"/>
        <v>000</v>
      </c>
    </row>
    <row r="301" spans="1:6" x14ac:dyDescent="0.35">
      <c r="A301">
        <v>127013000</v>
      </c>
      <c r="B301" t="s">
        <v>24</v>
      </c>
      <c r="C301" t="str">
        <f t="shared" si="16"/>
        <v>1</v>
      </c>
      <c r="D301" t="str">
        <f t="shared" si="17"/>
        <v>27</v>
      </c>
      <c r="E301" t="str">
        <f t="shared" si="18"/>
        <v>013</v>
      </c>
      <c r="F301" t="str">
        <f t="shared" si="19"/>
        <v>000</v>
      </c>
    </row>
    <row r="302" spans="1:6" x14ac:dyDescent="0.35">
      <c r="A302">
        <v>127014000</v>
      </c>
      <c r="B302" t="s">
        <v>24</v>
      </c>
      <c r="C302" t="str">
        <f t="shared" si="16"/>
        <v>1</v>
      </c>
      <c r="D302" t="str">
        <f t="shared" si="17"/>
        <v>27</v>
      </c>
      <c r="E302" t="str">
        <f t="shared" si="18"/>
        <v>014</v>
      </c>
      <c r="F302" t="str">
        <f t="shared" si="19"/>
        <v>000</v>
      </c>
    </row>
    <row r="303" spans="1:6" x14ac:dyDescent="0.35">
      <c r="A303">
        <v>128001000</v>
      </c>
      <c r="B303" t="s">
        <v>25</v>
      </c>
      <c r="C303" t="str">
        <f t="shared" si="16"/>
        <v>1</v>
      </c>
      <c r="D303" t="str">
        <f t="shared" si="17"/>
        <v>28</v>
      </c>
      <c r="E303" t="str">
        <f t="shared" si="18"/>
        <v>001</v>
      </c>
      <c r="F303" t="str">
        <f t="shared" si="19"/>
        <v>000</v>
      </c>
    </row>
    <row r="304" spans="1:6" x14ac:dyDescent="0.35">
      <c r="A304">
        <v>128002000</v>
      </c>
      <c r="B304" t="s">
        <v>25</v>
      </c>
      <c r="C304" t="str">
        <f t="shared" si="16"/>
        <v>1</v>
      </c>
      <c r="D304" t="str">
        <f t="shared" si="17"/>
        <v>28</v>
      </c>
      <c r="E304" t="str">
        <f t="shared" si="18"/>
        <v>002</v>
      </c>
      <c r="F304" t="str">
        <f t="shared" si="19"/>
        <v>000</v>
      </c>
    </row>
    <row r="305" spans="1:6" x14ac:dyDescent="0.35">
      <c r="A305">
        <v>128003000</v>
      </c>
      <c r="B305" t="s">
        <v>25</v>
      </c>
      <c r="C305" t="str">
        <f t="shared" si="16"/>
        <v>1</v>
      </c>
      <c r="D305" t="str">
        <f t="shared" si="17"/>
        <v>28</v>
      </c>
      <c r="E305" t="str">
        <f t="shared" si="18"/>
        <v>003</v>
      </c>
      <c r="F305" t="str">
        <f t="shared" si="19"/>
        <v>000</v>
      </c>
    </row>
    <row r="306" spans="1:6" x14ac:dyDescent="0.35">
      <c r="A306">
        <v>128004000</v>
      </c>
      <c r="B306" t="s">
        <v>25</v>
      </c>
      <c r="C306" t="str">
        <f t="shared" si="16"/>
        <v>1</v>
      </c>
      <c r="D306" t="str">
        <f t="shared" si="17"/>
        <v>28</v>
      </c>
      <c r="E306" t="str">
        <f t="shared" si="18"/>
        <v>004</v>
      </c>
      <c r="F306" t="str">
        <f t="shared" si="19"/>
        <v>000</v>
      </c>
    </row>
    <row r="307" spans="1:6" x14ac:dyDescent="0.35">
      <c r="A307">
        <v>129001000</v>
      </c>
      <c r="B307" t="s">
        <v>26</v>
      </c>
      <c r="C307" t="str">
        <f t="shared" si="16"/>
        <v>1</v>
      </c>
      <c r="D307" t="str">
        <f t="shared" si="17"/>
        <v>29</v>
      </c>
      <c r="E307" t="str">
        <f t="shared" si="18"/>
        <v>001</v>
      </c>
      <c r="F307" t="str">
        <f t="shared" si="19"/>
        <v>000</v>
      </c>
    </row>
    <row r="308" spans="1:6" x14ac:dyDescent="0.35">
      <c r="A308">
        <v>130005000</v>
      </c>
      <c r="B308" t="s">
        <v>5</v>
      </c>
      <c r="C308" t="str">
        <f t="shared" si="16"/>
        <v>1</v>
      </c>
      <c r="D308" t="str">
        <f t="shared" si="17"/>
        <v>30</v>
      </c>
      <c r="E308" t="str">
        <f t="shared" si="18"/>
        <v>005</v>
      </c>
      <c r="F308" t="str">
        <f t="shared" si="19"/>
        <v>000</v>
      </c>
    </row>
    <row r="309" spans="1:6" x14ac:dyDescent="0.35">
      <c r="A309">
        <v>131001000</v>
      </c>
      <c r="B309" t="s">
        <v>27</v>
      </c>
      <c r="C309" t="str">
        <f t="shared" si="16"/>
        <v>1</v>
      </c>
      <c r="D309" t="str">
        <f t="shared" si="17"/>
        <v>31</v>
      </c>
      <c r="E309" t="str">
        <f t="shared" si="18"/>
        <v>001</v>
      </c>
      <c r="F309" t="str">
        <f t="shared" si="19"/>
        <v>000</v>
      </c>
    </row>
    <row r="310" spans="1:6" x14ac:dyDescent="0.35">
      <c r="A310">
        <v>131002000</v>
      </c>
      <c r="B310" t="s">
        <v>27</v>
      </c>
      <c r="C310" t="str">
        <f t="shared" si="16"/>
        <v>1</v>
      </c>
      <c r="D310" t="str">
        <f t="shared" si="17"/>
        <v>31</v>
      </c>
      <c r="E310" t="str">
        <f t="shared" si="18"/>
        <v>002</v>
      </c>
      <c r="F310" t="str">
        <f t="shared" si="19"/>
        <v>000</v>
      </c>
    </row>
    <row r="311" spans="1:6" x14ac:dyDescent="0.35">
      <c r="A311">
        <v>132001000</v>
      </c>
      <c r="B311" t="s">
        <v>17</v>
      </c>
      <c r="C311" t="str">
        <f t="shared" si="16"/>
        <v>1</v>
      </c>
      <c r="D311" t="str">
        <f t="shared" si="17"/>
        <v>32</v>
      </c>
      <c r="E311" t="str">
        <f t="shared" si="18"/>
        <v>001</v>
      </c>
      <c r="F311" t="str">
        <f t="shared" si="19"/>
        <v>000</v>
      </c>
    </row>
    <row r="312" spans="1:6" x14ac:dyDescent="0.35">
      <c r="A312">
        <v>132001001</v>
      </c>
      <c r="B312" t="s">
        <v>17</v>
      </c>
      <c r="C312" t="str">
        <f t="shared" si="16"/>
        <v>1</v>
      </c>
      <c r="D312" t="str">
        <f t="shared" si="17"/>
        <v>32</v>
      </c>
      <c r="E312" t="str">
        <f t="shared" si="18"/>
        <v>001</v>
      </c>
      <c r="F312" t="str">
        <f t="shared" si="19"/>
        <v>001</v>
      </c>
    </row>
    <row r="313" spans="1:6" x14ac:dyDescent="0.35">
      <c r="A313">
        <v>132001002</v>
      </c>
      <c r="B313" t="s">
        <v>17</v>
      </c>
      <c r="C313" t="str">
        <f t="shared" si="16"/>
        <v>1</v>
      </c>
      <c r="D313" t="str">
        <f t="shared" si="17"/>
        <v>32</v>
      </c>
      <c r="E313" t="str">
        <f t="shared" si="18"/>
        <v>001</v>
      </c>
      <c r="F313" t="str">
        <f t="shared" si="19"/>
        <v>002</v>
      </c>
    </row>
    <row r="314" spans="1:6" x14ac:dyDescent="0.35">
      <c r="A314">
        <v>132001003</v>
      </c>
      <c r="B314" t="s">
        <v>17</v>
      </c>
      <c r="C314" t="str">
        <f t="shared" si="16"/>
        <v>1</v>
      </c>
      <c r="D314" t="str">
        <f t="shared" si="17"/>
        <v>32</v>
      </c>
      <c r="E314" t="str">
        <f t="shared" si="18"/>
        <v>001</v>
      </c>
      <c r="F314" t="str">
        <f t="shared" si="19"/>
        <v>003</v>
      </c>
    </row>
    <row r="315" spans="1:6" x14ac:dyDescent="0.35">
      <c r="A315">
        <v>134001000</v>
      </c>
      <c r="B315" t="s">
        <v>28</v>
      </c>
      <c r="C315" t="str">
        <f t="shared" si="16"/>
        <v>1</v>
      </c>
      <c r="D315" t="str">
        <f t="shared" si="17"/>
        <v>34</v>
      </c>
      <c r="E315" t="str">
        <f t="shared" si="18"/>
        <v>001</v>
      </c>
      <c r="F315" t="str">
        <f t="shared" si="19"/>
        <v>000</v>
      </c>
    </row>
    <row r="316" spans="1:6" x14ac:dyDescent="0.35">
      <c r="A316">
        <v>135001000</v>
      </c>
      <c r="B316" t="s">
        <v>29</v>
      </c>
      <c r="C316" t="str">
        <f t="shared" si="16"/>
        <v>1</v>
      </c>
      <c r="D316" t="str">
        <f t="shared" si="17"/>
        <v>35</v>
      </c>
      <c r="E316" t="str">
        <f t="shared" si="18"/>
        <v>001</v>
      </c>
      <c r="F316" t="str">
        <f t="shared" si="19"/>
        <v>000</v>
      </c>
    </row>
    <row r="317" spans="1:6" x14ac:dyDescent="0.35">
      <c r="A317">
        <v>136001000</v>
      </c>
      <c r="B317" t="s">
        <v>30</v>
      </c>
      <c r="C317" t="str">
        <f t="shared" si="16"/>
        <v>1</v>
      </c>
      <c r="D317" t="str">
        <f t="shared" si="17"/>
        <v>36</v>
      </c>
      <c r="E317" t="str">
        <f t="shared" si="18"/>
        <v>001</v>
      </c>
      <c r="F317" t="str">
        <f t="shared" si="19"/>
        <v>000</v>
      </c>
    </row>
    <row r="318" spans="1:6" x14ac:dyDescent="0.35">
      <c r="A318">
        <v>136002000</v>
      </c>
      <c r="B318" t="s">
        <v>30</v>
      </c>
      <c r="C318" t="str">
        <f t="shared" si="16"/>
        <v>1</v>
      </c>
      <c r="D318" t="str">
        <f t="shared" si="17"/>
        <v>36</v>
      </c>
      <c r="E318" t="str">
        <f t="shared" si="18"/>
        <v>002</v>
      </c>
      <c r="F318" t="str">
        <f t="shared" si="19"/>
        <v>000</v>
      </c>
    </row>
    <row r="319" spans="1:6" x14ac:dyDescent="0.35">
      <c r="A319">
        <v>136003000</v>
      </c>
      <c r="B319" t="s">
        <v>30</v>
      </c>
      <c r="C319" t="str">
        <f t="shared" si="16"/>
        <v>1</v>
      </c>
      <c r="D319" t="str">
        <f t="shared" si="17"/>
        <v>36</v>
      </c>
      <c r="E319" t="str">
        <f t="shared" si="18"/>
        <v>003</v>
      </c>
      <c r="F319" t="str">
        <f t="shared" si="19"/>
        <v>000</v>
      </c>
    </row>
    <row r="320" spans="1:6" x14ac:dyDescent="0.35">
      <c r="A320">
        <v>136004000</v>
      </c>
      <c r="B320" t="s">
        <v>30</v>
      </c>
      <c r="C320" t="str">
        <f t="shared" si="16"/>
        <v>1</v>
      </c>
      <c r="D320" t="str">
        <f t="shared" si="17"/>
        <v>36</v>
      </c>
      <c r="E320" t="str">
        <f t="shared" si="18"/>
        <v>004</v>
      </c>
      <c r="F320" t="str">
        <f t="shared" si="19"/>
        <v>000</v>
      </c>
    </row>
    <row r="321" spans="1:6" x14ac:dyDescent="0.35">
      <c r="A321">
        <v>136005000</v>
      </c>
      <c r="B321" t="s">
        <v>30</v>
      </c>
      <c r="C321" t="str">
        <f t="shared" si="16"/>
        <v>1</v>
      </c>
      <c r="D321" t="str">
        <f t="shared" si="17"/>
        <v>36</v>
      </c>
      <c r="E321" t="str">
        <f t="shared" si="18"/>
        <v>005</v>
      </c>
      <c r="F321" t="str">
        <f t="shared" si="19"/>
        <v>000</v>
      </c>
    </row>
    <row r="322" spans="1:6" x14ac:dyDescent="0.35">
      <c r="A322">
        <v>136006000</v>
      </c>
      <c r="B322" t="s">
        <v>30</v>
      </c>
      <c r="C322" t="str">
        <f t="shared" si="16"/>
        <v>1</v>
      </c>
      <c r="D322" t="str">
        <f t="shared" si="17"/>
        <v>36</v>
      </c>
      <c r="E322" t="str">
        <f t="shared" si="18"/>
        <v>006</v>
      </c>
      <c r="F322" t="str">
        <f t="shared" si="19"/>
        <v>000</v>
      </c>
    </row>
    <row r="323" spans="1:6" x14ac:dyDescent="0.35">
      <c r="A323">
        <v>136007000</v>
      </c>
      <c r="B323" t="s">
        <v>30</v>
      </c>
      <c r="C323" t="str">
        <f t="shared" si="16"/>
        <v>1</v>
      </c>
      <c r="D323" t="str">
        <f t="shared" si="17"/>
        <v>36</v>
      </c>
      <c r="E323" t="str">
        <f t="shared" si="18"/>
        <v>007</v>
      </c>
      <c r="F323" t="str">
        <f t="shared" si="19"/>
        <v>000</v>
      </c>
    </row>
    <row r="324" spans="1:6" x14ac:dyDescent="0.35">
      <c r="A324">
        <v>136008000</v>
      </c>
      <c r="B324" t="s">
        <v>30</v>
      </c>
      <c r="C324" t="str">
        <f t="shared" si="16"/>
        <v>1</v>
      </c>
      <c r="D324" t="str">
        <f t="shared" si="17"/>
        <v>36</v>
      </c>
      <c r="E324" t="str">
        <f t="shared" si="18"/>
        <v>008</v>
      </c>
      <c r="F324" t="str">
        <f t="shared" si="19"/>
        <v>000</v>
      </c>
    </row>
    <row r="325" spans="1:6" x14ac:dyDescent="0.35">
      <c r="A325">
        <v>136009000</v>
      </c>
      <c r="B325" t="s">
        <v>30</v>
      </c>
      <c r="C325" t="str">
        <f t="shared" ref="C325:C388" si="20">+LEFT(A325)</f>
        <v>1</v>
      </c>
      <c r="D325" t="str">
        <f t="shared" ref="D325:D388" si="21">+MID($A325,2,2)</f>
        <v>36</v>
      </c>
      <c r="E325" t="str">
        <f t="shared" ref="E325:E388" si="22">+MID($A325,4,3)</f>
        <v>009</v>
      </c>
      <c r="F325" t="str">
        <f t="shared" ref="F325:F388" si="23">+MID($A325,7,3)</f>
        <v>000</v>
      </c>
    </row>
    <row r="326" spans="1:6" x14ac:dyDescent="0.35">
      <c r="A326">
        <v>136010000</v>
      </c>
      <c r="B326" t="s">
        <v>30</v>
      </c>
      <c r="C326" t="str">
        <f t="shared" si="20"/>
        <v>1</v>
      </c>
      <c r="D326" t="str">
        <f t="shared" si="21"/>
        <v>36</v>
      </c>
      <c r="E326" t="str">
        <f t="shared" si="22"/>
        <v>010</v>
      </c>
      <c r="F326" t="str">
        <f t="shared" si="23"/>
        <v>000</v>
      </c>
    </row>
    <row r="327" spans="1:6" x14ac:dyDescent="0.35">
      <c r="A327">
        <v>136011000</v>
      </c>
      <c r="B327" t="s">
        <v>30</v>
      </c>
      <c r="C327" t="str">
        <f t="shared" si="20"/>
        <v>1</v>
      </c>
      <c r="D327" t="str">
        <f t="shared" si="21"/>
        <v>36</v>
      </c>
      <c r="E327" t="str">
        <f t="shared" si="22"/>
        <v>011</v>
      </c>
      <c r="F327" t="str">
        <f t="shared" si="23"/>
        <v>000</v>
      </c>
    </row>
    <row r="328" spans="1:6" x14ac:dyDescent="0.35">
      <c r="A328">
        <v>136012000</v>
      </c>
      <c r="B328" t="s">
        <v>30</v>
      </c>
      <c r="C328" t="str">
        <f t="shared" si="20"/>
        <v>1</v>
      </c>
      <c r="D328" t="str">
        <f t="shared" si="21"/>
        <v>36</v>
      </c>
      <c r="E328" t="str">
        <f t="shared" si="22"/>
        <v>012</v>
      </c>
      <c r="F328" t="str">
        <f t="shared" si="23"/>
        <v>000</v>
      </c>
    </row>
    <row r="329" spans="1:6" x14ac:dyDescent="0.35">
      <c r="A329">
        <v>137001000</v>
      </c>
      <c r="B329" t="s">
        <v>31</v>
      </c>
      <c r="C329" t="str">
        <f t="shared" si="20"/>
        <v>1</v>
      </c>
      <c r="D329" t="str">
        <f t="shared" si="21"/>
        <v>37</v>
      </c>
      <c r="E329" t="str">
        <f t="shared" si="22"/>
        <v>001</v>
      </c>
      <c r="F329" t="str">
        <f t="shared" si="23"/>
        <v>000</v>
      </c>
    </row>
    <row r="330" spans="1:6" x14ac:dyDescent="0.35">
      <c r="A330">
        <v>137001001</v>
      </c>
      <c r="B330" t="s">
        <v>31</v>
      </c>
      <c r="C330" t="str">
        <f t="shared" si="20"/>
        <v>1</v>
      </c>
      <c r="D330" t="str">
        <f t="shared" si="21"/>
        <v>37</v>
      </c>
      <c r="E330" t="str">
        <f t="shared" si="22"/>
        <v>001</v>
      </c>
      <c r="F330" t="str">
        <f t="shared" si="23"/>
        <v>001</v>
      </c>
    </row>
    <row r="331" spans="1:6" x14ac:dyDescent="0.35">
      <c r="A331">
        <v>137001002</v>
      </c>
      <c r="B331" t="s">
        <v>31</v>
      </c>
      <c r="C331" t="str">
        <f t="shared" si="20"/>
        <v>1</v>
      </c>
      <c r="D331" t="str">
        <f t="shared" si="21"/>
        <v>37</v>
      </c>
      <c r="E331" t="str">
        <f t="shared" si="22"/>
        <v>001</v>
      </c>
      <c r="F331" t="str">
        <f t="shared" si="23"/>
        <v>002</v>
      </c>
    </row>
    <row r="332" spans="1:6" x14ac:dyDescent="0.35">
      <c r="A332">
        <v>137001003</v>
      </c>
      <c r="B332" t="s">
        <v>31</v>
      </c>
      <c r="C332" t="str">
        <f t="shared" si="20"/>
        <v>1</v>
      </c>
      <c r="D332" t="str">
        <f t="shared" si="21"/>
        <v>37</v>
      </c>
      <c r="E332" t="str">
        <f t="shared" si="22"/>
        <v>001</v>
      </c>
      <c r="F332" t="str">
        <f t="shared" si="23"/>
        <v>003</v>
      </c>
    </row>
    <row r="333" spans="1:6" x14ac:dyDescent="0.35">
      <c r="A333">
        <v>137002000</v>
      </c>
      <c r="B333" t="s">
        <v>31</v>
      </c>
      <c r="C333" t="str">
        <f t="shared" si="20"/>
        <v>1</v>
      </c>
      <c r="D333" t="str">
        <f t="shared" si="21"/>
        <v>37</v>
      </c>
      <c r="E333" t="str">
        <f t="shared" si="22"/>
        <v>002</v>
      </c>
      <c r="F333" t="str">
        <f t="shared" si="23"/>
        <v>000</v>
      </c>
    </row>
    <row r="334" spans="1:6" x14ac:dyDescent="0.35">
      <c r="A334">
        <v>138001000</v>
      </c>
      <c r="B334" t="s">
        <v>32</v>
      </c>
      <c r="C334" t="str">
        <f t="shared" si="20"/>
        <v>1</v>
      </c>
      <c r="D334" t="str">
        <f t="shared" si="21"/>
        <v>38</v>
      </c>
      <c r="E334" t="str">
        <f t="shared" si="22"/>
        <v>001</v>
      </c>
      <c r="F334" t="str">
        <f t="shared" si="23"/>
        <v>000</v>
      </c>
    </row>
    <row r="335" spans="1:6" x14ac:dyDescent="0.35">
      <c r="A335">
        <v>138001001</v>
      </c>
      <c r="B335" t="s">
        <v>32</v>
      </c>
      <c r="C335" t="str">
        <f t="shared" si="20"/>
        <v>1</v>
      </c>
      <c r="D335" t="str">
        <f t="shared" si="21"/>
        <v>38</v>
      </c>
      <c r="E335" t="str">
        <f t="shared" si="22"/>
        <v>001</v>
      </c>
      <c r="F335" t="str">
        <f t="shared" si="23"/>
        <v>001</v>
      </c>
    </row>
    <row r="336" spans="1:6" x14ac:dyDescent="0.35">
      <c r="A336">
        <v>138002000</v>
      </c>
      <c r="B336" t="s">
        <v>32</v>
      </c>
      <c r="C336" t="str">
        <f t="shared" si="20"/>
        <v>1</v>
      </c>
      <c r="D336" t="str">
        <f t="shared" si="21"/>
        <v>38</v>
      </c>
      <c r="E336" t="str">
        <f t="shared" si="22"/>
        <v>002</v>
      </c>
      <c r="F336" t="str">
        <f t="shared" si="23"/>
        <v>000</v>
      </c>
    </row>
    <row r="337" spans="1:6" x14ac:dyDescent="0.35">
      <c r="A337">
        <v>138003000</v>
      </c>
      <c r="B337" t="s">
        <v>32</v>
      </c>
      <c r="C337" t="str">
        <f t="shared" si="20"/>
        <v>1</v>
      </c>
      <c r="D337" t="str">
        <f t="shared" si="21"/>
        <v>38</v>
      </c>
      <c r="E337" t="str">
        <f t="shared" si="22"/>
        <v>003</v>
      </c>
      <c r="F337" t="str">
        <f t="shared" si="23"/>
        <v>000</v>
      </c>
    </row>
    <row r="338" spans="1:6" x14ac:dyDescent="0.35">
      <c r="A338">
        <v>138004000</v>
      </c>
      <c r="B338" t="s">
        <v>32</v>
      </c>
      <c r="C338" t="str">
        <f t="shared" si="20"/>
        <v>1</v>
      </c>
      <c r="D338" t="str">
        <f t="shared" si="21"/>
        <v>38</v>
      </c>
      <c r="E338" t="str">
        <f t="shared" si="22"/>
        <v>004</v>
      </c>
      <c r="F338" t="str">
        <f t="shared" si="23"/>
        <v>000</v>
      </c>
    </row>
    <row r="339" spans="1:6" x14ac:dyDescent="0.35">
      <c r="A339">
        <v>138005000</v>
      </c>
      <c r="B339" t="s">
        <v>32</v>
      </c>
      <c r="C339" t="str">
        <f t="shared" si="20"/>
        <v>1</v>
      </c>
      <c r="D339" t="str">
        <f t="shared" si="21"/>
        <v>38</v>
      </c>
      <c r="E339" t="str">
        <f t="shared" si="22"/>
        <v>005</v>
      </c>
      <c r="F339" t="str">
        <f t="shared" si="23"/>
        <v>000</v>
      </c>
    </row>
    <row r="340" spans="1:6" x14ac:dyDescent="0.35">
      <c r="A340">
        <v>138006000</v>
      </c>
      <c r="B340" t="s">
        <v>32</v>
      </c>
      <c r="C340" t="str">
        <f t="shared" si="20"/>
        <v>1</v>
      </c>
      <c r="D340" t="str">
        <f t="shared" si="21"/>
        <v>38</v>
      </c>
      <c r="E340" t="str">
        <f t="shared" si="22"/>
        <v>006</v>
      </c>
      <c r="F340" t="str">
        <f t="shared" si="23"/>
        <v>000</v>
      </c>
    </row>
    <row r="341" spans="1:6" x14ac:dyDescent="0.35">
      <c r="A341">
        <v>138007000</v>
      </c>
      <c r="B341" t="s">
        <v>32</v>
      </c>
      <c r="C341" t="str">
        <f t="shared" si="20"/>
        <v>1</v>
      </c>
      <c r="D341" t="str">
        <f t="shared" si="21"/>
        <v>38</v>
      </c>
      <c r="E341" t="str">
        <f t="shared" si="22"/>
        <v>007</v>
      </c>
      <c r="F341" t="str">
        <f t="shared" si="23"/>
        <v>000</v>
      </c>
    </row>
    <row r="342" spans="1:6" x14ac:dyDescent="0.35">
      <c r="A342">
        <v>138008000</v>
      </c>
      <c r="B342" t="s">
        <v>32</v>
      </c>
      <c r="C342" t="str">
        <f t="shared" si="20"/>
        <v>1</v>
      </c>
      <c r="D342" t="str">
        <f t="shared" si="21"/>
        <v>38</v>
      </c>
      <c r="E342" t="str">
        <f t="shared" si="22"/>
        <v>008</v>
      </c>
      <c r="F342" t="str">
        <f t="shared" si="23"/>
        <v>000</v>
      </c>
    </row>
    <row r="343" spans="1:6" x14ac:dyDescent="0.35">
      <c r="A343">
        <v>138008001</v>
      </c>
      <c r="B343" t="s">
        <v>32</v>
      </c>
      <c r="C343" t="str">
        <f t="shared" si="20"/>
        <v>1</v>
      </c>
      <c r="D343" t="str">
        <f t="shared" si="21"/>
        <v>38</v>
      </c>
      <c r="E343" t="str">
        <f t="shared" si="22"/>
        <v>008</v>
      </c>
      <c r="F343" t="str">
        <f t="shared" si="23"/>
        <v>001</v>
      </c>
    </row>
    <row r="344" spans="1:6" x14ac:dyDescent="0.35">
      <c r="A344">
        <v>138008002</v>
      </c>
      <c r="B344" t="s">
        <v>32</v>
      </c>
      <c r="C344" t="str">
        <f t="shared" si="20"/>
        <v>1</v>
      </c>
      <c r="D344" t="str">
        <f t="shared" si="21"/>
        <v>38</v>
      </c>
      <c r="E344" t="str">
        <f t="shared" si="22"/>
        <v>008</v>
      </c>
      <c r="F344" t="str">
        <f t="shared" si="23"/>
        <v>002</v>
      </c>
    </row>
    <row r="345" spans="1:6" x14ac:dyDescent="0.35">
      <c r="A345">
        <v>138009000</v>
      </c>
      <c r="B345" t="s">
        <v>32</v>
      </c>
      <c r="C345" t="str">
        <f t="shared" si="20"/>
        <v>1</v>
      </c>
      <c r="D345" t="str">
        <f t="shared" si="21"/>
        <v>38</v>
      </c>
      <c r="E345" t="str">
        <f t="shared" si="22"/>
        <v>009</v>
      </c>
      <c r="F345" t="str">
        <f t="shared" si="23"/>
        <v>000</v>
      </c>
    </row>
    <row r="346" spans="1:6" x14ac:dyDescent="0.35">
      <c r="A346">
        <v>138009001</v>
      </c>
      <c r="B346" t="s">
        <v>32</v>
      </c>
      <c r="C346" t="str">
        <f t="shared" si="20"/>
        <v>1</v>
      </c>
      <c r="D346" t="str">
        <f t="shared" si="21"/>
        <v>38</v>
      </c>
      <c r="E346" t="str">
        <f t="shared" si="22"/>
        <v>009</v>
      </c>
      <c r="F346" t="str">
        <f t="shared" si="23"/>
        <v>001</v>
      </c>
    </row>
    <row r="347" spans="1:6" x14ac:dyDescent="0.35">
      <c r="A347">
        <v>138009002</v>
      </c>
      <c r="B347" t="s">
        <v>32</v>
      </c>
      <c r="C347" t="str">
        <f t="shared" si="20"/>
        <v>1</v>
      </c>
      <c r="D347" t="str">
        <f t="shared" si="21"/>
        <v>38</v>
      </c>
      <c r="E347" t="str">
        <f t="shared" si="22"/>
        <v>009</v>
      </c>
      <c r="F347" t="str">
        <f t="shared" si="23"/>
        <v>002</v>
      </c>
    </row>
    <row r="348" spans="1:6" x14ac:dyDescent="0.35">
      <c r="A348">
        <v>138009003</v>
      </c>
      <c r="B348" t="s">
        <v>32</v>
      </c>
      <c r="C348" t="str">
        <f t="shared" si="20"/>
        <v>1</v>
      </c>
      <c r="D348" t="str">
        <f t="shared" si="21"/>
        <v>38</v>
      </c>
      <c r="E348" t="str">
        <f t="shared" si="22"/>
        <v>009</v>
      </c>
      <c r="F348" t="str">
        <f t="shared" si="23"/>
        <v>003</v>
      </c>
    </row>
    <row r="349" spans="1:6" x14ac:dyDescent="0.35">
      <c r="A349">
        <v>138009004</v>
      </c>
      <c r="B349" t="s">
        <v>32</v>
      </c>
      <c r="C349" t="str">
        <f t="shared" si="20"/>
        <v>1</v>
      </c>
      <c r="D349" t="str">
        <f t="shared" si="21"/>
        <v>38</v>
      </c>
      <c r="E349" t="str">
        <f t="shared" si="22"/>
        <v>009</v>
      </c>
      <c r="F349" t="str">
        <f t="shared" si="23"/>
        <v>004</v>
      </c>
    </row>
    <row r="350" spans="1:6" x14ac:dyDescent="0.35">
      <c r="A350">
        <v>138010000</v>
      </c>
      <c r="B350" t="s">
        <v>32</v>
      </c>
      <c r="C350" t="str">
        <f t="shared" si="20"/>
        <v>1</v>
      </c>
      <c r="D350" t="str">
        <f t="shared" si="21"/>
        <v>38</v>
      </c>
      <c r="E350" t="str">
        <f t="shared" si="22"/>
        <v>010</v>
      </c>
      <c r="F350" t="str">
        <f t="shared" si="23"/>
        <v>000</v>
      </c>
    </row>
    <row r="351" spans="1:6" x14ac:dyDescent="0.35">
      <c r="A351">
        <v>139001000</v>
      </c>
      <c r="B351" t="s">
        <v>33</v>
      </c>
      <c r="C351" t="str">
        <f t="shared" si="20"/>
        <v>1</v>
      </c>
      <c r="D351" t="str">
        <f t="shared" si="21"/>
        <v>39</v>
      </c>
      <c r="E351" t="str">
        <f t="shared" si="22"/>
        <v>001</v>
      </c>
      <c r="F351" t="str">
        <f t="shared" si="23"/>
        <v>000</v>
      </c>
    </row>
    <row r="352" spans="1:6" x14ac:dyDescent="0.35">
      <c r="A352">
        <v>140001000</v>
      </c>
      <c r="B352" t="s">
        <v>34</v>
      </c>
      <c r="C352" t="str">
        <f t="shared" si="20"/>
        <v>1</v>
      </c>
      <c r="D352" t="str">
        <f t="shared" si="21"/>
        <v>40</v>
      </c>
      <c r="E352" t="str">
        <f t="shared" si="22"/>
        <v>001</v>
      </c>
      <c r="F352" t="str">
        <f t="shared" si="23"/>
        <v>000</v>
      </c>
    </row>
    <row r="353" spans="1:6" x14ac:dyDescent="0.35">
      <c r="A353">
        <v>140002000</v>
      </c>
      <c r="B353" t="s">
        <v>34</v>
      </c>
      <c r="C353" t="str">
        <f t="shared" si="20"/>
        <v>1</v>
      </c>
      <c r="D353" t="str">
        <f t="shared" si="21"/>
        <v>40</v>
      </c>
      <c r="E353" t="str">
        <f t="shared" si="22"/>
        <v>002</v>
      </c>
      <c r="F353" t="str">
        <f t="shared" si="23"/>
        <v>000</v>
      </c>
    </row>
    <row r="354" spans="1:6" x14ac:dyDescent="0.35">
      <c r="A354">
        <v>140002001</v>
      </c>
      <c r="B354" t="s">
        <v>34</v>
      </c>
      <c r="C354" t="str">
        <f t="shared" si="20"/>
        <v>1</v>
      </c>
      <c r="D354" t="str">
        <f t="shared" si="21"/>
        <v>40</v>
      </c>
      <c r="E354" t="str">
        <f t="shared" si="22"/>
        <v>002</v>
      </c>
      <c r="F354" t="str">
        <f t="shared" si="23"/>
        <v>001</v>
      </c>
    </row>
    <row r="355" spans="1:6" x14ac:dyDescent="0.35">
      <c r="A355">
        <v>140002002</v>
      </c>
      <c r="B355" t="s">
        <v>34</v>
      </c>
      <c r="C355" t="str">
        <f t="shared" si="20"/>
        <v>1</v>
      </c>
      <c r="D355" t="str">
        <f t="shared" si="21"/>
        <v>40</v>
      </c>
      <c r="E355" t="str">
        <f t="shared" si="22"/>
        <v>002</v>
      </c>
      <c r="F355" t="str">
        <f t="shared" si="23"/>
        <v>002</v>
      </c>
    </row>
    <row r="356" spans="1:6" x14ac:dyDescent="0.35">
      <c r="A356">
        <v>140002003</v>
      </c>
      <c r="B356" t="s">
        <v>34</v>
      </c>
      <c r="C356" t="str">
        <f t="shared" si="20"/>
        <v>1</v>
      </c>
      <c r="D356" t="str">
        <f t="shared" si="21"/>
        <v>40</v>
      </c>
      <c r="E356" t="str">
        <f t="shared" si="22"/>
        <v>002</v>
      </c>
      <c r="F356" t="str">
        <f t="shared" si="23"/>
        <v>003</v>
      </c>
    </row>
    <row r="357" spans="1:6" x14ac:dyDescent="0.35">
      <c r="A357">
        <v>140002004</v>
      </c>
      <c r="B357" t="s">
        <v>34</v>
      </c>
      <c r="C357" t="str">
        <f t="shared" si="20"/>
        <v>1</v>
      </c>
      <c r="D357" t="str">
        <f t="shared" si="21"/>
        <v>40</v>
      </c>
      <c r="E357" t="str">
        <f t="shared" si="22"/>
        <v>002</v>
      </c>
      <c r="F357" t="str">
        <f t="shared" si="23"/>
        <v>004</v>
      </c>
    </row>
    <row r="358" spans="1:6" x14ac:dyDescent="0.35">
      <c r="A358">
        <v>140003000</v>
      </c>
      <c r="B358" t="s">
        <v>34</v>
      </c>
      <c r="C358" t="str">
        <f t="shared" si="20"/>
        <v>1</v>
      </c>
      <c r="D358" t="str">
        <f t="shared" si="21"/>
        <v>40</v>
      </c>
      <c r="E358" t="str">
        <f t="shared" si="22"/>
        <v>003</v>
      </c>
      <c r="F358" t="str">
        <f t="shared" si="23"/>
        <v>000</v>
      </c>
    </row>
    <row r="359" spans="1:6" x14ac:dyDescent="0.35">
      <c r="A359">
        <v>140004000</v>
      </c>
      <c r="B359" t="s">
        <v>34</v>
      </c>
      <c r="C359" t="str">
        <f t="shared" si="20"/>
        <v>1</v>
      </c>
      <c r="D359" t="str">
        <f t="shared" si="21"/>
        <v>40</v>
      </c>
      <c r="E359" t="str">
        <f t="shared" si="22"/>
        <v>004</v>
      </c>
      <c r="F359" t="str">
        <f t="shared" si="23"/>
        <v>000</v>
      </c>
    </row>
    <row r="360" spans="1:6" x14ac:dyDescent="0.35">
      <c r="A360">
        <v>141001000</v>
      </c>
      <c r="B360" t="s">
        <v>35</v>
      </c>
      <c r="C360" t="str">
        <f t="shared" si="20"/>
        <v>1</v>
      </c>
      <c r="D360" t="str">
        <f t="shared" si="21"/>
        <v>41</v>
      </c>
      <c r="E360" t="str">
        <f t="shared" si="22"/>
        <v>001</v>
      </c>
      <c r="F360" t="str">
        <f t="shared" si="23"/>
        <v>000</v>
      </c>
    </row>
    <row r="361" spans="1:6" x14ac:dyDescent="0.35">
      <c r="A361">
        <v>141002000</v>
      </c>
      <c r="B361" t="s">
        <v>35</v>
      </c>
      <c r="C361" t="str">
        <f t="shared" si="20"/>
        <v>1</v>
      </c>
      <c r="D361" t="str">
        <f t="shared" si="21"/>
        <v>41</v>
      </c>
      <c r="E361" t="str">
        <f t="shared" si="22"/>
        <v>002</v>
      </c>
      <c r="F361" t="str">
        <f t="shared" si="23"/>
        <v>000</v>
      </c>
    </row>
    <row r="362" spans="1:6" x14ac:dyDescent="0.35">
      <c r="A362">
        <v>141003000</v>
      </c>
      <c r="B362" t="s">
        <v>35</v>
      </c>
      <c r="C362" t="str">
        <f t="shared" si="20"/>
        <v>1</v>
      </c>
      <c r="D362" t="str">
        <f t="shared" si="21"/>
        <v>41</v>
      </c>
      <c r="E362" t="str">
        <f t="shared" si="22"/>
        <v>003</v>
      </c>
      <c r="F362" t="str">
        <f t="shared" si="23"/>
        <v>000</v>
      </c>
    </row>
    <row r="363" spans="1:6" x14ac:dyDescent="0.35">
      <c r="A363">
        <v>141004000</v>
      </c>
      <c r="B363" t="s">
        <v>35</v>
      </c>
      <c r="C363" t="str">
        <f t="shared" si="20"/>
        <v>1</v>
      </c>
      <c r="D363" t="str">
        <f t="shared" si="21"/>
        <v>41</v>
      </c>
      <c r="E363" t="str">
        <f t="shared" si="22"/>
        <v>004</v>
      </c>
      <c r="F363" t="str">
        <f t="shared" si="23"/>
        <v>000</v>
      </c>
    </row>
    <row r="364" spans="1:6" x14ac:dyDescent="0.35">
      <c r="A364">
        <v>141005000</v>
      </c>
      <c r="B364" t="s">
        <v>35</v>
      </c>
      <c r="C364" t="str">
        <f t="shared" si="20"/>
        <v>1</v>
      </c>
      <c r="D364" t="str">
        <f t="shared" si="21"/>
        <v>41</v>
      </c>
      <c r="E364" t="str">
        <f t="shared" si="22"/>
        <v>005</v>
      </c>
      <c r="F364" t="str">
        <f t="shared" si="23"/>
        <v>000</v>
      </c>
    </row>
    <row r="365" spans="1:6" x14ac:dyDescent="0.35">
      <c r="A365">
        <v>141006000</v>
      </c>
      <c r="B365" t="s">
        <v>35</v>
      </c>
      <c r="C365" t="str">
        <f t="shared" si="20"/>
        <v>1</v>
      </c>
      <c r="D365" t="str">
        <f t="shared" si="21"/>
        <v>41</v>
      </c>
      <c r="E365" t="str">
        <f t="shared" si="22"/>
        <v>006</v>
      </c>
      <c r="F365" t="str">
        <f t="shared" si="23"/>
        <v>000</v>
      </c>
    </row>
    <row r="366" spans="1:6" x14ac:dyDescent="0.35">
      <c r="A366">
        <v>141007000</v>
      </c>
      <c r="B366" t="s">
        <v>35</v>
      </c>
      <c r="C366" t="str">
        <f t="shared" si="20"/>
        <v>1</v>
      </c>
      <c r="D366" t="str">
        <f t="shared" si="21"/>
        <v>41</v>
      </c>
      <c r="E366" t="str">
        <f t="shared" si="22"/>
        <v>007</v>
      </c>
      <c r="F366" t="str">
        <f t="shared" si="23"/>
        <v>000</v>
      </c>
    </row>
    <row r="367" spans="1:6" x14ac:dyDescent="0.35">
      <c r="A367">
        <v>141008000</v>
      </c>
      <c r="B367" t="s">
        <v>35</v>
      </c>
      <c r="C367" t="str">
        <f t="shared" si="20"/>
        <v>1</v>
      </c>
      <c r="D367" t="str">
        <f t="shared" si="21"/>
        <v>41</v>
      </c>
      <c r="E367" t="str">
        <f t="shared" si="22"/>
        <v>008</v>
      </c>
      <c r="F367" t="str">
        <f t="shared" si="23"/>
        <v>000</v>
      </c>
    </row>
    <row r="368" spans="1:6" x14ac:dyDescent="0.35">
      <c r="A368">
        <v>141009000</v>
      </c>
      <c r="B368" t="s">
        <v>35</v>
      </c>
      <c r="C368" t="str">
        <f t="shared" si="20"/>
        <v>1</v>
      </c>
      <c r="D368" t="str">
        <f t="shared" si="21"/>
        <v>41</v>
      </c>
      <c r="E368" t="str">
        <f t="shared" si="22"/>
        <v>009</v>
      </c>
      <c r="F368" t="str">
        <f t="shared" si="23"/>
        <v>000</v>
      </c>
    </row>
    <row r="369" spans="1:6" x14ac:dyDescent="0.35">
      <c r="A369">
        <v>141010000</v>
      </c>
      <c r="B369" t="s">
        <v>35</v>
      </c>
      <c r="C369" t="str">
        <f t="shared" si="20"/>
        <v>1</v>
      </c>
      <c r="D369" t="str">
        <f t="shared" si="21"/>
        <v>41</v>
      </c>
      <c r="E369" t="str">
        <f t="shared" si="22"/>
        <v>010</v>
      </c>
      <c r="F369" t="str">
        <f t="shared" si="23"/>
        <v>000</v>
      </c>
    </row>
    <row r="370" spans="1:6" x14ac:dyDescent="0.35">
      <c r="A370">
        <v>141011000</v>
      </c>
      <c r="B370" t="s">
        <v>35</v>
      </c>
      <c r="C370" t="str">
        <f t="shared" si="20"/>
        <v>1</v>
      </c>
      <c r="D370" t="str">
        <f t="shared" si="21"/>
        <v>41</v>
      </c>
      <c r="E370" t="str">
        <f t="shared" si="22"/>
        <v>011</v>
      </c>
      <c r="F370" t="str">
        <f t="shared" si="23"/>
        <v>000</v>
      </c>
    </row>
    <row r="371" spans="1:6" x14ac:dyDescent="0.35">
      <c r="A371">
        <v>141012000</v>
      </c>
      <c r="B371" t="s">
        <v>35</v>
      </c>
      <c r="C371" t="str">
        <f t="shared" si="20"/>
        <v>1</v>
      </c>
      <c r="D371" t="str">
        <f t="shared" si="21"/>
        <v>41</v>
      </c>
      <c r="E371" t="str">
        <f t="shared" si="22"/>
        <v>012</v>
      </c>
      <c r="F371" t="str">
        <f t="shared" si="23"/>
        <v>000</v>
      </c>
    </row>
    <row r="372" spans="1:6" x14ac:dyDescent="0.35">
      <c r="A372">
        <v>141013000</v>
      </c>
      <c r="B372" t="s">
        <v>35</v>
      </c>
      <c r="C372" t="str">
        <f t="shared" si="20"/>
        <v>1</v>
      </c>
      <c r="D372" t="str">
        <f t="shared" si="21"/>
        <v>41</v>
      </c>
      <c r="E372" t="str">
        <f t="shared" si="22"/>
        <v>013</v>
      </c>
      <c r="F372" t="str">
        <f t="shared" si="23"/>
        <v>000</v>
      </c>
    </row>
    <row r="373" spans="1:6" x14ac:dyDescent="0.35">
      <c r="A373">
        <v>141014000</v>
      </c>
      <c r="B373" t="s">
        <v>35</v>
      </c>
      <c r="C373" t="str">
        <f t="shared" si="20"/>
        <v>1</v>
      </c>
      <c r="D373" t="str">
        <f t="shared" si="21"/>
        <v>41</v>
      </c>
      <c r="E373" t="str">
        <f t="shared" si="22"/>
        <v>014</v>
      </c>
      <c r="F373" t="str">
        <f t="shared" si="23"/>
        <v>000</v>
      </c>
    </row>
    <row r="374" spans="1:6" x14ac:dyDescent="0.35">
      <c r="A374">
        <v>141015000</v>
      </c>
      <c r="B374" t="s">
        <v>35</v>
      </c>
      <c r="C374" t="str">
        <f t="shared" si="20"/>
        <v>1</v>
      </c>
      <c r="D374" t="str">
        <f t="shared" si="21"/>
        <v>41</v>
      </c>
      <c r="E374" t="str">
        <f t="shared" si="22"/>
        <v>015</v>
      </c>
      <c r="F374" t="str">
        <f t="shared" si="23"/>
        <v>000</v>
      </c>
    </row>
    <row r="375" spans="1:6" x14ac:dyDescent="0.35">
      <c r="A375">
        <v>141016000</v>
      </c>
      <c r="B375" t="s">
        <v>35</v>
      </c>
      <c r="C375" t="str">
        <f t="shared" si="20"/>
        <v>1</v>
      </c>
      <c r="D375" t="str">
        <f t="shared" si="21"/>
        <v>41</v>
      </c>
      <c r="E375" t="str">
        <f t="shared" si="22"/>
        <v>016</v>
      </c>
      <c r="F375" t="str">
        <f t="shared" si="23"/>
        <v>000</v>
      </c>
    </row>
    <row r="376" spans="1:6" x14ac:dyDescent="0.35">
      <c r="A376">
        <v>141017000</v>
      </c>
      <c r="B376" t="s">
        <v>35</v>
      </c>
      <c r="C376" t="str">
        <f t="shared" si="20"/>
        <v>1</v>
      </c>
      <c r="D376" t="str">
        <f t="shared" si="21"/>
        <v>41</v>
      </c>
      <c r="E376" t="str">
        <f t="shared" si="22"/>
        <v>017</v>
      </c>
      <c r="F376" t="str">
        <f t="shared" si="23"/>
        <v>000</v>
      </c>
    </row>
    <row r="377" spans="1:6" x14ac:dyDescent="0.35">
      <c r="A377">
        <v>141018000</v>
      </c>
      <c r="B377" t="s">
        <v>35</v>
      </c>
      <c r="C377" t="str">
        <f t="shared" si="20"/>
        <v>1</v>
      </c>
      <c r="D377" t="str">
        <f t="shared" si="21"/>
        <v>41</v>
      </c>
      <c r="E377" t="str">
        <f t="shared" si="22"/>
        <v>018</v>
      </c>
      <c r="F377" t="str">
        <f t="shared" si="23"/>
        <v>000</v>
      </c>
    </row>
    <row r="378" spans="1:6" x14ac:dyDescent="0.35">
      <c r="A378">
        <v>141019000</v>
      </c>
      <c r="B378" t="s">
        <v>35</v>
      </c>
      <c r="C378" t="str">
        <f t="shared" si="20"/>
        <v>1</v>
      </c>
      <c r="D378" t="str">
        <f t="shared" si="21"/>
        <v>41</v>
      </c>
      <c r="E378" t="str">
        <f t="shared" si="22"/>
        <v>019</v>
      </c>
      <c r="F378" t="str">
        <f t="shared" si="23"/>
        <v>000</v>
      </c>
    </row>
    <row r="379" spans="1:6" x14ac:dyDescent="0.35">
      <c r="A379">
        <v>141020000</v>
      </c>
      <c r="B379" t="s">
        <v>35</v>
      </c>
      <c r="C379" t="str">
        <f t="shared" si="20"/>
        <v>1</v>
      </c>
      <c r="D379" t="str">
        <f t="shared" si="21"/>
        <v>41</v>
      </c>
      <c r="E379" t="str">
        <f t="shared" si="22"/>
        <v>020</v>
      </c>
      <c r="F379" t="str">
        <f t="shared" si="23"/>
        <v>000</v>
      </c>
    </row>
    <row r="380" spans="1:6" x14ac:dyDescent="0.35">
      <c r="A380">
        <v>141021000</v>
      </c>
      <c r="B380" t="s">
        <v>35</v>
      </c>
      <c r="C380" t="str">
        <f t="shared" si="20"/>
        <v>1</v>
      </c>
      <c r="D380" t="str">
        <f t="shared" si="21"/>
        <v>41</v>
      </c>
      <c r="E380" t="str">
        <f t="shared" si="22"/>
        <v>021</v>
      </c>
      <c r="F380" t="str">
        <f t="shared" si="23"/>
        <v>000</v>
      </c>
    </row>
    <row r="381" spans="1:6" x14ac:dyDescent="0.35">
      <c r="A381">
        <v>141022000</v>
      </c>
      <c r="B381" t="s">
        <v>35</v>
      </c>
      <c r="C381" t="str">
        <f t="shared" si="20"/>
        <v>1</v>
      </c>
      <c r="D381" t="str">
        <f t="shared" si="21"/>
        <v>41</v>
      </c>
      <c r="E381" t="str">
        <f t="shared" si="22"/>
        <v>022</v>
      </c>
      <c r="F381" t="str">
        <f t="shared" si="23"/>
        <v>000</v>
      </c>
    </row>
    <row r="382" spans="1:6" x14ac:dyDescent="0.35">
      <c r="A382">
        <v>141023000</v>
      </c>
      <c r="B382" t="s">
        <v>35</v>
      </c>
      <c r="C382" t="str">
        <f t="shared" si="20"/>
        <v>1</v>
      </c>
      <c r="D382" t="str">
        <f t="shared" si="21"/>
        <v>41</v>
      </c>
      <c r="E382" t="str">
        <f t="shared" si="22"/>
        <v>023</v>
      </c>
      <c r="F382" t="str">
        <f t="shared" si="23"/>
        <v>000</v>
      </c>
    </row>
    <row r="383" spans="1:6" x14ac:dyDescent="0.35">
      <c r="A383">
        <v>141024000</v>
      </c>
      <c r="B383" t="s">
        <v>35</v>
      </c>
      <c r="C383" t="str">
        <f t="shared" si="20"/>
        <v>1</v>
      </c>
      <c r="D383" t="str">
        <f t="shared" si="21"/>
        <v>41</v>
      </c>
      <c r="E383" t="str">
        <f t="shared" si="22"/>
        <v>024</v>
      </c>
      <c r="F383" t="str">
        <f t="shared" si="23"/>
        <v>000</v>
      </c>
    </row>
    <row r="384" spans="1:6" x14ac:dyDescent="0.35">
      <c r="A384">
        <v>141025000</v>
      </c>
      <c r="B384" t="s">
        <v>35</v>
      </c>
      <c r="C384" t="str">
        <f t="shared" si="20"/>
        <v>1</v>
      </c>
      <c r="D384" t="str">
        <f t="shared" si="21"/>
        <v>41</v>
      </c>
      <c r="E384" t="str">
        <f t="shared" si="22"/>
        <v>025</v>
      </c>
      <c r="F384" t="str">
        <f t="shared" si="23"/>
        <v>000</v>
      </c>
    </row>
    <row r="385" spans="1:6" x14ac:dyDescent="0.35">
      <c r="A385">
        <v>141026000</v>
      </c>
      <c r="B385" t="s">
        <v>35</v>
      </c>
      <c r="C385" t="str">
        <f t="shared" si="20"/>
        <v>1</v>
      </c>
      <c r="D385" t="str">
        <f t="shared" si="21"/>
        <v>41</v>
      </c>
      <c r="E385" t="str">
        <f t="shared" si="22"/>
        <v>026</v>
      </c>
      <c r="F385" t="str">
        <f t="shared" si="23"/>
        <v>000</v>
      </c>
    </row>
    <row r="386" spans="1:6" x14ac:dyDescent="0.35">
      <c r="A386">
        <v>141027000</v>
      </c>
      <c r="B386" t="s">
        <v>35</v>
      </c>
      <c r="C386" t="str">
        <f t="shared" si="20"/>
        <v>1</v>
      </c>
      <c r="D386" t="str">
        <f t="shared" si="21"/>
        <v>41</v>
      </c>
      <c r="E386" t="str">
        <f t="shared" si="22"/>
        <v>027</v>
      </c>
      <c r="F386" t="str">
        <f t="shared" si="23"/>
        <v>000</v>
      </c>
    </row>
    <row r="387" spans="1:6" x14ac:dyDescent="0.35">
      <c r="A387">
        <v>141028000</v>
      </c>
      <c r="B387" t="s">
        <v>35</v>
      </c>
      <c r="C387" t="str">
        <f t="shared" si="20"/>
        <v>1</v>
      </c>
      <c r="D387" t="str">
        <f t="shared" si="21"/>
        <v>41</v>
      </c>
      <c r="E387" t="str">
        <f t="shared" si="22"/>
        <v>028</v>
      </c>
      <c r="F387" t="str">
        <f t="shared" si="23"/>
        <v>000</v>
      </c>
    </row>
    <row r="388" spans="1:6" x14ac:dyDescent="0.35">
      <c r="A388">
        <v>141029000</v>
      </c>
      <c r="B388" t="s">
        <v>35</v>
      </c>
      <c r="C388" t="str">
        <f t="shared" si="20"/>
        <v>1</v>
      </c>
      <c r="D388" t="str">
        <f t="shared" si="21"/>
        <v>41</v>
      </c>
      <c r="E388" t="str">
        <f t="shared" si="22"/>
        <v>029</v>
      </c>
      <c r="F388" t="str">
        <f t="shared" si="23"/>
        <v>000</v>
      </c>
    </row>
    <row r="389" spans="1:6" x14ac:dyDescent="0.35">
      <c r="A389">
        <v>141030000</v>
      </c>
      <c r="B389" t="s">
        <v>35</v>
      </c>
      <c r="C389" t="str">
        <f t="shared" ref="C389:C452" si="24">+LEFT(A389)</f>
        <v>1</v>
      </c>
      <c r="D389" t="str">
        <f t="shared" ref="D389:D452" si="25">+MID($A389,2,2)</f>
        <v>41</v>
      </c>
      <c r="E389" t="str">
        <f t="shared" ref="E389:E452" si="26">+MID($A389,4,3)</f>
        <v>030</v>
      </c>
      <c r="F389" t="str">
        <f t="shared" ref="F389:F452" si="27">+MID($A389,7,3)</f>
        <v>000</v>
      </c>
    </row>
    <row r="390" spans="1:6" x14ac:dyDescent="0.35">
      <c r="A390">
        <v>141031000</v>
      </c>
      <c r="B390" t="s">
        <v>35</v>
      </c>
      <c r="C390" t="str">
        <f t="shared" si="24"/>
        <v>1</v>
      </c>
      <c r="D390" t="str">
        <f t="shared" si="25"/>
        <v>41</v>
      </c>
      <c r="E390" t="str">
        <f t="shared" si="26"/>
        <v>031</v>
      </c>
      <c r="F390" t="str">
        <f t="shared" si="27"/>
        <v>000</v>
      </c>
    </row>
    <row r="391" spans="1:6" x14ac:dyDescent="0.35">
      <c r="A391">
        <v>141032000</v>
      </c>
      <c r="B391" t="s">
        <v>35</v>
      </c>
      <c r="C391" t="str">
        <f t="shared" si="24"/>
        <v>1</v>
      </c>
      <c r="D391" t="str">
        <f t="shared" si="25"/>
        <v>41</v>
      </c>
      <c r="E391" t="str">
        <f t="shared" si="26"/>
        <v>032</v>
      </c>
      <c r="F391" t="str">
        <f t="shared" si="27"/>
        <v>000</v>
      </c>
    </row>
    <row r="392" spans="1:6" x14ac:dyDescent="0.35">
      <c r="A392">
        <v>141033000</v>
      </c>
      <c r="B392" t="s">
        <v>35</v>
      </c>
      <c r="C392" t="str">
        <f t="shared" si="24"/>
        <v>1</v>
      </c>
      <c r="D392" t="str">
        <f t="shared" si="25"/>
        <v>41</v>
      </c>
      <c r="E392" t="str">
        <f t="shared" si="26"/>
        <v>033</v>
      </c>
      <c r="F392" t="str">
        <f t="shared" si="27"/>
        <v>000</v>
      </c>
    </row>
    <row r="393" spans="1:6" x14ac:dyDescent="0.35">
      <c r="A393">
        <v>141034000</v>
      </c>
      <c r="B393" t="s">
        <v>35</v>
      </c>
      <c r="C393" t="str">
        <f t="shared" si="24"/>
        <v>1</v>
      </c>
      <c r="D393" t="str">
        <f t="shared" si="25"/>
        <v>41</v>
      </c>
      <c r="E393" t="str">
        <f t="shared" si="26"/>
        <v>034</v>
      </c>
      <c r="F393" t="str">
        <f t="shared" si="27"/>
        <v>000</v>
      </c>
    </row>
    <row r="394" spans="1:6" x14ac:dyDescent="0.35">
      <c r="A394">
        <v>141035000</v>
      </c>
      <c r="B394" t="s">
        <v>35</v>
      </c>
      <c r="C394" t="str">
        <f t="shared" si="24"/>
        <v>1</v>
      </c>
      <c r="D394" t="str">
        <f t="shared" si="25"/>
        <v>41</v>
      </c>
      <c r="E394" t="str">
        <f t="shared" si="26"/>
        <v>035</v>
      </c>
      <c r="F394" t="str">
        <f t="shared" si="27"/>
        <v>000</v>
      </c>
    </row>
    <row r="395" spans="1:6" x14ac:dyDescent="0.35">
      <c r="A395">
        <v>141036000</v>
      </c>
      <c r="B395" t="s">
        <v>35</v>
      </c>
      <c r="C395" t="str">
        <f t="shared" si="24"/>
        <v>1</v>
      </c>
      <c r="D395" t="str">
        <f t="shared" si="25"/>
        <v>41</v>
      </c>
      <c r="E395" t="str">
        <f t="shared" si="26"/>
        <v>036</v>
      </c>
      <c r="F395" t="str">
        <f t="shared" si="27"/>
        <v>000</v>
      </c>
    </row>
    <row r="396" spans="1:6" x14ac:dyDescent="0.35">
      <c r="A396">
        <v>142001000</v>
      </c>
      <c r="B396" t="s">
        <v>36</v>
      </c>
      <c r="C396" t="str">
        <f t="shared" si="24"/>
        <v>1</v>
      </c>
      <c r="D396" t="str">
        <f t="shared" si="25"/>
        <v>42</v>
      </c>
      <c r="E396" t="str">
        <f t="shared" si="26"/>
        <v>001</v>
      </c>
      <c r="F396" t="str">
        <f t="shared" si="27"/>
        <v>000</v>
      </c>
    </row>
    <row r="397" spans="1:6" x14ac:dyDescent="0.35">
      <c r="A397">
        <v>142002000</v>
      </c>
      <c r="B397" t="s">
        <v>36</v>
      </c>
      <c r="C397" t="str">
        <f t="shared" si="24"/>
        <v>1</v>
      </c>
      <c r="D397" t="str">
        <f t="shared" si="25"/>
        <v>42</v>
      </c>
      <c r="E397" t="str">
        <f t="shared" si="26"/>
        <v>002</v>
      </c>
      <c r="F397" t="str">
        <f t="shared" si="27"/>
        <v>000</v>
      </c>
    </row>
    <row r="398" spans="1:6" x14ac:dyDescent="0.35">
      <c r="A398">
        <v>142003000</v>
      </c>
      <c r="B398" t="s">
        <v>36</v>
      </c>
      <c r="C398" t="str">
        <f t="shared" si="24"/>
        <v>1</v>
      </c>
      <c r="D398" t="str">
        <f t="shared" si="25"/>
        <v>42</v>
      </c>
      <c r="E398" t="str">
        <f t="shared" si="26"/>
        <v>003</v>
      </c>
      <c r="F398" t="str">
        <f t="shared" si="27"/>
        <v>000</v>
      </c>
    </row>
    <row r="399" spans="1:6" x14ac:dyDescent="0.35">
      <c r="A399">
        <v>142004000</v>
      </c>
      <c r="B399" t="s">
        <v>36</v>
      </c>
      <c r="C399" t="str">
        <f t="shared" si="24"/>
        <v>1</v>
      </c>
      <c r="D399" t="str">
        <f t="shared" si="25"/>
        <v>42</v>
      </c>
      <c r="E399" t="str">
        <f t="shared" si="26"/>
        <v>004</v>
      </c>
      <c r="F399" t="str">
        <f t="shared" si="27"/>
        <v>000</v>
      </c>
    </row>
    <row r="400" spans="1:6" x14ac:dyDescent="0.35">
      <c r="A400">
        <v>142005000</v>
      </c>
      <c r="B400" t="s">
        <v>36</v>
      </c>
      <c r="C400" t="str">
        <f t="shared" si="24"/>
        <v>1</v>
      </c>
      <c r="D400" t="str">
        <f t="shared" si="25"/>
        <v>42</v>
      </c>
      <c r="E400" t="str">
        <f t="shared" si="26"/>
        <v>005</v>
      </c>
      <c r="F400" t="str">
        <f t="shared" si="27"/>
        <v>000</v>
      </c>
    </row>
    <row r="401" spans="1:6" x14ac:dyDescent="0.35">
      <c r="A401">
        <v>142006000</v>
      </c>
      <c r="B401" t="s">
        <v>36</v>
      </c>
      <c r="C401" t="str">
        <f t="shared" si="24"/>
        <v>1</v>
      </c>
      <c r="D401" t="str">
        <f t="shared" si="25"/>
        <v>42</v>
      </c>
      <c r="E401" t="str">
        <f t="shared" si="26"/>
        <v>006</v>
      </c>
      <c r="F401" t="str">
        <f t="shared" si="27"/>
        <v>000</v>
      </c>
    </row>
    <row r="402" spans="1:6" x14ac:dyDescent="0.35">
      <c r="A402">
        <v>142007000</v>
      </c>
      <c r="B402" t="s">
        <v>36</v>
      </c>
      <c r="C402" t="str">
        <f t="shared" si="24"/>
        <v>1</v>
      </c>
      <c r="D402" t="str">
        <f t="shared" si="25"/>
        <v>42</v>
      </c>
      <c r="E402" t="str">
        <f t="shared" si="26"/>
        <v>007</v>
      </c>
      <c r="F402" t="str">
        <f t="shared" si="27"/>
        <v>000</v>
      </c>
    </row>
    <row r="403" spans="1:6" x14ac:dyDescent="0.35">
      <c r="A403">
        <v>142008000</v>
      </c>
      <c r="B403" t="s">
        <v>36</v>
      </c>
      <c r="C403" t="str">
        <f t="shared" si="24"/>
        <v>1</v>
      </c>
      <c r="D403" t="str">
        <f t="shared" si="25"/>
        <v>42</v>
      </c>
      <c r="E403" t="str">
        <f t="shared" si="26"/>
        <v>008</v>
      </c>
      <c r="F403" t="str">
        <f t="shared" si="27"/>
        <v>000</v>
      </c>
    </row>
    <row r="404" spans="1:6" x14ac:dyDescent="0.35">
      <c r="A404">
        <v>142009000</v>
      </c>
      <c r="B404" t="s">
        <v>36</v>
      </c>
      <c r="C404" t="str">
        <f t="shared" si="24"/>
        <v>1</v>
      </c>
      <c r="D404" t="str">
        <f t="shared" si="25"/>
        <v>42</v>
      </c>
      <c r="E404" t="str">
        <f t="shared" si="26"/>
        <v>009</v>
      </c>
      <c r="F404" t="str">
        <f t="shared" si="27"/>
        <v>000</v>
      </c>
    </row>
    <row r="405" spans="1:6" x14ac:dyDescent="0.35">
      <c r="A405">
        <v>142010000</v>
      </c>
      <c r="B405" t="s">
        <v>36</v>
      </c>
      <c r="C405" t="str">
        <f t="shared" si="24"/>
        <v>1</v>
      </c>
      <c r="D405" t="str">
        <f t="shared" si="25"/>
        <v>42</v>
      </c>
      <c r="E405" t="str">
        <f t="shared" si="26"/>
        <v>010</v>
      </c>
      <c r="F405" t="str">
        <f t="shared" si="27"/>
        <v>000</v>
      </c>
    </row>
    <row r="406" spans="1:6" x14ac:dyDescent="0.35">
      <c r="A406">
        <v>142011000</v>
      </c>
      <c r="B406" t="s">
        <v>36</v>
      </c>
      <c r="C406" t="str">
        <f t="shared" si="24"/>
        <v>1</v>
      </c>
      <c r="D406" t="str">
        <f t="shared" si="25"/>
        <v>42</v>
      </c>
      <c r="E406" t="str">
        <f t="shared" si="26"/>
        <v>011</v>
      </c>
      <c r="F406" t="str">
        <f t="shared" si="27"/>
        <v>000</v>
      </c>
    </row>
    <row r="407" spans="1:6" x14ac:dyDescent="0.35">
      <c r="A407">
        <v>142012000</v>
      </c>
      <c r="B407" t="s">
        <v>36</v>
      </c>
      <c r="C407" t="str">
        <f t="shared" si="24"/>
        <v>1</v>
      </c>
      <c r="D407" t="str">
        <f t="shared" si="25"/>
        <v>42</v>
      </c>
      <c r="E407" t="str">
        <f t="shared" si="26"/>
        <v>012</v>
      </c>
      <c r="F407" t="str">
        <f t="shared" si="27"/>
        <v>000</v>
      </c>
    </row>
    <row r="408" spans="1:6" x14ac:dyDescent="0.35">
      <c r="A408">
        <v>142013000</v>
      </c>
      <c r="B408" t="s">
        <v>36</v>
      </c>
      <c r="C408" t="str">
        <f t="shared" si="24"/>
        <v>1</v>
      </c>
      <c r="D408" t="str">
        <f t="shared" si="25"/>
        <v>42</v>
      </c>
      <c r="E408" t="str">
        <f t="shared" si="26"/>
        <v>013</v>
      </c>
      <c r="F408" t="str">
        <f t="shared" si="27"/>
        <v>000</v>
      </c>
    </row>
    <row r="409" spans="1:6" x14ac:dyDescent="0.35">
      <c r="A409">
        <v>142014000</v>
      </c>
      <c r="B409" t="s">
        <v>36</v>
      </c>
      <c r="C409" t="str">
        <f t="shared" si="24"/>
        <v>1</v>
      </c>
      <c r="D409" t="str">
        <f t="shared" si="25"/>
        <v>42</v>
      </c>
      <c r="E409" t="str">
        <f t="shared" si="26"/>
        <v>014</v>
      </c>
      <c r="F409" t="str">
        <f t="shared" si="27"/>
        <v>000</v>
      </c>
    </row>
    <row r="410" spans="1:6" x14ac:dyDescent="0.35">
      <c r="A410">
        <v>142015000</v>
      </c>
      <c r="B410" t="s">
        <v>36</v>
      </c>
      <c r="C410" t="str">
        <f t="shared" si="24"/>
        <v>1</v>
      </c>
      <c r="D410" t="str">
        <f t="shared" si="25"/>
        <v>42</v>
      </c>
      <c r="E410" t="str">
        <f t="shared" si="26"/>
        <v>015</v>
      </c>
      <c r="F410" t="str">
        <f t="shared" si="27"/>
        <v>000</v>
      </c>
    </row>
    <row r="411" spans="1:6" x14ac:dyDescent="0.35">
      <c r="A411">
        <v>142016000</v>
      </c>
      <c r="B411" t="s">
        <v>36</v>
      </c>
      <c r="C411" t="str">
        <f t="shared" si="24"/>
        <v>1</v>
      </c>
      <c r="D411" t="str">
        <f t="shared" si="25"/>
        <v>42</v>
      </c>
      <c r="E411" t="str">
        <f t="shared" si="26"/>
        <v>016</v>
      </c>
      <c r="F411" t="str">
        <f t="shared" si="27"/>
        <v>000</v>
      </c>
    </row>
    <row r="412" spans="1:6" x14ac:dyDescent="0.35">
      <c r="A412">
        <v>142017000</v>
      </c>
      <c r="B412" t="s">
        <v>36</v>
      </c>
      <c r="C412" t="str">
        <f t="shared" si="24"/>
        <v>1</v>
      </c>
      <c r="D412" t="str">
        <f t="shared" si="25"/>
        <v>42</v>
      </c>
      <c r="E412" t="str">
        <f t="shared" si="26"/>
        <v>017</v>
      </c>
      <c r="F412" t="str">
        <f t="shared" si="27"/>
        <v>000</v>
      </c>
    </row>
    <row r="413" spans="1:6" x14ac:dyDescent="0.35">
      <c r="A413">
        <v>142018000</v>
      </c>
      <c r="B413" t="s">
        <v>36</v>
      </c>
      <c r="C413" t="str">
        <f t="shared" si="24"/>
        <v>1</v>
      </c>
      <c r="D413" t="str">
        <f t="shared" si="25"/>
        <v>42</v>
      </c>
      <c r="E413" t="str">
        <f t="shared" si="26"/>
        <v>018</v>
      </c>
      <c r="F413" t="str">
        <f t="shared" si="27"/>
        <v>000</v>
      </c>
    </row>
    <row r="414" spans="1:6" x14ac:dyDescent="0.35">
      <c r="A414">
        <v>142019000</v>
      </c>
      <c r="B414" t="s">
        <v>36</v>
      </c>
      <c r="C414" t="str">
        <f t="shared" si="24"/>
        <v>1</v>
      </c>
      <c r="D414" t="str">
        <f t="shared" si="25"/>
        <v>42</v>
      </c>
      <c r="E414" t="str">
        <f t="shared" si="26"/>
        <v>019</v>
      </c>
      <c r="F414" t="str">
        <f t="shared" si="27"/>
        <v>000</v>
      </c>
    </row>
    <row r="415" spans="1:6" x14ac:dyDescent="0.35">
      <c r="A415">
        <v>142020000</v>
      </c>
      <c r="B415" t="s">
        <v>36</v>
      </c>
      <c r="C415" t="str">
        <f t="shared" si="24"/>
        <v>1</v>
      </c>
      <c r="D415" t="str">
        <f t="shared" si="25"/>
        <v>42</v>
      </c>
      <c r="E415" t="str">
        <f t="shared" si="26"/>
        <v>020</v>
      </c>
      <c r="F415" t="str">
        <f t="shared" si="27"/>
        <v>000</v>
      </c>
    </row>
    <row r="416" spans="1:6" x14ac:dyDescent="0.35">
      <c r="A416">
        <v>143001000</v>
      </c>
      <c r="B416" t="s">
        <v>37</v>
      </c>
      <c r="C416" t="str">
        <f t="shared" si="24"/>
        <v>1</v>
      </c>
      <c r="D416" t="str">
        <f t="shared" si="25"/>
        <v>43</v>
      </c>
      <c r="E416" t="str">
        <f t="shared" si="26"/>
        <v>001</v>
      </c>
      <c r="F416" t="str">
        <f t="shared" si="27"/>
        <v>000</v>
      </c>
    </row>
    <row r="417" spans="1:6" x14ac:dyDescent="0.35">
      <c r="A417">
        <v>143002000</v>
      </c>
      <c r="B417" t="s">
        <v>37</v>
      </c>
      <c r="C417" t="str">
        <f t="shared" si="24"/>
        <v>1</v>
      </c>
      <c r="D417" t="str">
        <f t="shared" si="25"/>
        <v>43</v>
      </c>
      <c r="E417" t="str">
        <f t="shared" si="26"/>
        <v>002</v>
      </c>
      <c r="F417" t="str">
        <f t="shared" si="27"/>
        <v>000</v>
      </c>
    </row>
    <row r="418" spans="1:6" x14ac:dyDescent="0.35">
      <c r="A418">
        <v>143003000</v>
      </c>
      <c r="B418" t="s">
        <v>37</v>
      </c>
      <c r="C418" t="str">
        <f t="shared" si="24"/>
        <v>1</v>
      </c>
      <c r="D418" t="str">
        <f t="shared" si="25"/>
        <v>43</v>
      </c>
      <c r="E418" t="str">
        <f t="shared" si="26"/>
        <v>003</v>
      </c>
      <c r="F418" t="str">
        <f t="shared" si="27"/>
        <v>000</v>
      </c>
    </row>
    <row r="419" spans="1:6" x14ac:dyDescent="0.35">
      <c r="A419">
        <v>143004000</v>
      </c>
      <c r="B419" t="s">
        <v>37</v>
      </c>
      <c r="C419" t="str">
        <f t="shared" si="24"/>
        <v>1</v>
      </c>
      <c r="D419" t="str">
        <f t="shared" si="25"/>
        <v>43</v>
      </c>
      <c r="E419" t="str">
        <f t="shared" si="26"/>
        <v>004</v>
      </c>
      <c r="F419" t="str">
        <f t="shared" si="27"/>
        <v>000</v>
      </c>
    </row>
    <row r="420" spans="1:6" x14ac:dyDescent="0.35">
      <c r="A420">
        <v>143005000</v>
      </c>
      <c r="B420" t="s">
        <v>37</v>
      </c>
      <c r="C420" t="str">
        <f t="shared" si="24"/>
        <v>1</v>
      </c>
      <c r="D420" t="str">
        <f t="shared" si="25"/>
        <v>43</v>
      </c>
      <c r="E420" t="str">
        <f t="shared" si="26"/>
        <v>005</v>
      </c>
      <c r="F420" t="str">
        <f t="shared" si="27"/>
        <v>000</v>
      </c>
    </row>
    <row r="421" spans="1:6" x14ac:dyDescent="0.35">
      <c r="A421">
        <v>143006000</v>
      </c>
      <c r="B421" t="s">
        <v>37</v>
      </c>
      <c r="C421" t="str">
        <f t="shared" si="24"/>
        <v>1</v>
      </c>
      <c r="D421" t="str">
        <f t="shared" si="25"/>
        <v>43</v>
      </c>
      <c r="E421" t="str">
        <f t="shared" si="26"/>
        <v>006</v>
      </c>
      <c r="F421" t="str">
        <f t="shared" si="27"/>
        <v>000</v>
      </c>
    </row>
    <row r="422" spans="1:6" x14ac:dyDescent="0.35">
      <c r="A422">
        <v>143007000</v>
      </c>
      <c r="B422" t="s">
        <v>37</v>
      </c>
      <c r="C422" t="str">
        <f t="shared" si="24"/>
        <v>1</v>
      </c>
      <c r="D422" t="str">
        <f t="shared" si="25"/>
        <v>43</v>
      </c>
      <c r="E422" t="str">
        <f t="shared" si="26"/>
        <v>007</v>
      </c>
      <c r="F422" t="str">
        <f t="shared" si="27"/>
        <v>000</v>
      </c>
    </row>
    <row r="423" spans="1:6" x14ac:dyDescent="0.35">
      <c r="A423">
        <v>144001000</v>
      </c>
      <c r="B423" t="s">
        <v>38</v>
      </c>
      <c r="C423" t="str">
        <f t="shared" si="24"/>
        <v>1</v>
      </c>
      <c r="D423" t="str">
        <f t="shared" si="25"/>
        <v>44</v>
      </c>
      <c r="E423" t="str">
        <f t="shared" si="26"/>
        <v>001</v>
      </c>
      <c r="F423" t="str">
        <f t="shared" si="27"/>
        <v>000</v>
      </c>
    </row>
    <row r="424" spans="1:6" x14ac:dyDescent="0.35">
      <c r="A424">
        <v>144001001</v>
      </c>
      <c r="B424" t="s">
        <v>38</v>
      </c>
      <c r="C424" t="str">
        <f t="shared" si="24"/>
        <v>1</v>
      </c>
      <c r="D424" t="str">
        <f t="shared" si="25"/>
        <v>44</v>
      </c>
      <c r="E424" t="str">
        <f t="shared" si="26"/>
        <v>001</v>
      </c>
      <c r="F424" t="str">
        <f t="shared" si="27"/>
        <v>001</v>
      </c>
    </row>
    <row r="425" spans="1:6" x14ac:dyDescent="0.35">
      <c r="A425">
        <v>144001002</v>
      </c>
      <c r="B425" t="s">
        <v>38</v>
      </c>
      <c r="C425" t="str">
        <f t="shared" si="24"/>
        <v>1</v>
      </c>
      <c r="D425" t="str">
        <f t="shared" si="25"/>
        <v>44</v>
      </c>
      <c r="E425" t="str">
        <f t="shared" si="26"/>
        <v>001</v>
      </c>
      <c r="F425" t="str">
        <f t="shared" si="27"/>
        <v>002</v>
      </c>
    </row>
    <row r="426" spans="1:6" x14ac:dyDescent="0.35">
      <c r="A426">
        <v>144001003</v>
      </c>
      <c r="B426" t="s">
        <v>38</v>
      </c>
      <c r="C426" t="str">
        <f t="shared" si="24"/>
        <v>1</v>
      </c>
      <c r="D426" t="str">
        <f t="shared" si="25"/>
        <v>44</v>
      </c>
      <c r="E426" t="str">
        <f t="shared" si="26"/>
        <v>001</v>
      </c>
      <c r="F426" t="str">
        <f t="shared" si="27"/>
        <v>003</v>
      </c>
    </row>
    <row r="427" spans="1:6" x14ac:dyDescent="0.35">
      <c r="A427">
        <v>144001004</v>
      </c>
      <c r="B427" t="s">
        <v>38</v>
      </c>
      <c r="C427" t="str">
        <f t="shared" si="24"/>
        <v>1</v>
      </c>
      <c r="D427" t="str">
        <f t="shared" si="25"/>
        <v>44</v>
      </c>
      <c r="E427" t="str">
        <f t="shared" si="26"/>
        <v>001</v>
      </c>
      <c r="F427" t="str">
        <f t="shared" si="27"/>
        <v>004</v>
      </c>
    </row>
    <row r="428" spans="1:6" x14ac:dyDescent="0.35">
      <c r="A428">
        <v>144001005</v>
      </c>
      <c r="B428" t="s">
        <v>38</v>
      </c>
      <c r="C428" t="str">
        <f t="shared" si="24"/>
        <v>1</v>
      </c>
      <c r="D428" t="str">
        <f t="shared" si="25"/>
        <v>44</v>
      </c>
      <c r="E428" t="str">
        <f t="shared" si="26"/>
        <v>001</v>
      </c>
      <c r="F428" t="str">
        <f t="shared" si="27"/>
        <v>005</v>
      </c>
    </row>
    <row r="429" spans="1:6" x14ac:dyDescent="0.35">
      <c r="A429">
        <v>144001006</v>
      </c>
      <c r="B429" t="s">
        <v>38</v>
      </c>
      <c r="C429" t="str">
        <f t="shared" si="24"/>
        <v>1</v>
      </c>
      <c r="D429" t="str">
        <f t="shared" si="25"/>
        <v>44</v>
      </c>
      <c r="E429" t="str">
        <f t="shared" si="26"/>
        <v>001</v>
      </c>
      <c r="F429" t="str">
        <f t="shared" si="27"/>
        <v>006</v>
      </c>
    </row>
    <row r="430" spans="1:6" x14ac:dyDescent="0.35">
      <c r="A430">
        <v>144001007</v>
      </c>
      <c r="B430" t="s">
        <v>38</v>
      </c>
      <c r="C430" t="str">
        <f t="shared" si="24"/>
        <v>1</v>
      </c>
      <c r="D430" t="str">
        <f t="shared" si="25"/>
        <v>44</v>
      </c>
      <c r="E430" t="str">
        <f t="shared" si="26"/>
        <v>001</v>
      </c>
      <c r="F430" t="str">
        <f t="shared" si="27"/>
        <v>007</v>
      </c>
    </row>
    <row r="431" spans="1:6" x14ac:dyDescent="0.35">
      <c r="A431">
        <v>144001008</v>
      </c>
      <c r="B431" t="s">
        <v>38</v>
      </c>
      <c r="C431" t="str">
        <f t="shared" si="24"/>
        <v>1</v>
      </c>
      <c r="D431" t="str">
        <f t="shared" si="25"/>
        <v>44</v>
      </c>
      <c r="E431" t="str">
        <f t="shared" si="26"/>
        <v>001</v>
      </c>
      <c r="F431" t="str">
        <f t="shared" si="27"/>
        <v>008</v>
      </c>
    </row>
    <row r="432" spans="1:6" x14ac:dyDescent="0.35">
      <c r="A432">
        <v>144001009</v>
      </c>
      <c r="B432" t="s">
        <v>38</v>
      </c>
      <c r="C432" t="str">
        <f t="shared" si="24"/>
        <v>1</v>
      </c>
      <c r="D432" t="str">
        <f t="shared" si="25"/>
        <v>44</v>
      </c>
      <c r="E432" t="str">
        <f t="shared" si="26"/>
        <v>001</v>
      </c>
      <c r="F432" t="str">
        <f t="shared" si="27"/>
        <v>009</v>
      </c>
    </row>
    <row r="433" spans="1:6" x14ac:dyDescent="0.35">
      <c r="A433">
        <v>144001010</v>
      </c>
      <c r="B433" t="s">
        <v>38</v>
      </c>
      <c r="C433" t="str">
        <f t="shared" si="24"/>
        <v>1</v>
      </c>
      <c r="D433" t="str">
        <f t="shared" si="25"/>
        <v>44</v>
      </c>
      <c r="E433" t="str">
        <f t="shared" si="26"/>
        <v>001</v>
      </c>
      <c r="F433" t="str">
        <f t="shared" si="27"/>
        <v>010</v>
      </c>
    </row>
    <row r="434" spans="1:6" x14ac:dyDescent="0.35">
      <c r="A434">
        <v>144001011</v>
      </c>
      <c r="B434" t="s">
        <v>38</v>
      </c>
      <c r="C434" t="str">
        <f t="shared" si="24"/>
        <v>1</v>
      </c>
      <c r="D434" t="str">
        <f t="shared" si="25"/>
        <v>44</v>
      </c>
      <c r="E434" t="str">
        <f t="shared" si="26"/>
        <v>001</v>
      </c>
      <c r="F434" t="str">
        <f t="shared" si="27"/>
        <v>011</v>
      </c>
    </row>
    <row r="435" spans="1:6" x14ac:dyDescent="0.35">
      <c r="A435">
        <v>144001012</v>
      </c>
      <c r="B435" t="s">
        <v>38</v>
      </c>
      <c r="C435" t="str">
        <f t="shared" si="24"/>
        <v>1</v>
      </c>
      <c r="D435" t="str">
        <f t="shared" si="25"/>
        <v>44</v>
      </c>
      <c r="E435" t="str">
        <f t="shared" si="26"/>
        <v>001</v>
      </c>
      <c r="F435" t="str">
        <f t="shared" si="27"/>
        <v>012</v>
      </c>
    </row>
    <row r="436" spans="1:6" x14ac:dyDescent="0.35">
      <c r="A436">
        <v>144001013</v>
      </c>
      <c r="B436" t="s">
        <v>38</v>
      </c>
      <c r="C436" t="str">
        <f t="shared" si="24"/>
        <v>1</v>
      </c>
      <c r="D436" t="str">
        <f t="shared" si="25"/>
        <v>44</v>
      </c>
      <c r="E436" t="str">
        <f t="shared" si="26"/>
        <v>001</v>
      </c>
      <c r="F436" t="str">
        <f t="shared" si="27"/>
        <v>013</v>
      </c>
    </row>
    <row r="437" spans="1:6" x14ac:dyDescent="0.35">
      <c r="A437">
        <v>144001014</v>
      </c>
      <c r="B437" t="s">
        <v>38</v>
      </c>
      <c r="C437" t="str">
        <f t="shared" si="24"/>
        <v>1</v>
      </c>
      <c r="D437" t="str">
        <f t="shared" si="25"/>
        <v>44</v>
      </c>
      <c r="E437" t="str">
        <f t="shared" si="26"/>
        <v>001</v>
      </c>
      <c r="F437" t="str">
        <f t="shared" si="27"/>
        <v>014</v>
      </c>
    </row>
    <row r="438" spans="1:6" x14ac:dyDescent="0.35">
      <c r="A438">
        <v>144001015</v>
      </c>
      <c r="B438" t="s">
        <v>38</v>
      </c>
      <c r="C438" t="str">
        <f t="shared" si="24"/>
        <v>1</v>
      </c>
      <c r="D438" t="str">
        <f t="shared" si="25"/>
        <v>44</v>
      </c>
      <c r="E438" t="str">
        <f t="shared" si="26"/>
        <v>001</v>
      </c>
      <c r="F438" t="str">
        <f t="shared" si="27"/>
        <v>015</v>
      </c>
    </row>
    <row r="439" spans="1:6" x14ac:dyDescent="0.35">
      <c r="A439">
        <v>144002000</v>
      </c>
      <c r="B439" t="s">
        <v>38</v>
      </c>
      <c r="C439" t="str">
        <f t="shared" si="24"/>
        <v>1</v>
      </c>
      <c r="D439" t="str">
        <f t="shared" si="25"/>
        <v>44</v>
      </c>
      <c r="E439" t="str">
        <f t="shared" si="26"/>
        <v>002</v>
      </c>
      <c r="F439" t="str">
        <f t="shared" si="27"/>
        <v>000</v>
      </c>
    </row>
    <row r="440" spans="1:6" x14ac:dyDescent="0.35">
      <c r="A440">
        <v>144002001</v>
      </c>
      <c r="B440" t="s">
        <v>38</v>
      </c>
      <c r="C440" t="str">
        <f t="shared" si="24"/>
        <v>1</v>
      </c>
      <c r="D440" t="str">
        <f t="shared" si="25"/>
        <v>44</v>
      </c>
      <c r="E440" t="str">
        <f t="shared" si="26"/>
        <v>002</v>
      </c>
      <c r="F440" t="str">
        <f t="shared" si="27"/>
        <v>001</v>
      </c>
    </row>
    <row r="441" spans="1:6" x14ac:dyDescent="0.35">
      <c r="A441">
        <v>144002002</v>
      </c>
      <c r="B441" t="s">
        <v>38</v>
      </c>
      <c r="C441" t="str">
        <f t="shared" si="24"/>
        <v>1</v>
      </c>
      <c r="D441" t="str">
        <f t="shared" si="25"/>
        <v>44</v>
      </c>
      <c r="E441" t="str">
        <f t="shared" si="26"/>
        <v>002</v>
      </c>
      <c r="F441" t="str">
        <f t="shared" si="27"/>
        <v>002</v>
      </c>
    </row>
    <row r="442" spans="1:6" x14ac:dyDescent="0.35">
      <c r="A442">
        <v>144002003</v>
      </c>
      <c r="B442" t="s">
        <v>38</v>
      </c>
      <c r="C442" t="str">
        <f t="shared" si="24"/>
        <v>1</v>
      </c>
      <c r="D442" t="str">
        <f t="shared" si="25"/>
        <v>44</v>
      </c>
      <c r="E442" t="str">
        <f t="shared" si="26"/>
        <v>002</v>
      </c>
      <c r="F442" t="str">
        <f t="shared" si="27"/>
        <v>003</v>
      </c>
    </row>
    <row r="443" spans="1:6" x14ac:dyDescent="0.35">
      <c r="A443">
        <v>144002004</v>
      </c>
      <c r="B443" t="s">
        <v>38</v>
      </c>
      <c r="C443" t="str">
        <f t="shared" si="24"/>
        <v>1</v>
      </c>
      <c r="D443" t="str">
        <f t="shared" si="25"/>
        <v>44</v>
      </c>
      <c r="E443" t="str">
        <f t="shared" si="26"/>
        <v>002</v>
      </c>
      <c r="F443" t="str">
        <f t="shared" si="27"/>
        <v>004</v>
      </c>
    </row>
    <row r="444" spans="1:6" x14ac:dyDescent="0.35">
      <c r="A444">
        <v>144002005</v>
      </c>
      <c r="B444" t="s">
        <v>38</v>
      </c>
      <c r="C444" t="str">
        <f t="shared" si="24"/>
        <v>1</v>
      </c>
      <c r="D444" t="str">
        <f t="shared" si="25"/>
        <v>44</v>
      </c>
      <c r="E444" t="str">
        <f t="shared" si="26"/>
        <v>002</v>
      </c>
      <c r="F444" t="str">
        <f t="shared" si="27"/>
        <v>005</v>
      </c>
    </row>
    <row r="445" spans="1:6" x14ac:dyDescent="0.35">
      <c r="A445">
        <v>144003000</v>
      </c>
      <c r="B445" t="s">
        <v>39</v>
      </c>
      <c r="C445" t="str">
        <f t="shared" si="24"/>
        <v>1</v>
      </c>
      <c r="D445" t="str">
        <f t="shared" si="25"/>
        <v>44</v>
      </c>
      <c r="E445" t="str">
        <f t="shared" si="26"/>
        <v>003</v>
      </c>
      <c r="F445" t="str">
        <f t="shared" si="27"/>
        <v>000</v>
      </c>
    </row>
    <row r="446" spans="1:6" x14ac:dyDescent="0.35">
      <c r="A446">
        <v>144003001</v>
      </c>
      <c r="B446" t="s">
        <v>39</v>
      </c>
      <c r="C446" t="str">
        <f t="shared" si="24"/>
        <v>1</v>
      </c>
      <c r="D446" t="str">
        <f t="shared" si="25"/>
        <v>44</v>
      </c>
      <c r="E446" t="str">
        <f t="shared" si="26"/>
        <v>003</v>
      </c>
      <c r="F446" t="str">
        <f t="shared" si="27"/>
        <v>001</v>
      </c>
    </row>
    <row r="447" spans="1:6" x14ac:dyDescent="0.35">
      <c r="A447">
        <v>144003002</v>
      </c>
      <c r="B447" t="s">
        <v>39</v>
      </c>
      <c r="C447" t="str">
        <f t="shared" si="24"/>
        <v>1</v>
      </c>
      <c r="D447" t="str">
        <f t="shared" si="25"/>
        <v>44</v>
      </c>
      <c r="E447" t="str">
        <f t="shared" si="26"/>
        <v>003</v>
      </c>
      <c r="F447" t="str">
        <f t="shared" si="27"/>
        <v>002</v>
      </c>
    </row>
    <row r="448" spans="1:6" x14ac:dyDescent="0.35">
      <c r="A448">
        <v>144003003</v>
      </c>
      <c r="B448" t="s">
        <v>39</v>
      </c>
      <c r="C448" t="str">
        <f t="shared" si="24"/>
        <v>1</v>
      </c>
      <c r="D448" t="str">
        <f t="shared" si="25"/>
        <v>44</v>
      </c>
      <c r="E448" t="str">
        <f t="shared" si="26"/>
        <v>003</v>
      </c>
      <c r="F448" t="str">
        <f t="shared" si="27"/>
        <v>003</v>
      </c>
    </row>
    <row r="449" spans="1:6" x14ac:dyDescent="0.35">
      <c r="A449">
        <v>144003004</v>
      </c>
      <c r="B449" t="s">
        <v>39</v>
      </c>
      <c r="C449" t="str">
        <f t="shared" si="24"/>
        <v>1</v>
      </c>
      <c r="D449" t="str">
        <f t="shared" si="25"/>
        <v>44</v>
      </c>
      <c r="E449" t="str">
        <f t="shared" si="26"/>
        <v>003</v>
      </c>
      <c r="F449" t="str">
        <f t="shared" si="27"/>
        <v>004</v>
      </c>
    </row>
    <row r="450" spans="1:6" x14ac:dyDescent="0.35">
      <c r="A450">
        <v>144003005</v>
      </c>
      <c r="B450" t="s">
        <v>39</v>
      </c>
      <c r="C450" t="str">
        <f t="shared" si="24"/>
        <v>1</v>
      </c>
      <c r="D450" t="str">
        <f t="shared" si="25"/>
        <v>44</v>
      </c>
      <c r="E450" t="str">
        <f t="shared" si="26"/>
        <v>003</v>
      </c>
      <c r="F450" t="str">
        <f t="shared" si="27"/>
        <v>005</v>
      </c>
    </row>
    <row r="451" spans="1:6" x14ac:dyDescent="0.35">
      <c r="A451">
        <v>144003006</v>
      </c>
      <c r="B451" t="s">
        <v>39</v>
      </c>
      <c r="C451" t="str">
        <f t="shared" si="24"/>
        <v>1</v>
      </c>
      <c r="D451" t="str">
        <f t="shared" si="25"/>
        <v>44</v>
      </c>
      <c r="E451" t="str">
        <f t="shared" si="26"/>
        <v>003</v>
      </c>
      <c r="F451" t="str">
        <f t="shared" si="27"/>
        <v>006</v>
      </c>
    </row>
    <row r="452" spans="1:6" x14ac:dyDescent="0.35">
      <c r="A452">
        <v>144003007</v>
      </c>
      <c r="B452" t="s">
        <v>39</v>
      </c>
      <c r="C452" t="str">
        <f t="shared" si="24"/>
        <v>1</v>
      </c>
      <c r="D452" t="str">
        <f t="shared" si="25"/>
        <v>44</v>
      </c>
      <c r="E452" t="str">
        <f t="shared" si="26"/>
        <v>003</v>
      </c>
      <c r="F452" t="str">
        <f t="shared" si="27"/>
        <v>007</v>
      </c>
    </row>
    <row r="453" spans="1:6" x14ac:dyDescent="0.35">
      <c r="A453">
        <v>144004000</v>
      </c>
      <c r="B453" t="s">
        <v>39</v>
      </c>
      <c r="C453" t="str">
        <f t="shared" ref="C453:C516" si="28">+LEFT(A453)</f>
        <v>1</v>
      </c>
      <c r="D453" t="str">
        <f t="shared" ref="D453:D516" si="29">+MID($A453,2,2)</f>
        <v>44</v>
      </c>
      <c r="E453" t="str">
        <f t="shared" ref="E453:E516" si="30">+MID($A453,4,3)</f>
        <v>004</v>
      </c>
      <c r="F453" t="str">
        <f t="shared" ref="F453:F516" si="31">+MID($A453,7,3)</f>
        <v>000</v>
      </c>
    </row>
    <row r="454" spans="1:6" x14ac:dyDescent="0.35">
      <c r="A454">
        <v>144004001</v>
      </c>
      <c r="B454" t="s">
        <v>39</v>
      </c>
      <c r="C454" t="str">
        <f t="shared" si="28"/>
        <v>1</v>
      </c>
      <c r="D454" t="str">
        <f t="shared" si="29"/>
        <v>44</v>
      </c>
      <c r="E454" t="str">
        <f t="shared" si="30"/>
        <v>004</v>
      </c>
      <c r="F454" t="str">
        <f t="shared" si="31"/>
        <v>001</v>
      </c>
    </row>
    <row r="455" spans="1:6" x14ac:dyDescent="0.35">
      <c r="A455">
        <v>144004002</v>
      </c>
      <c r="B455" t="s">
        <v>39</v>
      </c>
      <c r="C455" t="str">
        <f t="shared" si="28"/>
        <v>1</v>
      </c>
      <c r="D455" t="str">
        <f t="shared" si="29"/>
        <v>44</v>
      </c>
      <c r="E455" t="str">
        <f t="shared" si="30"/>
        <v>004</v>
      </c>
      <c r="F455" t="str">
        <f t="shared" si="31"/>
        <v>002</v>
      </c>
    </row>
    <row r="456" spans="1:6" x14ac:dyDescent="0.35">
      <c r="A456">
        <v>144004003</v>
      </c>
      <c r="B456" t="s">
        <v>39</v>
      </c>
      <c r="C456" t="str">
        <f t="shared" si="28"/>
        <v>1</v>
      </c>
      <c r="D456" t="str">
        <f t="shared" si="29"/>
        <v>44</v>
      </c>
      <c r="E456" t="str">
        <f t="shared" si="30"/>
        <v>004</v>
      </c>
      <c r="F456" t="str">
        <f t="shared" si="31"/>
        <v>003</v>
      </c>
    </row>
    <row r="457" spans="1:6" x14ac:dyDescent="0.35">
      <c r="A457">
        <v>144004004</v>
      </c>
      <c r="B457" t="s">
        <v>39</v>
      </c>
      <c r="C457" t="str">
        <f t="shared" si="28"/>
        <v>1</v>
      </c>
      <c r="D457" t="str">
        <f t="shared" si="29"/>
        <v>44</v>
      </c>
      <c r="E457" t="str">
        <f t="shared" si="30"/>
        <v>004</v>
      </c>
      <c r="F457" t="str">
        <f t="shared" si="31"/>
        <v>004</v>
      </c>
    </row>
    <row r="458" spans="1:6" x14ac:dyDescent="0.35">
      <c r="A458">
        <v>144005000</v>
      </c>
      <c r="B458" t="s">
        <v>38</v>
      </c>
      <c r="C458" t="str">
        <f t="shared" si="28"/>
        <v>1</v>
      </c>
      <c r="D458" t="str">
        <f t="shared" si="29"/>
        <v>44</v>
      </c>
      <c r="E458" t="str">
        <f t="shared" si="30"/>
        <v>005</v>
      </c>
      <c r="F458" t="str">
        <f t="shared" si="31"/>
        <v>000</v>
      </c>
    </row>
    <row r="459" spans="1:6" x14ac:dyDescent="0.35">
      <c r="A459">
        <v>144005001</v>
      </c>
      <c r="B459" t="s">
        <v>38</v>
      </c>
      <c r="C459" t="str">
        <f t="shared" si="28"/>
        <v>1</v>
      </c>
      <c r="D459" t="str">
        <f t="shared" si="29"/>
        <v>44</v>
      </c>
      <c r="E459" t="str">
        <f t="shared" si="30"/>
        <v>005</v>
      </c>
      <c r="F459" t="str">
        <f t="shared" si="31"/>
        <v>001</v>
      </c>
    </row>
    <row r="460" spans="1:6" x14ac:dyDescent="0.35">
      <c r="A460">
        <v>144005002</v>
      </c>
      <c r="B460" t="s">
        <v>38</v>
      </c>
      <c r="C460" t="str">
        <f t="shared" si="28"/>
        <v>1</v>
      </c>
      <c r="D460" t="str">
        <f t="shared" si="29"/>
        <v>44</v>
      </c>
      <c r="E460" t="str">
        <f t="shared" si="30"/>
        <v>005</v>
      </c>
      <c r="F460" t="str">
        <f t="shared" si="31"/>
        <v>002</v>
      </c>
    </row>
    <row r="461" spans="1:6" x14ac:dyDescent="0.35">
      <c r="A461">
        <v>144005003</v>
      </c>
      <c r="B461" t="s">
        <v>38</v>
      </c>
      <c r="C461" t="str">
        <f t="shared" si="28"/>
        <v>1</v>
      </c>
      <c r="D461" t="str">
        <f t="shared" si="29"/>
        <v>44</v>
      </c>
      <c r="E461" t="str">
        <f t="shared" si="30"/>
        <v>005</v>
      </c>
      <c r="F461" t="str">
        <f t="shared" si="31"/>
        <v>003</v>
      </c>
    </row>
    <row r="462" spans="1:6" x14ac:dyDescent="0.35">
      <c r="A462">
        <v>144006000</v>
      </c>
      <c r="B462" t="s">
        <v>38</v>
      </c>
      <c r="C462" t="str">
        <f t="shared" si="28"/>
        <v>1</v>
      </c>
      <c r="D462" t="str">
        <f t="shared" si="29"/>
        <v>44</v>
      </c>
      <c r="E462" t="str">
        <f t="shared" si="30"/>
        <v>006</v>
      </c>
      <c r="F462" t="str">
        <f t="shared" si="31"/>
        <v>000</v>
      </c>
    </row>
    <row r="463" spans="1:6" x14ac:dyDescent="0.35">
      <c r="A463">
        <v>144006001</v>
      </c>
      <c r="B463" t="s">
        <v>38</v>
      </c>
      <c r="C463" t="str">
        <f t="shared" si="28"/>
        <v>1</v>
      </c>
      <c r="D463" t="str">
        <f t="shared" si="29"/>
        <v>44</v>
      </c>
      <c r="E463" t="str">
        <f t="shared" si="30"/>
        <v>006</v>
      </c>
      <c r="F463" t="str">
        <f t="shared" si="31"/>
        <v>001</v>
      </c>
    </row>
    <row r="464" spans="1:6" x14ac:dyDescent="0.35">
      <c r="A464">
        <v>144006002</v>
      </c>
      <c r="B464" t="s">
        <v>38</v>
      </c>
      <c r="C464" t="str">
        <f t="shared" si="28"/>
        <v>1</v>
      </c>
      <c r="D464" t="str">
        <f t="shared" si="29"/>
        <v>44</v>
      </c>
      <c r="E464" t="str">
        <f t="shared" si="30"/>
        <v>006</v>
      </c>
      <c r="F464" t="str">
        <f t="shared" si="31"/>
        <v>002</v>
      </c>
    </row>
    <row r="465" spans="1:6" x14ac:dyDescent="0.35">
      <c r="A465">
        <v>144006003</v>
      </c>
      <c r="B465" t="s">
        <v>38</v>
      </c>
      <c r="C465" t="str">
        <f t="shared" si="28"/>
        <v>1</v>
      </c>
      <c r="D465" t="str">
        <f t="shared" si="29"/>
        <v>44</v>
      </c>
      <c r="E465" t="str">
        <f t="shared" si="30"/>
        <v>006</v>
      </c>
      <c r="F465" t="str">
        <f t="shared" si="31"/>
        <v>003</v>
      </c>
    </row>
    <row r="466" spans="1:6" x14ac:dyDescent="0.35">
      <c r="A466">
        <v>144006004</v>
      </c>
      <c r="B466" t="s">
        <v>38</v>
      </c>
      <c r="C466" t="str">
        <f t="shared" si="28"/>
        <v>1</v>
      </c>
      <c r="D466" t="str">
        <f t="shared" si="29"/>
        <v>44</v>
      </c>
      <c r="E466" t="str">
        <f t="shared" si="30"/>
        <v>006</v>
      </c>
      <c r="F466" t="str">
        <f t="shared" si="31"/>
        <v>004</v>
      </c>
    </row>
    <row r="467" spans="1:6" x14ac:dyDescent="0.35">
      <c r="A467">
        <v>144006005</v>
      </c>
      <c r="B467" t="s">
        <v>38</v>
      </c>
      <c r="C467" t="str">
        <f t="shared" si="28"/>
        <v>1</v>
      </c>
      <c r="D467" t="str">
        <f t="shared" si="29"/>
        <v>44</v>
      </c>
      <c r="E467" t="str">
        <f t="shared" si="30"/>
        <v>006</v>
      </c>
      <c r="F467" t="str">
        <f t="shared" si="31"/>
        <v>005</v>
      </c>
    </row>
    <row r="468" spans="1:6" x14ac:dyDescent="0.35">
      <c r="A468">
        <v>144007000</v>
      </c>
      <c r="B468" t="s">
        <v>38</v>
      </c>
      <c r="C468" t="str">
        <f t="shared" si="28"/>
        <v>1</v>
      </c>
      <c r="D468" t="str">
        <f t="shared" si="29"/>
        <v>44</v>
      </c>
      <c r="E468" t="str">
        <f t="shared" si="30"/>
        <v>007</v>
      </c>
      <c r="F468" t="str">
        <f t="shared" si="31"/>
        <v>000</v>
      </c>
    </row>
    <row r="469" spans="1:6" x14ac:dyDescent="0.35">
      <c r="A469">
        <v>144007001</v>
      </c>
      <c r="B469" t="s">
        <v>38</v>
      </c>
      <c r="C469" t="str">
        <f t="shared" si="28"/>
        <v>1</v>
      </c>
      <c r="D469" t="str">
        <f t="shared" si="29"/>
        <v>44</v>
      </c>
      <c r="E469" t="str">
        <f t="shared" si="30"/>
        <v>007</v>
      </c>
      <c r="F469" t="str">
        <f t="shared" si="31"/>
        <v>001</v>
      </c>
    </row>
    <row r="470" spans="1:6" x14ac:dyDescent="0.35">
      <c r="A470">
        <v>144007002</v>
      </c>
      <c r="B470" t="s">
        <v>38</v>
      </c>
      <c r="C470" t="str">
        <f t="shared" si="28"/>
        <v>1</v>
      </c>
      <c r="D470" t="str">
        <f t="shared" si="29"/>
        <v>44</v>
      </c>
      <c r="E470" t="str">
        <f t="shared" si="30"/>
        <v>007</v>
      </c>
      <c r="F470" t="str">
        <f t="shared" si="31"/>
        <v>002</v>
      </c>
    </row>
    <row r="471" spans="1:6" x14ac:dyDescent="0.35">
      <c r="A471">
        <v>144007003</v>
      </c>
      <c r="B471" t="s">
        <v>38</v>
      </c>
      <c r="C471" t="str">
        <f t="shared" si="28"/>
        <v>1</v>
      </c>
      <c r="D471" t="str">
        <f t="shared" si="29"/>
        <v>44</v>
      </c>
      <c r="E471" t="str">
        <f t="shared" si="30"/>
        <v>007</v>
      </c>
      <c r="F471" t="str">
        <f t="shared" si="31"/>
        <v>003</v>
      </c>
    </row>
    <row r="472" spans="1:6" x14ac:dyDescent="0.35">
      <c r="A472">
        <v>144007004</v>
      </c>
      <c r="B472" t="s">
        <v>38</v>
      </c>
      <c r="C472" t="str">
        <f t="shared" si="28"/>
        <v>1</v>
      </c>
      <c r="D472" t="str">
        <f t="shared" si="29"/>
        <v>44</v>
      </c>
      <c r="E472" t="str">
        <f t="shared" si="30"/>
        <v>007</v>
      </c>
      <c r="F472" t="str">
        <f t="shared" si="31"/>
        <v>004</v>
      </c>
    </row>
    <row r="473" spans="1:6" x14ac:dyDescent="0.35">
      <c r="A473">
        <v>144008000</v>
      </c>
      <c r="B473" t="s">
        <v>39</v>
      </c>
      <c r="C473" t="str">
        <f t="shared" si="28"/>
        <v>1</v>
      </c>
      <c r="D473" t="str">
        <f t="shared" si="29"/>
        <v>44</v>
      </c>
      <c r="E473" t="str">
        <f t="shared" si="30"/>
        <v>008</v>
      </c>
      <c r="F473" t="str">
        <f t="shared" si="31"/>
        <v>000</v>
      </c>
    </row>
    <row r="474" spans="1:6" x14ac:dyDescent="0.35">
      <c r="A474">
        <v>144008001</v>
      </c>
      <c r="B474" t="s">
        <v>39</v>
      </c>
      <c r="C474" t="str">
        <f t="shared" si="28"/>
        <v>1</v>
      </c>
      <c r="D474" t="str">
        <f t="shared" si="29"/>
        <v>44</v>
      </c>
      <c r="E474" t="str">
        <f t="shared" si="30"/>
        <v>008</v>
      </c>
      <c r="F474" t="str">
        <f t="shared" si="31"/>
        <v>001</v>
      </c>
    </row>
    <row r="475" spans="1:6" x14ac:dyDescent="0.35">
      <c r="A475">
        <v>144008002</v>
      </c>
      <c r="B475" t="s">
        <v>39</v>
      </c>
      <c r="C475" t="str">
        <f t="shared" si="28"/>
        <v>1</v>
      </c>
      <c r="D475" t="str">
        <f t="shared" si="29"/>
        <v>44</v>
      </c>
      <c r="E475" t="str">
        <f t="shared" si="30"/>
        <v>008</v>
      </c>
      <c r="F475" t="str">
        <f t="shared" si="31"/>
        <v>002</v>
      </c>
    </row>
    <row r="476" spans="1:6" x14ac:dyDescent="0.35">
      <c r="A476">
        <v>144008003</v>
      </c>
      <c r="B476" t="s">
        <v>39</v>
      </c>
      <c r="C476" t="str">
        <f t="shared" si="28"/>
        <v>1</v>
      </c>
      <c r="D476" t="str">
        <f t="shared" si="29"/>
        <v>44</v>
      </c>
      <c r="E476" t="str">
        <f t="shared" si="30"/>
        <v>008</v>
      </c>
      <c r="F476" t="str">
        <f t="shared" si="31"/>
        <v>003</v>
      </c>
    </row>
    <row r="477" spans="1:6" x14ac:dyDescent="0.35">
      <c r="A477">
        <v>144008004</v>
      </c>
      <c r="B477" t="s">
        <v>39</v>
      </c>
      <c r="C477" t="str">
        <f t="shared" si="28"/>
        <v>1</v>
      </c>
      <c r="D477" t="str">
        <f t="shared" si="29"/>
        <v>44</v>
      </c>
      <c r="E477" t="str">
        <f t="shared" si="30"/>
        <v>008</v>
      </c>
      <c r="F477" t="str">
        <f t="shared" si="31"/>
        <v>004</v>
      </c>
    </row>
    <row r="478" spans="1:6" x14ac:dyDescent="0.35">
      <c r="A478">
        <v>144008005</v>
      </c>
      <c r="B478" t="s">
        <v>39</v>
      </c>
      <c r="C478" t="str">
        <f t="shared" si="28"/>
        <v>1</v>
      </c>
      <c r="D478" t="str">
        <f t="shared" si="29"/>
        <v>44</v>
      </c>
      <c r="E478" t="str">
        <f t="shared" si="30"/>
        <v>008</v>
      </c>
      <c r="F478" t="str">
        <f t="shared" si="31"/>
        <v>005</v>
      </c>
    </row>
    <row r="479" spans="1:6" x14ac:dyDescent="0.35">
      <c r="A479">
        <v>144008006</v>
      </c>
      <c r="B479" t="s">
        <v>39</v>
      </c>
      <c r="C479" t="str">
        <f t="shared" si="28"/>
        <v>1</v>
      </c>
      <c r="D479" t="str">
        <f t="shared" si="29"/>
        <v>44</v>
      </c>
      <c r="E479" t="str">
        <f t="shared" si="30"/>
        <v>008</v>
      </c>
      <c r="F479" t="str">
        <f t="shared" si="31"/>
        <v>006</v>
      </c>
    </row>
    <row r="480" spans="1:6" x14ac:dyDescent="0.35">
      <c r="A480">
        <v>144009000</v>
      </c>
      <c r="B480" t="s">
        <v>39</v>
      </c>
      <c r="C480" t="str">
        <f t="shared" si="28"/>
        <v>1</v>
      </c>
      <c r="D480" t="str">
        <f t="shared" si="29"/>
        <v>44</v>
      </c>
      <c r="E480" t="str">
        <f t="shared" si="30"/>
        <v>009</v>
      </c>
      <c r="F480" t="str">
        <f t="shared" si="31"/>
        <v>000</v>
      </c>
    </row>
    <row r="481" spans="1:6" x14ac:dyDescent="0.35">
      <c r="A481">
        <v>144009001</v>
      </c>
      <c r="B481" t="s">
        <v>39</v>
      </c>
      <c r="C481" t="str">
        <f t="shared" si="28"/>
        <v>1</v>
      </c>
      <c r="D481" t="str">
        <f t="shared" si="29"/>
        <v>44</v>
      </c>
      <c r="E481" t="str">
        <f t="shared" si="30"/>
        <v>009</v>
      </c>
      <c r="F481" t="str">
        <f t="shared" si="31"/>
        <v>001</v>
      </c>
    </row>
    <row r="482" spans="1:6" x14ac:dyDescent="0.35">
      <c r="A482">
        <v>144009002</v>
      </c>
      <c r="B482" t="s">
        <v>39</v>
      </c>
      <c r="C482" t="str">
        <f t="shared" si="28"/>
        <v>1</v>
      </c>
      <c r="D482" t="str">
        <f t="shared" si="29"/>
        <v>44</v>
      </c>
      <c r="E482" t="str">
        <f t="shared" si="30"/>
        <v>009</v>
      </c>
      <c r="F482" t="str">
        <f t="shared" si="31"/>
        <v>002</v>
      </c>
    </row>
    <row r="483" spans="1:6" x14ac:dyDescent="0.35">
      <c r="A483">
        <v>144009003</v>
      </c>
      <c r="B483" t="s">
        <v>39</v>
      </c>
      <c r="C483" t="str">
        <f t="shared" si="28"/>
        <v>1</v>
      </c>
      <c r="D483" t="str">
        <f t="shared" si="29"/>
        <v>44</v>
      </c>
      <c r="E483" t="str">
        <f t="shared" si="30"/>
        <v>009</v>
      </c>
      <c r="F483" t="str">
        <f t="shared" si="31"/>
        <v>003</v>
      </c>
    </row>
    <row r="484" spans="1:6" x14ac:dyDescent="0.35">
      <c r="A484">
        <v>144009004</v>
      </c>
      <c r="B484" t="s">
        <v>39</v>
      </c>
      <c r="C484" t="str">
        <f t="shared" si="28"/>
        <v>1</v>
      </c>
      <c r="D484" t="str">
        <f t="shared" si="29"/>
        <v>44</v>
      </c>
      <c r="E484" t="str">
        <f t="shared" si="30"/>
        <v>009</v>
      </c>
      <c r="F484" t="str">
        <f t="shared" si="31"/>
        <v>004</v>
      </c>
    </row>
    <row r="485" spans="1:6" x14ac:dyDescent="0.35">
      <c r="A485">
        <v>144009005</v>
      </c>
      <c r="B485" t="s">
        <v>39</v>
      </c>
      <c r="C485" t="str">
        <f t="shared" si="28"/>
        <v>1</v>
      </c>
      <c r="D485" t="str">
        <f t="shared" si="29"/>
        <v>44</v>
      </c>
      <c r="E485" t="str">
        <f t="shared" si="30"/>
        <v>009</v>
      </c>
      <c r="F485" t="str">
        <f t="shared" si="31"/>
        <v>005</v>
      </c>
    </row>
    <row r="486" spans="1:6" x14ac:dyDescent="0.35">
      <c r="A486">
        <v>144009006</v>
      </c>
      <c r="B486" t="s">
        <v>39</v>
      </c>
      <c r="C486" t="str">
        <f t="shared" si="28"/>
        <v>1</v>
      </c>
      <c r="D486" t="str">
        <f t="shared" si="29"/>
        <v>44</v>
      </c>
      <c r="E486" t="str">
        <f t="shared" si="30"/>
        <v>009</v>
      </c>
      <c r="F486" t="str">
        <f t="shared" si="31"/>
        <v>006</v>
      </c>
    </row>
    <row r="487" spans="1:6" x14ac:dyDescent="0.35">
      <c r="A487">
        <v>144009007</v>
      </c>
      <c r="B487" t="s">
        <v>39</v>
      </c>
      <c r="C487" t="str">
        <f t="shared" si="28"/>
        <v>1</v>
      </c>
      <c r="D487" t="str">
        <f t="shared" si="29"/>
        <v>44</v>
      </c>
      <c r="E487" t="str">
        <f t="shared" si="30"/>
        <v>009</v>
      </c>
      <c r="F487" t="str">
        <f t="shared" si="31"/>
        <v>007</v>
      </c>
    </row>
    <row r="488" spans="1:6" x14ac:dyDescent="0.35">
      <c r="A488">
        <v>144009008</v>
      </c>
      <c r="B488" t="s">
        <v>39</v>
      </c>
      <c r="C488" t="str">
        <f t="shared" si="28"/>
        <v>1</v>
      </c>
      <c r="D488" t="str">
        <f t="shared" si="29"/>
        <v>44</v>
      </c>
      <c r="E488" t="str">
        <f t="shared" si="30"/>
        <v>009</v>
      </c>
      <c r="F488" t="str">
        <f t="shared" si="31"/>
        <v>008</v>
      </c>
    </row>
    <row r="489" spans="1:6" x14ac:dyDescent="0.35">
      <c r="A489">
        <v>144009009</v>
      </c>
      <c r="B489" t="s">
        <v>39</v>
      </c>
      <c r="C489" t="str">
        <f t="shared" si="28"/>
        <v>1</v>
      </c>
      <c r="D489" t="str">
        <f t="shared" si="29"/>
        <v>44</v>
      </c>
      <c r="E489" t="str">
        <f t="shared" si="30"/>
        <v>009</v>
      </c>
      <c r="F489" t="str">
        <f t="shared" si="31"/>
        <v>009</v>
      </c>
    </row>
    <row r="490" spans="1:6" x14ac:dyDescent="0.35">
      <c r="A490">
        <v>144009010</v>
      </c>
      <c r="B490" t="s">
        <v>39</v>
      </c>
      <c r="C490" t="str">
        <f t="shared" si="28"/>
        <v>1</v>
      </c>
      <c r="D490" t="str">
        <f t="shared" si="29"/>
        <v>44</v>
      </c>
      <c r="E490" t="str">
        <f t="shared" si="30"/>
        <v>009</v>
      </c>
      <c r="F490" t="str">
        <f t="shared" si="31"/>
        <v>010</v>
      </c>
    </row>
    <row r="491" spans="1:6" x14ac:dyDescent="0.35">
      <c r="A491">
        <v>145001000</v>
      </c>
      <c r="B491" t="s">
        <v>40</v>
      </c>
      <c r="C491" t="str">
        <f t="shared" si="28"/>
        <v>1</v>
      </c>
      <c r="D491" t="str">
        <f t="shared" si="29"/>
        <v>45</v>
      </c>
      <c r="E491" t="str">
        <f t="shared" si="30"/>
        <v>001</v>
      </c>
      <c r="F491" t="str">
        <f t="shared" si="31"/>
        <v>000</v>
      </c>
    </row>
    <row r="492" spans="1:6" x14ac:dyDescent="0.35">
      <c r="A492">
        <v>145002000</v>
      </c>
      <c r="B492" t="s">
        <v>40</v>
      </c>
      <c r="C492" t="str">
        <f t="shared" si="28"/>
        <v>1</v>
      </c>
      <c r="D492" t="str">
        <f t="shared" si="29"/>
        <v>45</v>
      </c>
      <c r="E492" t="str">
        <f t="shared" si="30"/>
        <v>002</v>
      </c>
      <c r="F492" t="str">
        <f t="shared" si="31"/>
        <v>000</v>
      </c>
    </row>
    <row r="493" spans="1:6" x14ac:dyDescent="0.35">
      <c r="A493">
        <v>145003000</v>
      </c>
      <c r="B493" t="s">
        <v>40</v>
      </c>
      <c r="C493" t="str">
        <f t="shared" si="28"/>
        <v>1</v>
      </c>
      <c r="D493" t="str">
        <f t="shared" si="29"/>
        <v>45</v>
      </c>
      <c r="E493" t="str">
        <f t="shared" si="30"/>
        <v>003</v>
      </c>
      <c r="F493" t="str">
        <f t="shared" si="31"/>
        <v>000</v>
      </c>
    </row>
    <row r="494" spans="1:6" x14ac:dyDescent="0.35">
      <c r="A494">
        <v>145004000</v>
      </c>
      <c r="B494" t="s">
        <v>40</v>
      </c>
      <c r="C494" t="str">
        <f t="shared" si="28"/>
        <v>1</v>
      </c>
      <c r="D494" t="str">
        <f t="shared" si="29"/>
        <v>45</v>
      </c>
      <c r="E494" t="str">
        <f t="shared" si="30"/>
        <v>004</v>
      </c>
      <c r="F494" t="str">
        <f t="shared" si="31"/>
        <v>000</v>
      </c>
    </row>
    <row r="495" spans="1:6" x14ac:dyDescent="0.35">
      <c r="A495">
        <v>145005000</v>
      </c>
      <c r="B495" t="s">
        <v>40</v>
      </c>
      <c r="C495" t="str">
        <f t="shared" si="28"/>
        <v>1</v>
      </c>
      <c r="D495" t="str">
        <f t="shared" si="29"/>
        <v>45</v>
      </c>
      <c r="E495" t="str">
        <f t="shared" si="30"/>
        <v>005</v>
      </c>
      <c r="F495" t="str">
        <f t="shared" si="31"/>
        <v>000</v>
      </c>
    </row>
    <row r="496" spans="1:6" x14ac:dyDescent="0.35">
      <c r="A496">
        <v>145006000</v>
      </c>
      <c r="B496" t="s">
        <v>40</v>
      </c>
      <c r="C496" t="str">
        <f t="shared" si="28"/>
        <v>1</v>
      </c>
      <c r="D496" t="str">
        <f t="shared" si="29"/>
        <v>45</v>
      </c>
      <c r="E496" t="str">
        <f t="shared" si="30"/>
        <v>006</v>
      </c>
      <c r="F496" t="str">
        <f t="shared" si="31"/>
        <v>000</v>
      </c>
    </row>
    <row r="497" spans="1:6" x14ac:dyDescent="0.35">
      <c r="A497">
        <v>145007000</v>
      </c>
      <c r="B497" t="s">
        <v>40</v>
      </c>
      <c r="C497" t="str">
        <f t="shared" si="28"/>
        <v>1</v>
      </c>
      <c r="D497" t="str">
        <f t="shared" si="29"/>
        <v>45</v>
      </c>
      <c r="E497" t="str">
        <f t="shared" si="30"/>
        <v>007</v>
      </c>
      <c r="F497" t="str">
        <f t="shared" si="31"/>
        <v>000</v>
      </c>
    </row>
    <row r="498" spans="1:6" x14ac:dyDescent="0.35">
      <c r="A498">
        <v>145008000</v>
      </c>
      <c r="B498" t="s">
        <v>40</v>
      </c>
      <c r="C498" t="str">
        <f t="shared" si="28"/>
        <v>1</v>
      </c>
      <c r="D498" t="str">
        <f t="shared" si="29"/>
        <v>45</v>
      </c>
      <c r="E498" t="str">
        <f t="shared" si="30"/>
        <v>008</v>
      </c>
      <c r="F498" t="str">
        <f t="shared" si="31"/>
        <v>000</v>
      </c>
    </row>
    <row r="499" spans="1:6" x14ac:dyDescent="0.35">
      <c r="A499">
        <v>145009000</v>
      </c>
      <c r="B499" t="s">
        <v>40</v>
      </c>
      <c r="C499" t="str">
        <f t="shared" si="28"/>
        <v>1</v>
      </c>
      <c r="D499" t="str">
        <f t="shared" si="29"/>
        <v>45</v>
      </c>
      <c r="E499" t="str">
        <f t="shared" si="30"/>
        <v>009</v>
      </c>
      <c r="F499" t="str">
        <f t="shared" si="31"/>
        <v>000</v>
      </c>
    </row>
    <row r="500" spans="1:6" x14ac:dyDescent="0.35">
      <c r="A500">
        <v>145010000</v>
      </c>
      <c r="B500" t="s">
        <v>40</v>
      </c>
      <c r="C500" t="str">
        <f t="shared" si="28"/>
        <v>1</v>
      </c>
      <c r="D500" t="str">
        <f t="shared" si="29"/>
        <v>45</v>
      </c>
      <c r="E500" t="str">
        <f t="shared" si="30"/>
        <v>010</v>
      </c>
      <c r="F500" t="str">
        <f t="shared" si="31"/>
        <v>000</v>
      </c>
    </row>
    <row r="501" spans="1:6" x14ac:dyDescent="0.35">
      <c r="A501">
        <v>145011000</v>
      </c>
      <c r="B501" t="s">
        <v>40</v>
      </c>
      <c r="C501" t="str">
        <f t="shared" si="28"/>
        <v>1</v>
      </c>
      <c r="D501" t="str">
        <f t="shared" si="29"/>
        <v>45</v>
      </c>
      <c r="E501" t="str">
        <f t="shared" si="30"/>
        <v>011</v>
      </c>
      <c r="F501" t="str">
        <f t="shared" si="31"/>
        <v>000</v>
      </c>
    </row>
    <row r="502" spans="1:6" x14ac:dyDescent="0.35">
      <c r="A502">
        <v>145012000</v>
      </c>
      <c r="B502" t="s">
        <v>40</v>
      </c>
      <c r="C502" t="str">
        <f t="shared" si="28"/>
        <v>1</v>
      </c>
      <c r="D502" t="str">
        <f t="shared" si="29"/>
        <v>45</v>
      </c>
      <c r="E502" t="str">
        <f t="shared" si="30"/>
        <v>012</v>
      </c>
      <c r="F502" t="str">
        <f t="shared" si="31"/>
        <v>000</v>
      </c>
    </row>
    <row r="503" spans="1:6" x14ac:dyDescent="0.35">
      <c r="A503">
        <v>145013000</v>
      </c>
      <c r="B503" t="s">
        <v>40</v>
      </c>
      <c r="C503" t="str">
        <f t="shared" si="28"/>
        <v>1</v>
      </c>
      <c r="D503" t="str">
        <f t="shared" si="29"/>
        <v>45</v>
      </c>
      <c r="E503" t="str">
        <f t="shared" si="30"/>
        <v>013</v>
      </c>
      <c r="F503" t="str">
        <f t="shared" si="31"/>
        <v>000</v>
      </c>
    </row>
    <row r="504" spans="1:6" x14ac:dyDescent="0.35">
      <c r="A504">
        <v>145014000</v>
      </c>
      <c r="B504" t="s">
        <v>40</v>
      </c>
      <c r="C504" t="str">
        <f t="shared" si="28"/>
        <v>1</v>
      </c>
      <c r="D504" t="str">
        <f t="shared" si="29"/>
        <v>45</v>
      </c>
      <c r="E504" t="str">
        <f t="shared" si="30"/>
        <v>014</v>
      </c>
      <c r="F504" t="str">
        <f t="shared" si="31"/>
        <v>000</v>
      </c>
    </row>
    <row r="505" spans="1:6" x14ac:dyDescent="0.35">
      <c r="A505">
        <v>145015000</v>
      </c>
      <c r="B505" t="s">
        <v>40</v>
      </c>
      <c r="C505" t="str">
        <f t="shared" si="28"/>
        <v>1</v>
      </c>
      <c r="D505" t="str">
        <f t="shared" si="29"/>
        <v>45</v>
      </c>
      <c r="E505" t="str">
        <f t="shared" si="30"/>
        <v>015</v>
      </c>
      <c r="F505" t="str">
        <f t="shared" si="31"/>
        <v>000</v>
      </c>
    </row>
    <row r="506" spans="1:6" x14ac:dyDescent="0.35">
      <c r="A506">
        <v>145016000</v>
      </c>
      <c r="B506" t="s">
        <v>40</v>
      </c>
      <c r="C506" t="str">
        <f t="shared" si="28"/>
        <v>1</v>
      </c>
      <c r="D506" t="str">
        <f t="shared" si="29"/>
        <v>45</v>
      </c>
      <c r="E506" t="str">
        <f t="shared" si="30"/>
        <v>016</v>
      </c>
      <c r="F506" t="str">
        <f t="shared" si="31"/>
        <v>000</v>
      </c>
    </row>
    <row r="507" spans="1:6" x14ac:dyDescent="0.35">
      <c r="A507">
        <v>145017000</v>
      </c>
      <c r="B507" t="s">
        <v>40</v>
      </c>
      <c r="C507" t="str">
        <f t="shared" si="28"/>
        <v>1</v>
      </c>
      <c r="D507" t="str">
        <f t="shared" si="29"/>
        <v>45</v>
      </c>
      <c r="E507" t="str">
        <f t="shared" si="30"/>
        <v>017</v>
      </c>
      <c r="F507" t="str">
        <f t="shared" si="31"/>
        <v>000</v>
      </c>
    </row>
    <row r="508" spans="1:6" x14ac:dyDescent="0.35">
      <c r="A508">
        <v>145018000</v>
      </c>
      <c r="B508" t="s">
        <v>40</v>
      </c>
      <c r="C508" t="str">
        <f t="shared" si="28"/>
        <v>1</v>
      </c>
      <c r="D508" t="str">
        <f t="shared" si="29"/>
        <v>45</v>
      </c>
      <c r="E508" t="str">
        <f t="shared" si="30"/>
        <v>018</v>
      </c>
      <c r="F508" t="str">
        <f t="shared" si="31"/>
        <v>000</v>
      </c>
    </row>
    <row r="509" spans="1:6" x14ac:dyDescent="0.35">
      <c r="A509">
        <v>145019000</v>
      </c>
      <c r="B509" t="s">
        <v>40</v>
      </c>
      <c r="C509" t="str">
        <f t="shared" si="28"/>
        <v>1</v>
      </c>
      <c r="D509" t="str">
        <f t="shared" si="29"/>
        <v>45</v>
      </c>
      <c r="E509" t="str">
        <f t="shared" si="30"/>
        <v>019</v>
      </c>
      <c r="F509" t="str">
        <f t="shared" si="31"/>
        <v>000</v>
      </c>
    </row>
    <row r="510" spans="1:6" x14ac:dyDescent="0.35">
      <c r="A510">
        <v>145020000</v>
      </c>
      <c r="B510" t="s">
        <v>40</v>
      </c>
      <c r="C510" t="str">
        <f t="shared" si="28"/>
        <v>1</v>
      </c>
      <c r="D510" t="str">
        <f t="shared" si="29"/>
        <v>45</v>
      </c>
      <c r="E510" t="str">
        <f t="shared" si="30"/>
        <v>020</v>
      </c>
      <c r="F510" t="str">
        <f t="shared" si="31"/>
        <v>000</v>
      </c>
    </row>
    <row r="511" spans="1:6" x14ac:dyDescent="0.35">
      <c r="A511">
        <v>145021000</v>
      </c>
      <c r="B511" t="s">
        <v>40</v>
      </c>
      <c r="C511" t="str">
        <f t="shared" si="28"/>
        <v>1</v>
      </c>
      <c r="D511" t="str">
        <f t="shared" si="29"/>
        <v>45</v>
      </c>
      <c r="E511" t="str">
        <f t="shared" si="30"/>
        <v>021</v>
      </c>
      <c r="F511" t="str">
        <f t="shared" si="31"/>
        <v>000</v>
      </c>
    </row>
    <row r="512" spans="1:6" x14ac:dyDescent="0.35">
      <c r="A512">
        <v>145022000</v>
      </c>
      <c r="B512" t="s">
        <v>40</v>
      </c>
      <c r="C512" t="str">
        <f t="shared" si="28"/>
        <v>1</v>
      </c>
      <c r="D512" t="str">
        <f t="shared" si="29"/>
        <v>45</v>
      </c>
      <c r="E512" t="str">
        <f t="shared" si="30"/>
        <v>022</v>
      </c>
      <c r="F512" t="str">
        <f t="shared" si="31"/>
        <v>000</v>
      </c>
    </row>
    <row r="513" spans="1:6" x14ac:dyDescent="0.35">
      <c r="A513">
        <v>146001000</v>
      </c>
      <c r="B513" t="s">
        <v>41</v>
      </c>
      <c r="C513" t="str">
        <f t="shared" si="28"/>
        <v>1</v>
      </c>
      <c r="D513" t="str">
        <f t="shared" si="29"/>
        <v>46</v>
      </c>
      <c r="E513" t="str">
        <f t="shared" si="30"/>
        <v>001</v>
      </c>
      <c r="F513" t="str">
        <f t="shared" si="31"/>
        <v>000</v>
      </c>
    </row>
    <row r="514" spans="1:6" x14ac:dyDescent="0.35">
      <c r="A514">
        <v>146002000</v>
      </c>
      <c r="B514" t="s">
        <v>41</v>
      </c>
      <c r="C514" t="str">
        <f t="shared" si="28"/>
        <v>1</v>
      </c>
      <c r="D514" t="str">
        <f t="shared" si="29"/>
        <v>46</v>
      </c>
      <c r="E514" t="str">
        <f t="shared" si="30"/>
        <v>002</v>
      </c>
      <c r="F514" t="str">
        <f t="shared" si="31"/>
        <v>000</v>
      </c>
    </row>
    <row r="515" spans="1:6" x14ac:dyDescent="0.35">
      <c r="A515">
        <v>146003000</v>
      </c>
      <c r="B515" t="s">
        <v>41</v>
      </c>
      <c r="C515" t="str">
        <f t="shared" si="28"/>
        <v>1</v>
      </c>
      <c r="D515" t="str">
        <f t="shared" si="29"/>
        <v>46</v>
      </c>
      <c r="E515" t="str">
        <f t="shared" si="30"/>
        <v>003</v>
      </c>
      <c r="F515" t="str">
        <f t="shared" si="31"/>
        <v>000</v>
      </c>
    </row>
    <row r="516" spans="1:6" x14ac:dyDescent="0.35">
      <c r="A516">
        <v>146004000</v>
      </c>
      <c r="B516" t="s">
        <v>41</v>
      </c>
      <c r="C516" t="str">
        <f t="shared" si="28"/>
        <v>1</v>
      </c>
      <c r="D516" t="str">
        <f t="shared" si="29"/>
        <v>46</v>
      </c>
      <c r="E516" t="str">
        <f t="shared" si="30"/>
        <v>004</v>
      </c>
      <c r="F516" t="str">
        <f t="shared" si="31"/>
        <v>000</v>
      </c>
    </row>
    <row r="517" spans="1:6" x14ac:dyDescent="0.35">
      <c r="A517">
        <v>146005000</v>
      </c>
      <c r="B517" t="s">
        <v>41</v>
      </c>
      <c r="C517" t="str">
        <f t="shared" ref="C517:C580" si="32">+LEFT(A517)</f>
        <v>1</v>
      </c>
      <c r="D517" t="str">
        <f t="shared" ref="D517:D580" si="33">+MID($A517,2,2)</f>
        <v>46</v>
      </c>
      <c r="E517" t="str">
        <f t="shared" ref="E517:E580" si="34">+MID($A517,4,3)</f>
        <v>005</v>
      </c>
      <c r="F517" t="str">
        <f t="shared" ref="F517:F580" si="35">+MID($A517,7,3)</f>
        <v>000</v>
      </c>
    </row>
    <row r="518" spans="1:6" x14ac:dyDescent="0.35">
      <c r="A518">
        <v>146006000</v>
      </c>
      <c r="B518" t="s">
        <v>41</v>
      </c>
      <c r="C518" t="str">
        <f t="shared" si="32"/>
        <v>1</v>
      </c>
      <c r="D518" t="str">
        <f t="shared" si="33"/>
        <v>46</v>
      </c>
      <c r="E518" t="str">
        <f t="shared" si="34"/>
        <v>006</v>
      </c>
      <c r="F518" t="str">
        <f t="shared" si="35"/>
        <v>000</v>
      </c>
    </row>
    <row r="519" spans="1:6" x14ac:dyDescent="0.35">
      <c r="A519">
        <v>146007000</v>
      </c>
      <c r="B519" t="s">
        <v>41</v>
      </c>
      <c r="C519" t="str">
        <f t="shared" si="32"/>
        <v>1</v>
      </c>
      <c r="D519" t="str">
        <f t="shared" si="33"/>
        <v>46</v>
      </c>
      <c r="E519" t="str">
        <f t="shared" si="34"/>
        <v>007</v>
      </c>
      <c r="F519" t="str">
        <f t="shared" si="35"/>
        <v>000</v>
      </c>
    </row>
    <row r="520" spans="1:6" x14ac:dyDescent="0.35">
      <c r="A520">
        <v>146008000</v>
      </c>
      <c r="B520" t="s">
        <v>41</v>
      </c>
      <c r="C520" t="str">
        <f t="shared" si="32"/>
        <v>1</v>
      </c>
      <c r="D520" t="str">
        <f t="shared" si="33"/>
        <v>46</v>
      </c>
      <c r="E520" t="str">
        <f t="shared" si="34"/>
        <v>008</v>
      </c>
      <c r="F520" t="str">
        <f t="shared" si="35"/>
        <v>000</v>
      </c>
    </row>
    <row r="521" spans="1:6" x14ac:dyDescent="0.35">
      <c r="A521">
        <v>146009000</v>
      </c>
      <c r="B521" t="s">
        <v>41</v>
      </c>
      <c r="C521" t="str">
        <f t="shared" si="32"/>
        <v>1</v>
      </c>
      <c r="D521" t="str">
        <f t="shared" si="33"/>
        <v>46</v>
      </c>
      <c r="E521" t="str">
        <f t="shared" si="34"/>
        <v>009</v>
      </c>
      <c r="F521" t="str">
        <f t="shared" si="35"/>
        <v>000</v>
      </c>
    </row>
    <row r="522" spans="1:6" x14ac:dyDescent="0.35">
      <c r="A522">
        <v>146010000</v>
      </c>
      <c r="B522" t="s">
        <v>41</v>
      </c>
      <c r="C522" t="str">
        <f t="shared" si="32"/>
        <v>1</v>
      </c>
      <c r="D522" t="str">
        <f t="shared" si="33"/>
        <v>46</v>
      </c>
      <c r="E522" t="str">
        <f t="shared" si="34"/>
        <v>010</v>
      </c>
      <c r="F522" t="str">
        <f t="shared" si="35"/>
        <v>000</v>
      </c>
    </row>
    <row r="523" spans="1:6" x14ac:dyDescent="0.35">
      <c r="A523">
        <v>146011000</v>
      </c>
      <c r="B523" t="s">
        <v>41</v>
      </c>
      <c r="C523" t="str">
        <f t="shared" si="32"/>
        <v>1</v>
      </c>
      <c r="D523" t="str">
        <f t="shared" si="33"/>
        <v>46</v>
      </c>
      <c r="E523" t="str">
        <f t="shared" si="34"/>
        <v>011</v>
      </c>
      <c r="F523" t="str">
        <f t="shared" si="35"/>
        <v>000</v>
      </c>
    </row>
    <row r="524" spans="1:6" x14ac:dyDescent="0.35">
      <c r="A524">
        <v>146012000</v>
      </c>
      <c r="B524" t="s">
        <v>41</v>
      </c>
      <c r="C524" t="str">
        <f t="shared" si="32"/>
        <v>1</v>
      </c>
      <c r="D524" t="str">
        <f t="shared" si="33"/>
        <v>46</v>
      </c>
      <c r="E524" t="str">
        <f t="shared" si="34"/>
        <v>012</v>
      </c>
      <c r="F524" t="str">
        <f t="shared" si="35"/>
        <v>000</v>
      </c>
    </row>
    <row r="525" spans="1:6" x14ac:dyDescent="0.35">
      <c r="A525">
        <v>146013000</v>
      </c>
      <c r="B525" t="s">
        <v>41</v>
      </c>
      <c r="C525" t="str">
        <f t="shared" si="32"/>
        <v>1</v>
      </c>
      <c r="D525" t="str">
        <f t="shared" si="33"/>
        <v>46</v>
      </c>
      <c r="E525" t="str">
        <f t="shared" si="34"/>
        <v>013</v>
      </c>
      <c r="F525" t="str">
        <f t="shared" si="35"/>
        <v>000</v>
      </c>
    </row>
    <row r="526" spans="1:6" x14ac:dyDescent="0.35">
      <c r="A526">
        <v>147001000</v>
      </c>
      <c r="B526" t="s">
        <v>42</v>
      </c>
      <c r="C526" t="str">
        <f t="shared" si="32"/>
        <v>1</v>
      </c>
      <c r="D526" t="str">
        <f t="shared" si="33"/>
        <v>47</v>
      </c>
      <c r="E526" t="str">
        <f t="shared" si="34"/>
        <v>001</v>
      </c>
      <c r="F526" t="str">
        <f t="shared" si="35"/>
        <v>000</v>
      </c>
    </row>
    <row r="527" spans="1:6" x14ac:dyDescent="0.35">
      <c r="A527">
        <v>147002000</v>
      </c>
      <c r="B527" t="s">
        <v>42</v>
      </c>
      <c r="C527" t="str">
        <f t="shared" si="32"/>
        <v>1</v>
      </c>
      <c r="D527" t="str">
        <f t="shared" si="33"/>
        <v>47</v>
      </c>
      <c r="E527" t="str">
        <f t="shared" si="34"/>
        <v>002</v>
      </c>
      <c r="F527" t="str">
        <f t="shared" si="35"/>
        <v>000</v>
      </c>
    </row>
    <row r="528" spans="1:6" x14ac:dyDescent="0.35">
      <c r="A528">
        <v>147003000</v>
      </c>
      <c r="B528" t="s">
        <v>42</v>
      </c>
      <c r="C528" t="str">
        <f t="shared" si="32"/>
        <v>1</v>
      </c>
      <c r="D528" t="str">
        <f t="shared" si="33"/>
        <v>47</v>
      </c>
      <c r="E528" t="str">
        <f t="shared" si="34"/>
        <v>003</v>
      </c>
      <c r="F528" t="str">
        <f t="shared" si="35"/>
        <v>000</v>
      </c>
    </row>
    <row r="529" spans="1:6" x14ac:dyDescent="0.35">
      <c r="A529">
        <v>147004000</v>
      </c>
      <c r="B529" t="s">
        <v>42</v>
      </c>
      <c r="C529" t="str">
        <f t="shared" si="32"/>
        <v>1</v>
      </c>
      <c r="D529" t="str">
        <f t="shared" si="33"/>
        <v>47</v>
      </c>
      <c r="E529" t="str">
        <f t="shared" si="34"/>
        <v>004</v>
      </c>
      <c r="F529" t="str">
        <f t="shared" si="35"/>
        <v>000</v>
      </c>
    </row>
    <row r="530" spans="1:6" x14ac:dyDescent="0.35">
      <c r="A530">
        <v>147005000</v>
      </c>
      <c r="B530" t="s">
        <v>42</v>
      </c>
      <c r="C530" t="str">
        <f t="shared" si="32"/>
        <v>1</v>
      </c>
      <c r="D530" t="str">
        <f t="shared" si="33"/>
        <v>47</v>
      </c>
      <c r="E530" t="str">
        <f t="shared" si="34"/>
        <v>005</v>
      </c>
      <c r="F530" t="str">
        <f t="shared" si="35"/>
        <v>000</v>
      </c>
    </row>
    <row r="531" spans="1:6" x14ac:dyDescent="0.35">
      <c r="A531">
        <v>147006000</v>
      </c>
      <c r="B531" t="s">
        <v>42</v>
      </c>
      <c r="C531" t="str">
        <f t="shared" si="32"/>
        <v>1</v>
      </c>
      <c r="D531" t="str">
        <f t="shared" si="33"/>
        <v>47</v>
      </c>
      <c r="E531" t="str">
        <f t="shared" si="34"/>
        <v>006</v>
      </c>
      <c r="F531" t="str">
        <f t="shared" si="35"/>
        <v>000</v>
      </c>
    </row>
    <row r="532" spans="1:6" x14ac:dyDescent="0.35">
      <c r="A532">
        <v>147007000</v>
      </c>
      <c r="B532" t="s">
        <v>42</v>
      </c>
      <c r="C532" t="str">
        <f t="shared" si="32"/>
        <v>1</v>
      </c>
      <c r="D532" t="str">
        <f t="shared" si="33"/>
        <v>47</v>
      </c>
      <c r="E532" t="str">
        <f t="shared" si="34"/>
        <v>007</v>
      </c>
      <c r="F532" t="str">
        <f t="shared" si="35"/>
        <v>000</v>
      </c>
    </row>
    <row r="533" spans="1:6" x14ac:dyDescent="0.35">
      <c r="A533">
        <v>148001000</v>
      </c>
      <c r="B533" t="s">
        <v>43</v>
      </c>
      <c r="C533" t="str">
        <f t="shared" si="32"/>
        <v>1</v>
      </c>
      <c r="D533" t="str">
        <f t="shared" si="33"/>
        <v>48</v>
      </c>
      <c r="E533" t="str">
        <f t="shared" si="34"/>
        <v>001</v>
      </c>
      <c r="F533" t="str">
        <f t="shared" si="35"/>
        <v>000</v>
      </c>
    </row>
    <row r="534" spans="1:6" x14ac:dyDescent="0.35">
      <c r="A534">
        <v>148002000</v>
      </c>
      <c r="B534" t="s">
        <v>43</v>
      </c>
      <c r="C534" t="str">
        <f t="shared" si="32"/>
        <v>1</v>
      </c>
      <c r="D534" t="str">
        <f t="shared" si="33"/>
        <v>48</v>
      </c>
      <c r="E534" t="str">
        <f t="shared" si="34"/>
        <v>002</v>
      </c>
      <c r="F534" t="str">
        <f t="shared" si="35"/>
        <v>000</v>
      </c>
    </row>
    <row r="535" spans="1:6" x14ac:dyDescent="0.35">
      <c r="A535">
        <v>148003000</v>
      </c>
      <c r="B535" t="s">
        <v>43</v>
      </c>
      <c r="C535" t="str">
        <f t="shared" si="32"/>
        <v>1</v>
      </c>
      <c r="D535" t="str">
        <f t="shared" si="33"/>
        <v>48</v>
      </c>
      <c r="E535" t="str">
        <f t="shared" si="34"/>
        <v>003</v>
      </c>
      <c r="F535" t="str">
        <f t="shared" si="35"/>
        <v>000</v>
      </c>
    </row>
    <row r="536" spans="1:6" x14ac:dyDescent="0.35">
      <c r="A536">
        <v>148004000</v>
      </c>
      <c r="B536" t="s">
        <v>43</v>
      </c>
      <c r="C536" t="str">
        <f t="shared" si="32"/>
        <v>1</v>
      </c>
      <c r="D536" t="str">
        <f t="shared" si="33"/>
        <v>48</v>
      </c>
      <c r="E536" t="str">
        <f t="shared" si="34"/>
        <v>004</v>
      </c>
      <c r="F536" t="str">
        <f t="shared" si="35"/>
        <v>000</v>
      </c>
    </row>
    <row r="537" spans="1:6" x14ac:dyDescent="0.35">
      <c r="A537">
        <v>148005000</v>
      </c>
      <c r="B537" t="s">
        <v>43</v>
      </c>
      <c r="C537" t="str">
        <f t="shared" si="32"/>
        <v>1</v>
      </c>
      <c r="D537" t="str">
        <f t="shared" si="33"/>
        <v>48</v>
      </c>
      <c r="E537" t="str">
        <f t="shared" si="34"/>
        <v>005</v>
      </c>
      <c r="F537" t="str">
        <f t="shared" si="35"/>
        <v>000</v>
      </c>
    </row>
    <row r="538" spans="1:6" x14ac:dyDescent="0.35">
      <c r="A538">
        <v>148006000</v>
      </c>
      <c r="B538" t="s">
        <v>43</v>
      </c>
      <c r="C538" t="str">
        <f t="shared" si="32"/>
        <v>1</v>
      </c>
      <c r="D538" t="str">
        <f t="shared" si="33"/>
        <v>48</v>
      </c>
      <c r="E538" t="str">
        <f t="shared" si="34"/>
        <v>006</v>
      </c>
      <c r="F538" t="str">
        <f t="shared" si="35"/>
        <v>000</v>
      </c>
    </row>
    <row r="539" spans="1:6" x14ac:dyDescent="0.35">
      <c r="A539">
        <v>148007000</v>
      </c>
      <c r="B539" t="s">
        <v>43</v>
      </c>
      <c r="C539" t="str">
        <f t="shared" si="32"/>
        <v>1</v>
      </c>
      <c r="D539" t="str">
        <f t="shared" si="33"/>
        <v>48</v>
      </c>
      <c r="E539" t="str">
        <f t="shared" si="34"/>
        <v>007</v>
      </c>
      <c r="F539" t="str">
        <f t="shared" si="35"/>
        <v>000</v>
      </c>
    </row>
    <row r="540" spans="1:6" x14ac:dyDescent="0.35">
      <c r="A540">
        <v>148008000</v>
      </c>
      <c r="B540" t="s">
        <v>43</v>
      </c>
      <c r="C540" t="str">
        <f t="shared" si="32"/>
        <v>1</v>
      </c>
      <c r="D540" t="str">
        <f t="shared" si="33"/>
        <v>48</v>
      </c>
      <c r="E540" t="str">
        <f t="shared" si="34"/>
        <v>008</v>
      </c>
      <c r="F540" t="str">
        <f t="shared" si="35"/>
        <v>000</v>
      </c>
    </row>
    <row r="541" spans="1:6" x14ac:dyDescent="0.35">
      <c r="A541">
        <v>148009000</v>
      </c>
      <c r="B541" t="s">
        <v>43</v>
      </c>
      <c r="C541" t="str">
        <f t="shared" si="32"/>
        <v>1</v>
      </c>
      <c r="D541" t="str">
        <f t="shared" si="33"/>
        <v>48</v>
      </c>
      <c r="E541" t="str">
        <f t="shared" si="34"/>
        <v>009</v>
      </c>
      <c r="F541" t="str">
        <f t="shared" si="35"/>
        <v>000</v>
      </c>
    </row>
    <row r="542" spans="1:6" x14ac:dyDescent="0.35">
      <c r="A542">
        <v>148010000</v>
      </c>
      <c r="B542" t="s">
        <v>43</v>
      </c>
      <c r="C542" t="str">
        <f t="shared" si="32"/>
        <v>1</v>
      </c>
      <c r="D542" t="str">
        <f t="shared" si="33"/>
        <v>48</v>
      </c>
      <c r="E542" t="str">
        <f t="shared" si="34"/>
        <v>010</v>
      </c>
      <c r="F542" t="str">
        <f t="shared" si="35"/>
        <v>000</v>
      </c>
    </row>
    <row r="543" spans="1:6" x14ac:dyDescent="0.35">
      <c r="A543">
        <v>148011000</v>
      </c>
      <c r="B543" t="s">
        <v>43</v>
      </c>
      <c r="C543" t="str">
        <f t="shared" si="32"/>
        <v>1</v>
      </c>
      <c r="D543" t="str">
        <f t="shared" si="33"/>
        <v>48</v>
      </c>
      <c r="E543" t="str">
        <f t="shared" si="34"/>
        <v>011</v>
      </c>
      <c r="F543" t="str">
        <f t="shared" si="35"/>
        <v>000</v>
      </c>
    </row>
    <row r="544" spans="1:6" x14ac:dyDescent="0.35">
      <c r="A544">
        <v>148012000</v>
      </c>
      <c r="B544" t="s">
        <v>43</v>
      </c>
      <c r="C544" t="str">
        <f t="shared" si="32"/>
        <v>1</v>
      </c>
      <c r="D544" t="str">
        <f t="shared" si="33"/>
        <v>48</v>
      </c>
      <c r="E544" t="str">
        <f t="shared" si="34"/>
        <v>012</v>
      </c>
      <c r="F544" t="str">
        <f t="shared" si="35"/>
        <v>000</v>
      </c>
    </row>
    <row r="545" spans="1:6" x14ac:dyDescent="0.35">
      <c r="A545">
        <v>148013000</v>
      </c>
      <c r="B545" t="s">
        <v>43</v>
      </c>
      <c r="C545" t="str">
        <f t="shared" si="32"/>
        <v>1</v>
      </c>
      <c r="D545" t="str">
        <f t="shared" si="33"/>
        <v>48</v>
      </c>
      <c r="E545" t="str">
        <f t="shared" si="34"/>
        <v>013</v>
      </c>
      <c r="F545" t="str">
        <f t="shared" si="35"/>
        <v>000</v>
      </c>
    </row>
    <row r="546" spans="1:6" x14ac:dyDescent="0.35">
      <c r="A546">
        <v>148014000</v>
      </c>
      <c r="B546" t="s">
        <v>43</v>
      </c>
      <c r="C546" t="str">
        <f t="shared" si="32"/>
        <v>1</v>
      </c>
      <c r="D546" t="str">
        <f t="shared" si="33"/>
        <v>48</v>
      </c>
      <c r="E546" t="str">
        <f t="shared" si="34"/>
        <v>014</v>
      </c>
      <c r="F546" t="str">
        <f t="shared" si="35"/>
        <v>000</v>
      </c>
    </row>
    <row r="547" spans="1:6" x14ac:dyDescent="0.35">
      <c r="A547">
        <v>148015000</v>
      </c>
      <c r="B547" t="s">
        <v>43</v>
      </c>
      <c r="C547" t="str">
        <f t="shared" si="32"/>
        <v>1</v>
      </c>
      <c r="D547" t="str">
        <f t="shared" si="33"/>
        <v>48</v>
      </c>
      <c r="E547" t="str">
        <f t="shared" si="34"/>
        <v>015</v>
      </c>
      <c r="F547" t="str">
        <f t="shared" si="35"/>
        <v>000</v>
      </c>
    </row>
    <row r="548" spans="1:6" x14ac:dyDescent="0.35">
      <c r="A548">
        <v>148016000</v>
      </c>
      <c r="B548" t="s">
        <v>43</v>
      </c>
      <c r="C548" t="str">
        <f t="shared" si="32"/>
        <v>1</v>
      </c>
      <c r="D548" t="str">
        <f t="shared" si="33"/>
        <v>48</v>
      </c>
      <c r="E548" t="str">
        <f t="shared" si="34"/>
        <v>016</v>
      </c>
      <c r="F548" t="str">
        <f t="shared" si="35"/>
        <v>000</v>
      </c>
    </row>
    <row r="549" spans="1:6" x14ac:dyDescent="0.35">
      <c r="A549">
        <v>148017000</v>
      </c>
      <c r="B549" t="s">
        <v>43</v>
      </c>
      <c r="C549" t="str">
        <f t="shared" si="32"/>
        <v>1</v>
      </c>
      <c r="D549" t="str">
        <f t="shared" si="33"/>
        <v>48</v>
      </c>
      <c r="E549" t="str">
        <f t="shared" si="34"/>
        <v>017</v>
      </c>
      <c r="F549" t="str">
        <f t="shared" si="35"/>
        <v>000</v>
      </c>
    </row>
    <row r="550" spans="1:6" x14ac:dyDescent="0.35">
      <c r="A550">
        <v>148018000</v>
      </c>
      <c r="B550" t="s">
        <v>43</v>
      </c>
      <c r="C550" t="str">
        <f t="shared" si="32"/>
        <v>1</v>
      </c>
      <c r="D550" t="str">
        <f t="shared" si="33"/>
        <v>48</v>
      </c>
      <c r="E550" t="str">
        <f t="shared" si="34"/>
        <v>018</v>
      </c>
      <c r="F550" t="str">
        <f t="shared" si="35"/>
        <v>000</v>
      </c>
    </row>
    <row r="551" spans="1:6" x14ac:dyDescent="0.35">
      <c r="A551">
        <v>148019000</v>
      </c>
      <c r="B551" t="s">
        <v>43</v>
      </c>
      <c r="C551" t="str">
        <f t="shared" si="32"/>
        <v>1</v>
      </c>
      <c r="D551" t="str">
        <f t="shared" si="33"/>
        <v>48</v>
      </c>
      <c r="E551" t="str">
        <f t="shared" si="34"/>
        <v>019</v>
      </c>
      <c r="F551" t="str">
        <f t="shared" si="35"/>
        <v>000</v>
      </c>
    </row>
    <row r="552" spans="1:6" x14ac:dyDescent="0.35">
      <c r="A552">
        <v>149001000</v>
      </c>
      <c r="B552" t="s">
        <v>21</v>
      </c>
      <c r="C552" t="str">
        <f t="shared" si="32"/>
        <v>1</v>
      </c>
      <c r="D552" t="str">
        <f t="shared" si="33"/>
        <v>49</v>
      </c>
      <c r="E552" t="str">
        <f t="shared" si="34"/>
        <v>001</v>
      </c>
      <c r="F552" t="str">
        <f t="shared" si="35"/>
        <v>000</v>
      </c>
    </row>
    <row r="553" spans="1:6" x14ac:dyDescent="0.35">
      <c r="A553">
        <v>149001001</v>
      </c>
      <c r="B553" t="s">
        <v>21</v>
      </c>
      <c r="C553" t="str">
        <f t="shared" si="32"/>
        <v>1</v>
      </c>
      <c r="D553" t="str">
        <f t="shared" si="33"/>
        <v>49</v>
      </c>
      <c r="E553" t="str">
        <f t="shared" si="34"/>
        <v>001</v>
      </c>
      <c r="F553" t="str">
        <f t="shared" si="35"/>
        <v>001</v>
      </c>
    </row>
    <row r="554" spans="1:6" x14ac:dyDescent="0.35">
      <c r="A554">
        <v>149001002</v>
      </c>
      <c r="B554" t="s">
        <v>21</v>
      </c>
      <c r="C554" t="str">
        <f t="shared" si="32"/>
        <v>1</v>
      </c>
      <c r="D554" t="str">
        <f t="shared" si="33"/>
        <v>49</v>
      </c>
      <c r="E554" t="str">
        <f t="shared" si="34"/>
        <v>001</v>
      </c>
      <c r="F554" t="str">
        <f t="shared" si="35"/>
        <v>002</v>
      </c>
    </row>
    <row r="555" spans="1:6" x14ac:dyDescent="0.35">
      <c r="A555">
        <v>149001003</v>
      </c>
      <c r="B555" t="s">
        <v>21</v>
      </c>
      <c r="C555" t="str">
        <f t="shared" si="32"/>
        <v>1</v>
      </c>
      <c r="D555" t="str">
        <f t="shared" si="33"/>
        <v>49</v>
      </c>
      <c r="E555" t="str">
        <f t="shared" si="34"/>
        <v>001</v>
      </c>
      <c r="F555" t="str">
        <f t="shared" si="35"/>
        <v>003</v>
      </c>
    </row>
    <row r="556" spans="1:6" x14ac:dyDescent="0.35">
      <c r="A556">
        <v>149001004</v>
      </c>
      <c r="B556" t="s">
        <v>21</v>
      </c>
      <c r="C556" t="str">
        <f t="shared" si="32"/>
        <v>1</v>
      </c>
      <c r="D556" t="str">
        <f t="shared" si="33"/>
        <v>49</v>
      </c>
      <c r="E556" t="str">
        <f t="shared" si="34"/>
        <v>001</v>
      </c>
      <c r="F556" t="str">
        <f t="shared" si="35"/>
        <v>004</v>
      </c>
    </row>
    <row r="557" spans="1:6" x14ac:dyDescent="0.35">
      <c r="A557">
        <v>149001005</v>
      </c>
      <c r="B557" t="s">
        <v>21</v>
      </c>
      <c r="C557" t="str">
        <f t="shared" si="32"/>
        <v>1</v>
      </c>
      <c r="D557" t="str">
        <f t="shared" si="33"/>
        <v>49</v>
      </c>
      <c r="E557" t="str">
        <f t="shared" si="34"/>
        <v>001</v>
      </c>
      <c r="F557" t="str">
        <f t="shared" si="35"/>
        <v>005</v>
      </c>
    </row>
    <row r="558" spans="1:6" x14ac:dyDescent="0.35">
      <c r="A558">
        <v>149001006</v>
      </c>
      <c r="B558" t="s">
        <v>21</v>
      </c>
      <c r="C558" t="str">
        <f t="shared" si="32"/>
        <v>1</v>
      </c>
      <c r="D558" t="str">
        <f t="shared" si="33"/>
        <v>49</v>
      </c>
      <c r="E558" t="str">
        <f t="shared" si="34"/>
        <v>001</v>
      </c>
      <c r="F558" t="str">
        <f t="shared" si="35"/>
        <v>006</v>
      </c>
    </row>
    <row r="559" spans="1:6" x14ac:dyDescent="0.35">
      <c r="A559">
        <v>149001007</v>
      </c>
      <c r="B559" t="s">
        <v>21</v>
      </c>
      <c r="C559" t="str">
        <f t="shared" si="32"/>
        <v>1</v>
      </c>
      <c r="D559" t="str">
        <f t="shared" si="33"/>
        <v>49</v>
      </c>
      <c r="E559" t="str">
        <f t="shared" si="34"/>
        <v>001</v>
      </c>
      <c r="F559" t="str">
        <f t="shared" si="35"/>
        <v>007</v>
      </c>
    </row>
    <row r="560" spans="1:6" x14ac:dyDescent="0.35">
      <c r="A560">
        <v>149001008</v>
      </c>
      <c r="B560" t="s">
        <v>21</v>
      </c>
      <c r="C560" t="str">
        <f t="shared" si="32"/>
        <v>1</v>
      </c>
      <c r="D560" t="str">
        <f t="shared" si="33"/>
        <v>49</v>
      </c>
      <c r="E560" t="str">
        <f t="shared" si="34"/>
        <v>001</v>
      </c>
      <c r="F560" t="str">
        <f t="shared" si="35"/>
        <v>008</v>
      </c>
    </row>
    <row r="561" spans="1:6" x14ac:dyDescent="0.35">
      <c r="A561">
        <v>149001009</v>
      </c>
      <c r="B561" t="s">
        <v>21</v>
      </c>
      <c r="C561" t="str">
        <f t="shared" si="32"/>
        <v>1</v>
      </c>
      <c r="D561" t="str">
        <f t="shared" si="33"/>
        <v>49</v>
      </c>
      <c r="E561" t="str">
        <f t="shared" si="34"/>
        <v>001</v>
      </c>
      <c r="F561" t="str">
        <f t="shared" si="35"/>
        <v>009</v>
      </c>
    </row>
    <row r="562" spans="1:6" x14ac:dyDescent="0.35">
      <c r="A562">
        <v>149001010</v>
      </c>
      <c r="B562" t="s">
        <v>21</v>
      </c>
      <c r="C562" t="str">
        <f t="shared" si="32"/>
        <v>1</v>
      </c>
      <c r="D562" t="str">
        <f t="shared" si="33"/>
        <v>49</v>
      </c>
      <c r="E562" t="str">
        <f t="shared" si="34"/>
        <v>001</v>
      </c>
      <c r="F562" t="str">
        <f t="shared" si="35"/>
        <v>010</v>
      </c>
    </row>
    <row r="563" spans="1:6" x14ac:dyDescent="0.35">
      <c r="A563">
        <v>149001011</v>
      </c>
      <c r="B563" t="s">
        <v>21</v>
      </c>
      <c r="C563" t="str">
        <f t="shared" si="32"/>
        <v>1</v>
      </c>
      <c r="D563" t="str">
        <f t="shared" si="33"/>
        <v>49</v>
      </c>
      <c r="E563" t="str">
        <f t="shared" si="34"/>
        <v>001</v>
      </c>
      <c r="F563" t="str">
        <f t="shared" si="35"/>
        <v>011</v>
      </c>
    </row>
    <row r="564" spans="1:6" x14ac:dyDescent="0.35">
      <c r="A564">
        <v>149001012</v>
      </c>
      <c r="B564" t="s">
        <v>21</v>
      </c>
      <c r="C564" t="str">
        <f t="shared" si="32"/>
        <v>1</v>
      </c>
      <c r="D564" t="str">
        <f t="shared" si="33"/>
        <v>49</v>
      </c>
      <c r="E564" t="str">
        <f t="shared" si="34"/>
        <v>001</v>
      </c>
      <c r="F564" t="str">
        <f t="shared" si="35"/>
        <v>012</v>
      </c>
    </row>
    <row r="565" spans="1:6" x14ac:dyDescent="0.35">
      <c r="A565">
        <v>149001013</v>
      </c>
      <c r="B565" t="s">
        <v>21</v>
      </c>
      <c r="C565" t="str">
        <f t="shared" si="32"/>
        <v>1</v>
      </c>
      <c r="D565" t="str">
        <f t="shared" si="33"/>
        <v>49</v>
      </c>
      <c r="E565" t="str">
        <f t="shared" si="34"/>
        <v>001</v>
      </c>
      <c r="F565" t="str">
        <f t="shared" si="35"/>
        <v>013</v>
      </c>
    </row>
    <row r="566" spans="1:6" x14ac:dyDescent="0.35">
      <c r="A566">
        <v>149001014</v>
      </c>
      <c r="B566" t="s">
        <v>21</v>
      </c>
      <c r="C566" t="str">
        <f t="shared" si="32"/>
        <v>1</v>
      </c>
      <c r="D566" t="str">
        <f t="shared" si="33"/>
        <v>49</v>
      </c>
      <c r="E566" t="str">
        <f t="shared" si="34"/>
        <v>001</v>
      </c>
      <c r="F566" t="str">
        <f t="shared" si="35"/>
        <v>014</v>
      </c>
    </row>
    <row r="567" spans="1:6" x14ac:dyDescent="0.35">
      <c r="A567">
        <v>149001015</v>
      </c>
      <c r="B567" t="s">
        <v>21</v>
      </c>
      <c r="C567" t="str">
        <f t="shared" si="32"/>
        <v>1</v>
      </c>
      <c r="D567" t="str">
        <f t="shared" si="33"/>
        <v>49</v>
      </c>
      <c r="E567" t="str">
        <f t="shared" si="34"/>
        <v>001</v>
      </c>
      <c r="F567" t="str">
        <f t="shared" si="35"/>
        <v>015</v>
      </c>
    </row>
    <row r="568" spans="1:6" x14ac:dyDescent="0.35">
      <c r="A568">
        <v>149001016</v>
      </c>
      <c r="B568" t="s">
        <v>21</v>
      </c>
      <c r="C568" t="str">
        <f t="shared" si="32"/>
        <v>1</v>
      </c>
      <c r="D568" t="str">
        <f t="shared" si="33"/>
        <v>49</v>
      </c>
      <c r="E568" t="str">
        <f t="shared" si="34"/>
        <v>001</v>
      </c>
      <c r="F568" t="str">
        <f t="shared" si="35"/>
        <v>016</v>
      </c>
    </row>
    <row r="569" spans="1:6" x14ac:dyDescent="0.35">
      <c r="A569">
        <v>149001017</v>
      </c>
      <c r="B569" t="s">
        <v>21</v>
      </c>
      <c r="C569" t="str">
        <f t="shared" si="32"/>
        <v>1</v>
      </c>
      <c r="D569" t="str">
        <f t="shared" si="33"/>
        <v>49</v>
      </c>
      <c r="E569" t="str">
        <f t="shared" si="34"/>
        <v>001</v>
      </c>
      <c r="F569" t="str">
        <f t="shared" si="35"/>
        <v>017</v>
      </c>
    </row>
    <row r="570" spans="1:6" x14ac:dyDescent="0.35">
      <c r="A570">
        <v>149001018</v>
      </c>
      <c r="B570" t="s">
        <v>21</v>
      </c>
      <c r="C570" t="str">
        <f t="shared" si="32"/>
        <v>1</v>
      </c>
      <c r="D570" t="str">
        <f t="shared" si="33"/>
        <v>49</v>
      </c>
      <c r="E570" t="str">
        <f t="shared" si="34"/>
        <v>001</v>
      </c>
      <c r="F570" t="str">
        <f t="shared" si="35"/>
        <v>018</v>
      </c>
    </row>
    <row r="571" spans="1:6" x14ac:dyDescent="0.35">
      <c r="A571">
        <v>149002000</v>
      </c>
      <c r="B571" t="s">
        <v>21</v>
      </c>
      <c r="C571" t="str">
        <f t="shared" si="32"/>
        <v>1</v>
      </c>
      <c r="D571" t="str">
        <f t="shared" si="33"/>
        <v>49</v>
      </c>
      <c r="E571" t="str">
        <f t="shared" si="34"/>
        <v>002</v>
      </c>
      <c r="F571" t="str">
        <f t="shared" si="35"/>
        <v>000</v>
      </c>
    </row>
    <row r="572" spans="1:6" x14ac:dyDescent="0.35">
      <c r="A572">
        <v>149002001</v>
      </c>
      <c r="B572" t="s">
        <v>21</v>
      </c>
      <c r="C572" t="str">
        <f t="shared" si="32"/>
        <v>1</v>
      </c>
      <c r="D572" t="str">
        <f t="shared" si="33"/>
        <v>49</v>
      </c>
      <c r="E572" t="str">
        <f t="shared" si="34"/>
        <v>002</v>
      </c>
      <c r="F572" t="str">
        <f t="shared" si="35"/>
        <v>001</v>
      </c>
    </row>
    <row r="573" spans="1:6" x14ac:dyDescent="0.35">
      <c r="A573">
        <v>149002002</v>
      </c>
      <c r="B573" t="s">
        <v>21</v>
      </c>
      <c r="C573" t="str">
        <f t="shared" si="32"/>
        <v>1</v>
      </c>
      <c r="D573" t="str">
        <f t="shared" si="33"/>
        <v>49</v>
      </c>
      <c r="E573" t="str">
        <f t="shared" si="34"/>
        <v>002</v>
      </c>
      <c r="F573" t="str">
        <f t="shared" si="35"/>
        <v>002</v>
      </c>
    </row>
    <row r="574" spans="1:6" x14ac:dyDescent="0.35">
      <c r="A574">
        <v>149002003</v>
      </c>
      <c r="B574" t="s">
        <v>21</v>
      </c>
      <c r="C574" t="str">
        <f t="shared" si="32"/>
        <v>1</v>
      </c>
      <c r="D574" t="str">
        <f t="shared" si="33"/>
        <v>49</v>
      </c>
      <c r="E574" t="str">
        <f t="shared" si="34"/>
        <v>002</v>
      </c>
      <c r="F574" t="str">
        <f t="shared" si="35"/>
        <v>003</v>
      </c>
    </row>
    <row r="575" spans="1:6" x14ac:dyDescent="0.35">
      <c r="A575">
        <v>149002004</v>
      </c>
      <c r="B575" t="s">
        <v>21</v>
      </c>
      <c r="C575" t="str">
        <f t="shared" si="32"/>
        <v>1</v>
      </c>
      <c r="D575" t="str">
        <f t="shared" si="33"/>
        <v>49</v>
      </c>
      <c r="E575" t="str">
        <f t="shared" si="34"/>
        <v>002</v>
      </c>
      <c r="F575" t="str">
        <f t="shared" si="35"/>
        <v>004</v>
      </c>
    </row>
    <row r="576" spans="1:6" x14ac:dyDescent="0.35">
      <c r="A576">
        <v>149002005</v>
      </c>
      <c r="B576" t="s">
        <v>21</v>
      </c>
      <c r="C576" t="str">
        <f t="shared" si="32"/>
        <v>1</v>
      </c>
      <c r="D576" t="str">
        <f t="shared" si="33"/>
        <v>49</v>
      </c>
      <c r="E576" t="str">
        <f t="shared" si="34"/>
        <v>002</v>
      </c>
      <c r="F576" t="str">
        <f t="shared" si="35"/>
        <v>005</v>
      </c>
    </row>
    <row r="577" spans="1:6" x14ac:dyDescent="0.35">
      <c r="A577">
        <v>149002006</v>
      </c>
      <c r="B577" t="s">
        <v>21</v>
      </c>
      <c r="C577" t="str">
        <f t="shared" si="32"/>
        <v>1</v>
      </c>
      <c r="D577" t="str">
        <f t="shared" si="33"/>
        <v>49</v>
      </c>
      <c r="E577" t="str">
        <f t="shared" si="34"/>
        <v>002</v>
      </c>
      <c r="F577" t="str">
        <f t="shared" si="35"/>
        <v>006</v>
      </c>
    </row>
    <row r="578" spans="1:6" x14ac:dyDescent="0.35">
      <c r="A578">
        <v>149003000</v>
      </c>
      <c r="B578" t="s">
        <v>21</v>
      </c>
      <c r="C578" t="str">
        <f t="shared" si="32"/>
        <v>1</v>
      </c>
      <c r="D578" t="str">
        <f t="shared" si="33"/>
        <v>49</v>
      </c>
      <c r="E578" t="str">
        <f t="shared" si="34"/>
        <v>003</v>
      </c>
      <c r="F578" t="str">
        <f t="shared" si="35"/>
        <v>000</v>
      </c>
    </row>
    <row r="579" spans="1:6" x14ac:dyDescent="0.35">
      <c r="A579">
        <v>149003001</v>
      </c>
      <c r="B579" t="s">
        <v>21</v>
      </c>
      <c r="C579" t="str">
        <f t="shared" si="32"/>
        <v>1</v>
      </c>
      <c r="D579" t="str">
        <f t="shared" si="33"/>
        <v>49</v>
      </c>
      <c r="E579" t="str">
        <f t="shared" si="34"/>
        <v>003</v>
      </c>
      <c r="F579" t="str">
        <f t="shared" si="35"/>
        <v>001</v>
      </c>
    </row>
    <row r="580" spans="1:6" x14ac:dyDescent="0.35">
      <c r="A580">
        <v>149003002</v>
      </c>
      <c r="B580" t="s">
        <v>21</v>
      </c>
      <c r="C580" t="str">
        <f t="shared" si="32"/>
        <v>1</v>
      </c>
      <c r="D580" t="str">
        <f t="shared" si="33"/>
        <v>49</v>
      </c>
      <c r="E580" t="str">
        <f t="shared" si="34"/>
        <v>003</v>
      </c>
      <c r="F580" t="str">
        <f t="shared" si="35"/>
        <v>002</v>
      </c>
    </row>
    <row r="581" spans="1:6" x14ac:dyDescent="0.35">
      <c r="A581">
        <v>149003003</v>
      </c>
      <c r="B581" t="s">
        <v>21</v>
      </c>
      <c r="C581" t="str">
        <f t="shared" ref="C581:C644" si="36">+LEFT(A581)</f>
        <v>1</v>
      </c>
      <c r="D581" t="str">
        <f t="shared" ref="D581:D644" si="37">+MID($A581,2,2)</f>
        <v>49</v>
      </c>
      <c r="E581" t="str">
        <f t="shared" ref="E581:E644" si="38">+MID($A581,4,3)</f>
        <v>003</v>
      </c>
      <c r="F581" t="str">
        <f t="shared" ref="F581:F644" si="39">+MID($A581,7,3)</f>
        <v>003</v>
      </c>
    </row>
    <row r="582" spans="1:6" x14ac:dyDescent="0.35">
      <c r="A582">
        <v>149003004</v>
      </c>
      <c r="B582" t="s">
        <v>21</v>
      </c>
      <c r="C582" t="str">
        <f t="shared" si="36"/>
        <v>1</v>
      </c>
      <c r="D582" t="str">
        <f t="shared" si="37"/>
        <v>49</v>
      </c>
      <c r="E582" t="str">
        <f t="shared" si="38"/>
        <v>003</v>
      </c>
      <c r="F582" t="str">
        <f t="shared" si="39"/>
        <v>004</v>
      </c>
    </row>
    <row r="583" spans="1:6" x14ac:dyDescent="0.35">
      <c r="A583">
        <v>149004000</v>
      </c>
      <c r="B583" t="s">
        <v>21</v>
      </c>
      <c r="C583" t="str">
        <f t="shared" si="36"/>
        <v>1</v>
      </c>
      <c r="D583" t="str">
        <f t="shared" si="37"/>
        <v>49</v>
      </c>
      <c r="E583" t="str">
        <f t="shared" si="38"/>
        <v>004</v>
      </c>
      <c r="F583" t="str">
        <f t="shared" si="39"/>
        <v>000</v>
      </c>
    </row>
    <row r="584" spans="1:6" x14ac:dyDescent="0.35">
      <c r="A584">
        <v>150001000</v>
      </c>
      <c r="B584" t="s">
        <v>44</v>
      </c>
      <c r="C584" t="str">
        <f t="shared" si="36"/>
        <v>1</v>
      </c>
      <c r="D584" t="str">
        <f t="shared" si="37"/>
        <v>50</v>
      </c>
      <c r="E584" t="str">
        <f t="shared" si="38"/>
        <v>001</v>
      </c>
      <c r="F584" t="str">
        <f t="shared" si="39"/>
        <v>000</v>
      </c>
    </row>
    <row r="585" spans="1:6" x14ac:dyDescent="0.35">
      <c r="A585">
        <v>150001001</v>
      </c>
      <c r="B585" t="s">
        <v>44</v>
      </c>
      <c r="C585" t="str">
        <f t="shared" si="36"/>
        <v>1</v>
      </c>
      <c r="D585" t="str">
        <f t="shared" si="37"/>
        <v>50</v>
      </c>
      <c r="E585" t="str">
        <f t="shared" si="38"/>
        <v>001</v>
      </c>
      <c r="F585" t="str">
        <f t="shared" si="39"/>
        <v>001</v>
      </c>
    </row>
    <row r="586" spans="1:6" x14ac:dyDescent="0.35">
      <c r="A586">
        <v>150001002</v>
      </c>
      <c r="B586" t="s">
        <v>44</v>
      </c>
      <c r="C586" t="str">
        <f t="shared" si="36"/>
        <v>1</v>
      </c>
      <c r="D586" t="str">
        <f t="shared" si="37"/>
        <v>50</v>
      </c>
      <c r="E586" t="str">
        <f t="shared" si="38"/>
        <v>001</v>
      </c>
      <c r="F586" t="str">
        <f t="shared" si="39"/>
        <v>002</v>
      </c>
    </row>
    <row r="587" spans="1:6" x14ac:dyDescent="0.35">
      <c r="A587">
        <v>150001003</v>
      </c>
      <c r="B587" t="s">
        <v>44</v>
      </c>
      <c r="C587" t="str">
        <f t="shared" si="36"/>
        <v>1</v>
      </c>
      <c r="D587" t="str">
        <f t="shared" si="37"/>
        <v>50</v>
      </c>
      <c r="E587" t="str">
        <f t="shared" si="38"/>
        <v>001</v>
      </c>
      <c r="F587" t="str">
        <f t="shared" si="39"/>
        <v>003</v>
      </c>
    </row>
    <row r="588" spans="1:6" x14ac:dyDescent="0.35">
      <c r="A588">
        <v>150001004</v>
      </c>
      <c r="B588" t="s">
        <v>44</v>
      </c>
      <c r="C588" t="str">
        <f t="shared" si="36"/>
        <v>1</v>
      </c>
      <c r="D588" t="str">
        <f t="shared" si="37"/>
        <v>50</v>
      </c>
      <c r="E588" t="str">
        <f t="shared" si="38"/>
        <v>001</v>
      </c>
      <c r="F588" t="str">
        <f t="shared" si="39"/>
        <v>004</v>
      </c>
    </row>
    <row r="589" spans="1:6" x14ac:dyDescent="0.35">
      <c r="A589">
        <v>150001005</v>
      </c>
      <c r="B589" t="s">
        <v>44</v>
      </c>
      <c r="C589" t="str">
        <f t="shared" si="36"/>
        <v>1</v>
      </c>
      <c r="D589" t="str">
        <f t="shared" si="37"/>
        <v>50</v>
      </c>
      <c r="E589" t="str">
        <f t="shared" si="38"/>
        <v>001</v>
      </c>
      <c r="F589" t="str">
        <f t="shared" si="39"/>
        <v>005</v>
      </c>
    </row>
    <row r="590" spans="1:6" x14ac:dyDescent="0.35">
      <c r="A590">
        <v>150001006</v>
      </c>
      <c r="B590" t="s">
        <v>44</v>
      </c>
      <c r="C590" t="str">
        <f t="shared" si="36"/>
        <v>1</v>
      </c>
      <c r="D590" t="str">
        <f t="shared" si="37"/>
        <v>50</v>
      </c>
      <c r="E590" t="str">
        <f t="shared" si="38"/>
        <v>001</v>
      </c>
      <c r="F590" t="str">
        <f t="shared" si="39"/>
        <v>006</v>
      </c>
    </row>
    <row r="591" spans="1:6" x14ac:dyDescent="0.35">
      <c r="A591">
        <v>150001007</v>
      </c>
      <c r="B591" t="s">
        <v>44</v>
      </c>
      <c r="C591" t="str">
        <f t="shared" si="36"/>
        <v>1</v>
      </c>
      <c r="D591" t="str">
        <f t="shared" si="37"/>
        <v>50</v>
      </c>
      <c r="E591" t="str">
        <f t="shared" si="38"/>
        <v>001</v>
      </c>
      <c r="F591" t="str">
        <f t="shared" si="39"/>
        <v>007</v>
      </c>
    </row>
    <row r="592" spans="1:6" x14ac:dyDescent="0.35">
      <c r="A592">
        <v>150001008</v>
      </c>
      <c r="B592" t="s">
        <v>44</v>
      </c>
      <c r="C592" t="str">
        <f t="shared" si="36"/>
        <v>1</v>
      </c>
      <c r="D592" t="str">
        <f t="shared" si="37"/>
        <v>50</v>
      </c>
      <c r="E592" t="str">
        <f t="shared" si="38"/>
        <v>001</v>
      </c>
      <c r="F592" t="str">
        <f t="shared" si="39"/>
        <v>008</v>
      </c>
    </row>
    <row r="593" spans="1:6" x14ac:dyDescent="0.35">
      <c r="A593">
        <v>150001009</v>
      </c>
      <c r="B593" t="s">
        <v>44</v>
      </c>
      <c r="C593" t="str">
        <f t="shared" si="36"/>
        <v>1</v>
      </c>
      <c r="D593" t="str">
        <f t="shared" si="37"/>
        <v>50</v>
      </c>
      <c r="E593" t="str">
        <f t="shared" si="38"/>
        <v>001</v>
      </c>
      <c r="F593" t="str">
        <f t="shared" si="39"/>
        <v>009</v>
      </c>
    </row>
    <row r="594" spans="1:6" x14ac:dyDescent="0.35">
      <c r="A594">
        <v>150001010</v>
      </c>
      <c r="B594" t="s">
        <v>44</v>
      </c>
      <c r="C594" t="str">
        <f t="shared" si="36"/>
        <v>1</v>
      </c>
      <c r="D594" t="str">
        <f t="shared" si="37"/>
        <v>50</v>
      </c>
      <c r="E594" t="str">
        <f t="shared" si="38"/>
        <v>001</v>
      </c>
      <c r="F594" t="str">
        <f t="shared" si="39"/>
        <v>010</v>
      </c>
    </row>
    <row r="595" spans="1:6" x14ac:dyDescent="0.35">
      <c r="A595">
        <v>150001011</v>
      </c>
      <c r="B595" t="s">
        <v>44</v>
      </c>
      <c r="C595" t="str">
        <f t="shared" si="36"/>
        <v>1</v>
      </c>
      <c r="D595" t="str">
        <f t="shared" si="37"/>
        <v>50</v>
      </c>
      <c r="E595" t="str">
        <f t="shared" si="38"/>
        <v>001</v>
      </c>
      <c r="F595" t="str">
        <f t="shared" si="39"/>
        <v>011</v>
      </c>
    </row>
    <row r="596" spans="1:6" x14ac:dyDescent="0.35">
      <c r="A596">
        <v>150001012</v>
      </c>
      <c r="B596" t="s">
        <v>44</v>
      </c>
      <c r="C596" t="str">
        <f t="shared" si="36"/>
        <v>1</v>
      </c>
      <c r="D596" t="str">
        <f t="shared" si="37"/>
        <v>50</v>
      </c>
      <c r="E596" t="str">
        <f t="shared" si="38"/>
        <v>001</v>
      </c>
      <c r="F596" t="str">
        <f t="shared" si="39"/>
        <v>012</v>
      </c>
    </row>
    <row r="597" spans="1:6" x14ac:dyDescent="0.35">
      <c r="A597">
        <v>150001013</v>
      </c>
      <c r="B597" t="s">
        <v>44</v>
      </c>
      <c r="C597" t="str">
        <f t="shared" si="36"/>
        <v>1</v>
      </c>
      <c r="D597" t="str">
        <f t="shared" si="37"/>
        <v>50</v>
      </c>
      <c r="E597" t="str">
        <f t="shared" si="38"/>
        <v>001</v>
      </c>
      <c r="F597" t="str">
        <f t="shared" si="39"/>
        <v>013</v>
      </c>
    </row>
    <row r="598" spans="1:6" x14ac:dyDescent="0.35">
      <c r="A598">
        <v>150001014</v>
      </c>
      <c r="B598" t="s">
        <v>44</v>
      </c>
      <c r="C598" t="str">
        <f t="shared" si="36"/>
        <v>1</v>
      </c>
      <c r="D598" t="str">
        <f t="shared" si="37"/>
        <v>50</v>
      </c>
      <c r="E598" t="str">
        <f t="shared" si="38"/>
        <v>001</v>
      </c>
      <c r="F598" t="str">
        <f t="shared" si="39"/>
        <v>014</v>
      </c>
    </row>
    <row r="599" spans="1:6" x14ac:dyDescent="0.35">
      <c r="A599">
        <v>150001015</v>
      </c>
      <c r="B599" t="s">
        <v>44</v>
      </c>
      <c r="C599" t="str">
        <f t="shared" si="36"/>
        <v>1</v>
      </c>
      <c r="D599" t="str">
        <f t="shared" si="37"/>
        <v>50</v>
      </c>
      <c r="E599" t="str">
        <f t="shared" si="38"/>
        <v>001</v>
      </c>
      <c r="F599" t="str">
        <f t="shared" si="39"/>
        <v>015</v>
      </c>
    </row>
    <row r="600" spans="1:6" x14ac:dyDescent="0.35">
      <c r="A600">
        <v>150001016</v>
      </c>
      <c r="B600" t="s">
        <v>44</v>
      </c>
      <c r="C600" t="str">
        <f t="shared" si="36"/>
        <v>1</v>
      </c>
      <c r="D600" t="str">
        <f t="shared" si="37"/>
        <v>50</v>
      </c>
      <c r="E600" t="str">
        <f t="shared" si="38"/>
        <v>001</v>
      </c>
      <c r="F600" t="str">
        <f t="shared" si="39"/>
        <v>016</v>
      </c>
    </row>
    <row r="601" spans="1:6" x14ac:dyDescent="0.35">
      <c r="A601">
        <v>150001017</v>
      </c>
      <c r="B601" t="s">
        <v>44</v>
      </c>
      <c r="C601" t="str">
        <f t="shared" si="36"/>
        <v>1</v>
      </c>
      <c r="D601" t="str">
        <f t="shared" si="37"/>
        <v>50</v>
      </c>
      <c r="E601" t="str">
        <f t="shared" si="38"/>
        <v>001</v>
      </c>
      <c r="F601" t="str">
        <f t="shared" si="39"/>
        <v>017</v>
      </c>
    </row>
    <row r="602" spans="1:6" x14ac:dyDescent="0.35">
      <c r="A602">
        <v>150001018</v>
      </c>
      <c r="B602" t="s">
        <v>44</v>
      </c>
      <c r="C602" t="str">
        <f t="shared" si="36"/>
        <v>1</v>
      </c>
      <c r="D602" t="str">
        <f t="shared" si="37"/>
        <v>50</v>
      </c>
      <c r="E602" t="str">
        <f t="shared" si="38"/>
        <v>001</v>
      </c>
      <c r="F602" t="str">
        <f t="shared" si="39"/>
        <v>018</v>
      </c>
    </row>
    <row r="603" spans="1:6" x14ac:dyDescent="0.35">
      <c r="A603">
        <v>150002000</v>
      </c>
      <c r="B603" t="s">
        <v>44</v>
      </c>
      <c r="C603" t="str">
        <f t="shared" si="36"/>
        <v>1</v>
      </c>
      <c r="D603" t="str">
        <f t="shared" si="37"/>
        <v>50</v>
      </c>
      <c r="E603" t="str">
        <f t="shared" si="38"/>
        <v>002</v>
      </c>
      <c r="F603" t="str">
        <f t="shared" si="39"/>
        <v>000</v>
      </c>
    </row>
    <row r="604" spans="1:6" x14ac:dyDescent="0.35">
      <c r="A604">
        <v>150003000</v>
      </c>
      <c r="B604" t="s">
        <v>44</v>
      </c>
      <c r="C604" t="str">
        <f t="shared" si="36"/>
        <v>1</v>
      </c>
      <c r="D604" t="str">
        <f t="shared" si="37"/>
        <v>50</v>
      </c>
      <c r="E604" t="str">
        <f t="shared" si="38"/>
        <v>003</v>
      </c>
      <c r="F604" t="str">
        <f t="shared" si="39"/>
        <v>000</v>
      </c>
    </row>
    <row r="605" spans="1:6" x14ac:dyDescent="0.35">
      <c r="A605">
        <v>150003001</v>
      </c>
      <c r="B605" t="s">
        <v>44</v>
      </c>
      <c r="C605" t="str">
        <f t="shared" si="36"/>
        <v>1</v>
      </c>
      <c r="D605" t="str">
        <f t="shared" si="37"/>
        <v>50</v>
      </c>
      <c r="E605" t="str">
        <f t="shared" si="38"/>
        <v>003</v>
      </c>
      <c r="F605" t="str">
        <f t="shared" si="39"/>
        <v>001</v>
      </c>
    </row>
    <row r="606" spans="1:6" x14ac:dyDescent="0.35">
      <c r="A606">
        <v>150003002</v>
      </c>
      <c r="B606" t="s">
        <v>44</v>
      </c>
      <c r="C606" t="str">
        <f t="shared" si="36"/>
        <v>1</v>
      </c>
      <c r="D606" t="str">
        <f t="shared" si="37"/>
        <v>50</v>
      </c>
      <c r="E606" t="str">
        <f t="shared" si="38"/>
        <v>003</v>
      </c>
      <c r="F606" t="str">
        <f t="shared" si="39"/>
        <v>002</v>
      </c>
    </row>
    <row r="607" spans="1:6" x14ac:dyDescent="0.35">
      <c r="A607">
        <v>150003003</v>
      </c>
      <c r="B607" t="s">
        <v>44</v>
      </c>
      <c r="C607" t="str">
        <f t="shared" si="36"/>
        <v>1</v>
      </c>
      <c r="D607" t="str">
        <f t="shared" si="37"/>
        <v>50</v>
      </c>
      <c r="E607" t="str">
        <f t="shared" si="38"/>
        <v>003</v>
      </c>
      <c r="F607" t="str">
        <f t="shared" si="39"/>
        <v>003</v>
      </c>
    </row>
    <row r="608" spans="1:6" x14ac:dyDescent="0.35">
      <c r="A608">
        <v>150003004</v>
      </c>
      <c r="B608" t="s">
        <v>44</v>
      </c>
      <c r="C608" t="str">
        <f t="shared" si="36"/>
        <v>1</v>
      </c>
      <c r="D608" t="str">
        <f t="shared" si="37"/>
        <v>50</v>
      </c>
      <c r="E608" t="str">
        <f t="shared" si="38"/>
        <v>003</v>
      </c>
      <c r="F608" t="str">
        <f t="shared" si="39"/>
        <v>004</v>
      </c>
    </row>
    <row r="609" spans="1:6" x14ac:dyDescent="0.35">
      <c r="A609">
        <v>150003005</v>
      </c>
      <c r="B609" t="s">
        <v>44</v>
      </c>
      <c r="C609" t="str">
        <f t="shared" si="36"/>
        <v>1</v>
      </c>
      <c r="D609" t="str">
        <f t="shared" si="37"/>
        <v>50</v>
      </c>
      <c r="E609" t="str">
        <f t="shared" si="38"/>
        <v>003</v>
      </c>
      <c r="F609" t="str">
        <f t="shared" si="39"/>
        <v>005</v>
      </c>
    </row>
    <row r="610" spans="1:6" x14ac:dyDescent="0.35">
      <c r="A610">
        <v>150003006</v>
      </c>
      <c r="B610" t="s">
        <v>44</v>
      </c>
      <c r="C610" t="str">
        <f t="shared" si="36"/>
        <v>1</v>
      </c>
      <c r="D610" t="str">
        <f t="shared" si="37"/>
        <v>50</v>
      </c>
      <c r="E610" t="str">
        <f t="shared" si="38"/>
        <v>003</v>
      </c>
      <c r="F610" t="str">
        <f t="shared" si="39"/>
        <v>006</v>
      </c>
    </row>
    <row r="611" spans="1:6" x14ac:dyDescent="0.35">
      <c r="A611">
        <v>150003007</v>
      </c>
      <c r="B611" t="s">
        <v>44</v>
      </c>
      <c r="C611" t="str">
        <f t="shared" si="36"/>
        <v>1</v>
      </c>
      <c r="D611" t="str">
        <f t="shared" si="37"/>
        <v>50</v>
      </c>
      <c r="E611" t="str">
        <f t="shared" si="38"/>
        <v>003</v>
      </c>
      <c r="F611" t="str">
        <f t="shared" si="39"/>
        <v>007</v>
      </c>
    </row>
    <row r="612" spans="1:6" x14ac:dyDescent="0.35">
      <c r="A612">
        <v>150003008</v>
      </c>
      <c r="B612" t="s">
        <v>44</v>
      </c>
      <c r="C612" t="str">
        <f t="shared" si="36"/>
        <v>1</v>
      </c>
      <c r="D612" t="str">
        <f t="shared" si="37"/>
        <v>50</v>
      </c>
      <c r="E612" t="str">
        <f t="shared" si="38"/>
        <v>003</v>
      </c>
      <c r="F612" t="str">
        <f t="shared" si="39"/>
        <v>008</v>
      </c>
    </row>
    <row r="613" spans="1:6" x14ac:dyDescent="0.35">
      <c r="A613">
        <v>150003009</v>
      </c>
      <c r="B613" t="s">
        <v>44</v>
      </c>
      <c r="C613" t="str">
        <f t="shared" si="36"/>
        <v>1</v>
      </c>
      <c r="D613" t="str">
        <f t="shared" si="37"/>
        <v>50</v>
      </c>
      <c r="E613" t="str">
        <f t="shared" si="38"/>
        <v>003</v>
      </c>
      <c r="F613" t="str">
        <f t="shared" si="39"/>
        <v>009</v>
      </c>
    </row>
    <row r="614" spans="1:6" x14ac:dyDescent="0.35">
      <c r="A614">
        <v>150003010</v>
      </c>
      <c r="B614" t="s">
        <v>44</v>
      </c>
      <c r="C614" t="str">
        <f t="shared" si="36"/>
        <v>1</v>
      </c>
      <c r="D614" t="str">
        <f t="shared" si="37"/>
        <v>50</v>
      </c>
      <c r="E614" t="str">
        <f t="shared" si="38"/>
        <v>003</v>
      </c>
      <c r="F614" t="str">
        <f t="shared" si="39"/>
        <v>010</v>
      </c>
    </row>
    <row r="615" spans="1:6" x14ac:dyDescent="0.35">
      <c r="A615">
        <v>150003011</v>
      </c>
      <c r="B615" t="s">
        <v>44</v>
      </c>
      <c r="C615" t="str">
        <f t="shared" si="36"/>
        <v>1</v>
      </c>
      <c r="D615" t="str">
        <f t="shared" si="37"/>
        <v>50</v>
      </c>
      <c r="E615" t="str">
        <f t="shared" si="38"/>
        <v>003</v>
      </c>
      <c r="F615" t="str">
        <f t="shared" si="39"/>
        <v>011</v>
      </c>
    </row>
    <row r="616" spans="1:6" x14ac:dyDescent="0.35">
      <c r="A616">
        <v>150003012</v>
      </c>
      <c r="B616" t="s">
        <v>44</v>
      </c>
      <c r="C616" t="str">
        <f t="shared" si="36"/>
        <v>1</v>
      </c>
      <c r="D616" t="str">
        <f t="shared" si="37"/>
        <v>50</v>
      </c>
      <c r="E616" t="str">
        <f t="shared" si="38"/>
        <v>003</v>
      </c>
      <c r="F616" t="str">
        <f t="shared" si="39"/>
        <v>012</v>
      </c>
    </row>
    <row r="617" spans="1:6" x14ac:dyDescent="0.35">
      <c r="A617">
        <v>150003013</v>
      </c>
      <c r="B617" t="s">
        <v>44</v>
      </c>
      <c r="C617" t="str">
        <f t="shared" si="36"/>
        <v>1</v>
      </c>
      <c r="D617" t="str">
        <f t="shared" si="37"/>
        <v>50</v>
      </c>
      <c r="E617" t="str">
        <f t="shared" si="38"/>
        <v>003</v>
      </c>
      <c r="F617" t="str">
        <f t="shared" si="39"/>
        <v>013</v>
      </c>
    </row>
    <row r="618" spans="1:6" x14ac:dyDescent="0.35">
      <c r="A618">
        <v>150003014</v>
      </c>
      <c r="B618" t="s">
        <v>44</v>
      </c>
      <c r="C618" t="str">
        <f t="shared" si="36"/>
        <v>1</v>
      </c>
      <c r="D618" t="str">
        <f t="shared" si="37"/>
        <v>50</v>
      </c>
      <c r="E618" t="str">
        <f t="shared" si="38"/>
        <v>003</v>
      </c>
      <c r="F618" t="str">
        <f t="shared" si="39"/>
        <v>014</v>
      </c>
    </row>
    <row r="619" spans="1:6" x14ac:dyDescent="0.35">
      <c r="A619">
        <v>151001000</v>
      </c>
      <c r="B619" t="s">
        <v>45</v>
      </c>
      <c r="C619" t="str">
        <f t="shared" si="36"/>
        <v>1</v>
      </c>
      <c r="D619" t="str">
        <f t="shared" si="37"/>
        <v>51</v>
      </c>
      <c r="E619" t="str">
        <f t="shared" si="38"/>
        <v>001</v>
      </c>
      <c r="F619" t="str">
        <f t="shared" si="39"/>
        <v>000</v>
      </c>
    </row>
    <row r="620" spans="1:6" x14ac:dyDescent="0.35">
      <c r="A620">
        <v>151002000</v>
      </c>
      <c r="B620" t="s">
        <v>45</v>
      </c>
      <c r="C620" t="str">
        <f t="shared" si="36"/>
        <v>1</v>
      </c>
      <c r="D620" t="str">
        <f t="shared" si="37"/>
        <v>51</v>
      </c>
      <c r="E620" t="str">
        <f t="shared" si="38"/>
        <v>002</v>
      </c>
      <c r="F620" t="str">
        <f t="shared" si="39"/>
        <v>000</v>
      </c>
    </row>
    <row r="621" spans="1:6" x14ac:dyDescent="0.35">
      <c r="A621">
        <v>151003000</v>
      </c>
      <c r="B621" t="s">
        <v>45</v>
      </c>
      <c r="C621" t="str">
        <f t="shared" si="36"/>
        <v>1</v>
      </c>
      <c r="D621" t="str">
        <f t="shared" si="37"/>
        <v>51</v>
      </c>
      <c r="E621" t="str">
        <f t="shared" si="38"/>
        <v>003</v>
      </c>
      <c r="F621" t="str">
        <f t="shared" si="39"/>
        <v>000</v>
      </c>
    </row>
    <row r="622" spans="1:6" x14ac:dyDescent="0.35">
      <c r="A622">
        <v>151004000</v>
      </c>
      <c r="B622" t="s">
        <v>45</v>
      </c>
      <c r="C622" t="str">
        <f t="shared" si="36"/>
        <v>1</v>
      </c>
      <c r="D622" t="str">
        <f t="shared" si="37"/>
        <v>51</v>
      </c>
      <c r="E622" t="str">
        <f t="shared" si="38"/>
        <v>004</v>
      </c>
      <c r="F622" t="str">
        <f t="shared" si="39"/>
        <v>000</v>
      </c>
    </row>
    <row r="623" spans="1:6" x14ac:dyDescent="0.35">
      <c r="A623">
        <v>151005000</v>
      </c>
      <c r="B623" t="s">
        <v>45</v>
      </c>
      <c r="C623" t="str">
        <f t="shared" si="36"/>
        <v>1</v>
      </c>
      <c r="D623" t="str">
        <f t="shared" si="37"/>
        <v>51</v>
      </c>
      <c r="E623" t="str">
        <f t="shared" si="38"/>
        <v>005</v>
      </c>
      <c r="F623" t="str">
        <f t="shared" si="39"/>
        <v>000</v>
      </c>
    </row>
    <row r="624" spans="1:6" x14ac:dyDescent="0.35">
      <c r="A624">
        <v>151006000</v>
      </c>
      <c r="B624" t="s">
        <v>45</v>
      </c>
      <c r="C624" t="str">
        <f t="shared" si="36"/>
        <v>1</v>
      </c>
      <c r="D624" t="str">
        <f t="shared" si="37"/>
        <v>51</v>
      </c>
      <c r="E624" t="str">
        <f t="shared" si="38"/>
        <v>006</v>
      </c>
      <c r="F624" t="str">
        <f t="shared" si="39"/>
        <v>000</v>
      </c>
    </row>
    <row r="625" spans="1:6" x14ac:dyDescent="0.35">
      <c r="A625">
        <v>151007000</v>
      </c>
      <c r="B625" t="s">
        <v>45</v>
      </c>
      <c r="C625" t="str">
        <f t="shared" si="36"/>
        <v>1</v>
      </c>
      <c r="D625" t="str">
        <f t="shared" si="37"/>
        <v>51</v>
      </c>
      <c r="E625" t="str">
        <f t="shared" si="38"/>
        <v>007</v>
      </c>
      <c r="F625" t="str">
        <f t="shared" si="39"/>
        <v>000</v>
      </c>
    </row>
    <row r="626" spans="1:6" x14ac:dyDescent="0.35">
      <c r="A626">
        <v>151008000</v>
      </c>
      <c r="B626" t="s">
        <v>45</v>
      </c>
      <c r="C626" t="str">
        <f t="shared" si="36"/>
        <v>1</v>
      </c>
      <c r="D626" t="str">
        <f t="shared" si="37"/>
        <v>51</v>
      </c>
      <c r="E626" t="str">
        <f t="shared" si="38"/>
        <v>008</v>
      </c>
      <c r="F626" t="str">
        <f t="shared" si="39"/>
        <v>000</v>
      </c>
    </row>
    <row r="627" spans="1:6" x14ac:dyDescent="0.35">
      <c r="A627">
        <v>151009000</v>
      </c>
      <c r="B627" t="s">
        <v>45</v>
      </c>
      <c r="C627" t="str">
        <f t="shared" si="36"/>
        <v>1</v>
      </c>
      <c r="D627" t="str">
        <f t="shared" si="37"/>
        <v>51</v>
      </c>
      <c r="E627" t="str">
        <f t="shared" si="38"/>
        <v>009</v>
      </c>
      <c r="F627" t="str">
        <f t="shared" si="39"/>
        <v>000</v>
      </c>
    </row>
    <row r="628" spans="1:6" x14ac:dyDescent="0.35">
      <c r="A628">
        <v>151010000</v>
      </c>
      <c r="B628" t="s">
        <v>45</v>
      </c>
      <c r="C628" t="str">
        <f t="shared" si="36"/>
        <v>1</v>
      </c>
      <c r="D628" t="str">
        <f t="shared" si="37"/>
        <v>51</v>
      </c>
      <c r="E628" t="str">
        <f t="shared" si="38"/>
        <v>010</v>
      </c>
      <c r="F628" t="str">
        <f t="shared" si="39"/>
        <v>000</v>
      </c>
    </row>
    <row r="629" spans="1:6" x14ac:dyDescent="0.35">
      <c r="A629">
        <v>151011000</v>
      </c>
      <c r="B629" t="s">
        <v>45</v>
      </c>
      <c r="C629" t="str">
        <f t="shared" si="36"/>
        <v>1</v>
      </c>
      <c r="D629" t="str">
        <f t="shared" si="37"/>
        <v>51</v>
      </c>
      <c r="E629" t="str">
        <f t="shared" si="38"/>
        <v>011</v>
      </c>
      <c r="F629" t="str">
        <f t="shared" si="39"/>
        <v>000</v>
      </c>
    </row>
    <row r="630" spans="1:6" x14ac:dyDescent="0.35">
      <c r="A630">
        <v>151012000</v>
      </c>
      <c r="B630" t="s">
        <v>45</v>
      </c>
      <c r="C630" t="str">
        <f t="shared" si="36"/>
        <v>1</v>
      </c>
      <c r="D630" t="str">
        <f t="shared" si="37"/>
        <v>51</v>
      </c>
      <c r="E630" t="str">
        <f t="shared" si="38"/>
        <v>012</v>
      </c>
      <c r="F630" t="str">
        <f t="shared" si="39"/>
        <v>000</v>
      </c>
    </row>
    <row r="631" spans="1:6" x14ac:dyDescent="0.35">
      <c r="A631">
        <v>151013000</v>
      </c>
      <c r="B631" t="s">
        <v>45</v>
      </c>
      <c r="C631" t="str">
        <f t="shared" si="36"/>
        <v>1</v>
      </c>
      <c r="D631" t="str">
        <f t="shared" si="37"/>
        <v>51</v>
      </c>
      <c r="E631" t="str">
        <f t="shared" si="38"/>
        <v>013</v>
      </c>
      <c r="F631" t="str">
        <f t="shared" si="39"/>
        <v>000</v>
      </c>
    </row>
    <row r="632" spans="1:6" x14ac:dyDescent="0.35">
      <c r="A632">
        <v>151014000</v>
      </c>
      <c r="B632" t="s">
        <v>45</v>
      </c>
      <c r="C632" t="str">
        <f t="shared" si="36"/>
        <v>1</v>
      </c>
      <c r="D632" t="str">
        <f t="shared" si="37"/>
        <v>51</v>
      </c>
      <c r="E632" t="str">
        <f t="shared" si="38"/>
        <v>014</v>
      </c>
      <c r="F632" t="str">
        <f t="shared" si="39"/>
        <v>000</v>
      </c>
    </row>
    <row r="633" spans="1:6" x14ac:dyDescent="0.35">
      <c r="A633">
        <v>151015000</v>
      </c>
      <c r="B633" t="s">
        <v>45</v>
      </c>
      <c r="C633" t="str">
        <f t="shared" si="36"/>
        <v>1</v>
      </c>
      <c r="D633" t="str">
        <f t="shared" si="37"/>
        <v>51</v>
      </c>
      <c r="E633" t="str">
        <f t="shared" si="38"/>
        <v>015</v>
      </c>
      <c r="F633" t="str">
        <f t="shared" si="39"/>
        <v>000</v>
      </c>
    </row>
    <row r="634" spans="1:6" s="3" customFormat="1" x14ac:dyDescent="0.35">
      <c r="A634" s="3">
        <v>242001000</v>
      </c>
      <c r="B634" s="3" t="s">
        <v>46</v>
      </c>
      <c r="C634" s="3" t="str">
        <f t="shared" si="36"/>
        <v>2</v>
      </c>
      <c r="D634" s="3" t="str">
        <f t="shared" si="37"/>
        <v>42</v>
      </c>
      <c r="E634" s="3" t="str">
        <f t="shared" si="38"/>
        <v>001</v>
      </c>
      <c r="F634" s="3" t="str">
        <f t="shared" si="39"/>
        <v>000</v>
      </c>
    </row>
    <row r="635" spans="1:6" x14ac:dyDescent="0.35">
      <c r="A635">
        <v>243001000</v>
      </c>
      <c r="B635" t="s">
        <v>47</v>
      </c>
      <c r="C635" t="str">
        <f t="shared" si="36"/>
        <v>2</v>
      </c>
      <c r="D635" t="str">
        <f t="shared" si="37"/>
        <v>43</v>
      </c>
      <c r="E635" t="str">
        <f t="shared" si="38"/>
        <v>001</v>
      </c>
      <c r="F635" t="str">
        <f t="shared" si="39"/>
        <v>000</v>
      </c>
    </row>
    <row r="636" spans="1:6" x14ac:dyDescent="0.35">
      <c r="A636">
        <v>244001000</v>
      </c>
      <c r="B636" t="s">
        <v>48</v>
      </c>
      <c r="C636" t="str">
        <f t="shared" si="36"/>
        <v>2</v>
      </c>
      <c r="D636" t="str">
        <f t="shared" si="37"/>
        <v>44</v>
      </c>
      <c r="E636" t="str">
        <f t="shared" si="38"/>
        <v>001</v>
      </c>
      <c r="F636" t="str">
        <f t="shared" si="39"/>
        <v>000</v>
      </c>
    </row>
    <row r="637" spans="1:6" x14ac:dyDescent="0.35">
      <c r="A637">
        <v>245001001</v>
      </c>
      <c r="B637" t="s">
        <v>46</v>
      </c>
      <c r="C637" t="str">
        <f t="shared" si="36"/>
        <v>2</v>
      </c>
      <c r="D637" t="str">
        <f t="shared" si="37"/>
        <v>45</v>
      </c>
      <c r="E637" t="str">
        <f t="shared" si="38"/>
        <v>001</v>
      </c>
      <c r="F637" t="str">
        <f t="shared" si="39"/>
        <v>001</v>
      </c>
    </row>
    <row r="638" spans="1:6" x14ac:dyDescent="0.35">
      <c r="A638">
        <v>245001002</v>
      </c>
      <c r="B638" t="s">
        <v>46</v>
      </c>
      <c r="C638" t="str">
        <f t="shared" si="36"/>
        <v>2</v>
      </c>
      <c r="D638" t="str">
        <f t="shared" si="37"/>
        <v>45</v>
      </c>
      <c r="E638" t="str">
        <f t="shared" si="38"/>
        <v>001</v>
      </c>
      <c r="F638" t="str">
        <f t="shared" si="39"/>
        <v>002</v>
      </c>
    </row>
    <row r="639" spans="1:6" x14ac:dyDescent="0.35">
      <c r="A639">
        <v>245001003</v>
      </c>
      <c r="B639" t="s">
        <v>46</v>
      </c>
      <c r="C639" t="str">
        <f t="shared" si="36"/>
        <v>2</v>
      </c>
      <c r="D639" t="str">
        <f t="shared" si="37"/>
        <v>45</v>
      </c>
      <c r="E639" t="str">
        <f t="shared" si="38"/>
        <v>001</v>
      </c>
      <c r="F639" t="str">
        <f t="shared" si="39"/>
        <v>003</v>
      </c>
    </row>
    <row r="640" spans="1:6" x14ac:dyDescent="0.35">
      <c r="A640">
        <v>245001004</v>
      </c>
      <c r="B640" t="s">
        <v>46</v>
      </c>
      <c r="C640" t="str">
        <f t="shared" si="36"/>
        <v>2</v>
      </c>
      <c r="D640" t="str">
        <f t="shared" si="37"/>
        <v>45</v>
      </c>
      <c r="E640" t="str">
        <f t="shared" si="38"/>
        <v>001</v>
      </c>
      <c r="F640" t="str">
        <f t="shared" si="39"/>
        <v>004</v>
      </c>
    </row>
    <row r="641" spans="1:6" x14ac:dyDescent="0.35">
      <c r="A641">
        <v>245001005</v>
      </c>
      <c r="B641" t="s">
        <v>46</v>
      </c>
      <c r="C641" t="str">
        <f t="shared" si="36"/>
        <v>2</v>
      </c>
      <c r="D641" t="str">
        <f t="shared" si="37"/>
        <v>45</v>
      </c>
      <c r="E641" t="str">
        <f t="shared" si="38"/>
        <v>001</v>
      </c>
      <c r="F641" t="str">
        <f t="shared" si="39"/>
        <v>005</v>
      </c>
    </row>
    <row r="642" spans="1:6" x14ac:dyDescent="0.35">
      <c r="A642">
        <v>245001006</v>
      </c>
      <c r="B642" t="s">
        <v>46</v>
      </c>
      <c r="C642" t="str">
        <f t="shared" si="36"/>
        <v>2</v>
      </c>
      <c r="D642" t="str">
        <f t="shared" si="37"/>
        <v>45</v>
      </c>
      <c r="E642" t="str">
        <f t="shared" si="38"/>
        <v>001</v>
      </c>
      <c r="F642" t="str">
        <f t="shared" si="39"/>
        <v>006</v>
      </c>
    </row>
    <row r="643" spans="1:6" x14ac:dyDescent="0.35">
      <c r="A643">
        <v>245001007</v>
      </c>
      <c r="B643" t="s">
        <v>46</v>
      </c>
      <c r="C643" t="str">
        <f t="shared" si="36"/>
        <v>2</v>
      </c>
      <c r="D643" t="str">
        <f t="shared" si="37"/>
        <v>45</v>
      </c>
      <c r="E643" t="str">
        <f t="shared" si="38"/>
        <v>001</v>
      </c>
      <c r="F643" t="str">
        <f t="shared" si="39"/>
        <v>007</v>
      </c>
    </row>
    <row r="644" spans="1:6" x14ac:dyDescent="0.35">
      <c r="A644">
        <v>245001008</v>
      </c>
      <c r="B644" t="s">
        <v>46</v>
      </c>
      <c r="C644" t="str">
        <f t="shared" si="36"/>
        <v>2</v>
      </c>
      <c r="D644" t="str">
        <f t="shared" si="37"/>
        <v>45</v>
      </c>
      <c r="E644" t="str">
        <f t="shared" si="38"/>
        <v>001</v>
      </c>
      <c r="F644" t="str">
        <f t="shared" si="39"/>
        <v>008</v>
      </c>
    </row>
    <row r="645" spans="1:6" x14ac:dyDescent="0.35">
      <c r="A645">
        <v>245001009</v>
      </c>
      <c r="B645" t="s">
        <v>46</v>
      </c>
      <c r="C645" t="str">
        <f t="shared" ref="C645:C708" si="40">+LEFT(A645)</f>
        <v>2</v>
      </c>
      <c r="D645" t="str">
        <f t="shared" ref="D645:D708" si="41">+MID($A645,2,2)</f>
        <v>45</v>
      </c>
      <c r="E645" t="str">
        <f t="shared" ref="E645:E708" si="42">+MID($A645,4,3)</f>
        <v>001</v>
      </c>
      <c r="F645" t="str">
        <f t="shared" ref="F645:F708" si="43">+MID($A645,7,3)</f>
        <v>009</v>
      </c>
    </row>
    <row r="646" spans="1:6" x14ac:dyDescent="0.35">
      <c r="A646">
        <v>245001010</v>
      </c>
      <c r="B646" t="s">
        <v>46</v>
      </c>
      <c r="C646" t="str">
        <f t="shared" si="40"/>
        <v>2</v>
      </c>
      <c r="D646" t="str">
        <f t="shared" si="41"/>
        <v>45</v>
      </c>
      <c r="E646" t="str">
        <f t="shared" si="42"/>
        <v>001</v>
      </c>
      <c r="F646" t="str">
        <f t="shared" si="43"/>
        <v>010</v>
      </c>
    </row>
    <row r="647" spans="1:6" x14ac:dyDescent="0.35">
      <c r="A647">
        <v>246001000</v>
      </c>
      <c r="B647" t="s">
        <v>49</v>
      </c>
      <c r="C647" t="str">
        <f t="shared" si="40"/>
        <v>2</v>
      </c>
      <c r="D647" t="str">
        <f t="shared" si="41"/>
        <v>46</v>
      </c>
      <c r="E647" t="str">
        <f t="shared" si="42"/>
        <v>001</v>
      </c>
      <c r="F647" t="str">
        <f t="shared" si="43"/>
        <v>000</v>
      </c>
    </row>
    <row r="648" spans="1:6" x14ac:dyDescent="0.35">
      <c r="A648">
        <v>246002000</v>
      </c>
      <c r="B648" t="s">
        <v>49</v>
      </c>
      <c r="C648" t="str">
        <f t="shared" si="40"/>
        <v>2</v>
      </c>
      <c r="D648" t="str">
        <f t="shared" si="41"/>
        <v>46</v>
      </c>
      <c r="E648" t="str">
        <f t="shared" si="42"/>
        <v>002</v>
      </c>
      <c r="F648" t="str">
        <f t="shared" si="43"/>
        <v>000</v>
      </c>
    </row>
    <row r="649" spans="1:6" x14ac:dyDescent="0.35">
      <c r="A649">
        <v>247001000</v>
      </c>
      <c r="B649" t="s">
        <v>50</v>
      </c>
      <c r="C649" t="str">
        <f t="shared" si="40"/>
        <v>2</v>
      </c>
      <c r="D649" t="str">
        <f t="shared" si="41"/>
        <v>47</v>
      </c>
      <c r="E649" t="str">
        <f t="shared" si="42"/>
        <v>001</v>
      </c>
      <c r="F649" t="str">
        <f t="shared" si="43"/>
        <v>000</v>
      </c>
    </row>
    <row r="650" spans="1:6" x14ac:dyDescent="0.35">
      <c r="A650">
        <v>248001000</v>
      </c>
      <c r="B650" t="s">
        <v>51</v>
      </c>
      <c r="C650" t="str">
        <f t="shared" si="40"/>
        <v>2</v>
      </c>
      <c r="D650" t="str">
        <f t="shared" si="41"/>
        <v>48</v>
      </c>
      <c r="E650" t="str">
        <f t="shared" si="42"/>
        <v>001</v>
      </c>
      <c r="F650" t="str">
        <f t="shared" si="43"/>
        <v>000</v>
      </c>
    </row>
    <row r="651" spans="1:6" x14ac:dyDescent="0.35">
      <c r="A651">
        <v>248002000</v>
      </c>
      <c r="B651" t="s">
        <v>51</v>
      </c>
      <c r="C651" t="str">
        <f t="shared" si="40"/>
        <v>2</v>
      </c>
      <c r="D651" t="str">
        <f t="shared" si="41"/>
        <v>48</v>
      </c>
      <c r="E651" t="str">
        <f t="shared" si="42"/>
        <v>002</v>
      </c>
      <c r="F651" t="str">
        <f t="shared" si="43"/>
        <v>000</v>
      </c>
    </row>
    <row r="652" spans="1:6" x14ac:dyDescent="0.35">
      <c r="A652">
        <v>248004000</v>
      </c>
      <c r="B652" t="s">
        <v>51</v>
      </c>
      <c r="C652" t="str">
        <f t="shared" si="40"/>
        <v>2</v>
      </c>
      <c r="D652" t="str">
        <f t="shared" si="41"/>
        <v>48</v>
      </c>
      <c r="E652" t="str">
        <f t="shared" si="42"/>
        <v>004</v>
      </c>
      <c r="F652" t="str">
        <f t="shared" si="43"/>
        <v>000</v>
      </c>
    </row>
    <row r="653" spans="1:6" x14ac:dyDescent="0.35">
      <c r="A653">
        <v>249001000</v>
      </c>
      <c r="B653" t="s">
        <v>52</v>
      </c>
      <c r="C653" t="str">
        <f t="shared" si="40"/>
        <v>2</v>
      </c>
      <c r="D653" t="str">
        <f t="shared" si="41"/>
        <v>49</v>
      </c>
      <c r="E653" t="str">
        <f t="shared" si="42"/>
        <v>001</v>
      </c>
      <c r="F653" t="str">
        <f t="shared" si="43"/>
        <v>000</v>
      </c>
    </row>
    <row r="654" spans="1:6" x14ac:dyDescent="0.35">
      <c r="A654">
        <v>249002000</v>
      </c>
      <c r="B654" t="s">
        <v>52</v>
      </c>
      <c r="C654" t="str">
        <f t="shared" si="40"/>
        <v>2</v>
      </c>
      <c r="D654" t="str">
        <f t="shared" si="41"/>
        <v>49</v>
      </c>
      <c r="E654" t="str">
        <f t="shared" si="42"/>
        <v>002</v>
      </c>
      <c r="F654" t="str">
        <f t="shared" si="43"/>
        <v>000</v>
      </c>
    </row>
    <row r="655" spans="1:6" x14ac:dyDescent="0.35">
      <c r="A655">
        <v>249003000</v>
      </c>
      <c r="B655" t="s">
        <v>52</v>
      </c>
      <c r="C655" t="str">
        <f t="shared" si="40"/>
        <v>2</v>
      </c>
      <c r="D655" t="str">
        <f t="shared" si="41"/>
        <v>49</v>
      </c>
      <c r="E655" t="str">
        <f t="shared" si="42"/>
        <v>003</v>
      </c>
      <c r="F655" t="str">
        <f t="shared" si="43"/>
        <v>000</v>
      </c>
    </row>
    <row r="656" spans="1:6" x14ac:dyDescent="0.35">
      <c r="A656">
        <v>250001000</v>
      </c>
      <c r="B656" t="s">
        <v>53</v>
      </c>
      <c r="C656" t="str">
        <f t="shared" si="40"/>
        <v>2</v>
      </c>
      <c r="D656" t="str">
        <f t="shared" si="41"/>
        <v>50</v>
      </c>
      <c r="E656" t="str">
        <f t="shared" si="42"/>
        <v>001</v>
      </c>
      <c r="F656" t="str">
        <f t="shared" si="43"/>
        <v>000</v>
      </c>
    </row>
    <row r="657" spans="1:6" x14ac:dyDescent="0.35">
      <c r="A657">
        <v>250001001</v>
      </c>
      <c r="B657" t="s">
        <v>53</v>
      </c>
      <c r="C657" t="str">
        <f t="shared" si="40"/>
        <v>2</v>
      </c>
      <c r="D657" t="str">
        <f t="shared" si="41"/>
        <v>50</v>
      </c>
      <c r="E657" t="str">
        <f t="shared" si="42"/>
        <v>001</v>
      </c>
      <c r="F657" t="str">
        <f t="shared" si="43"/>
        <v>001</v>
      </c>
    </row>
    <row r="658" spans="1:6" x14ac:dyDescent="0.35">
      <c r="A658">
        <v>250001002</v>
      </c>
      <c r="B658" t="s">
        <v>53</v>
      </c>
      <c r="C658" t="str">
        <f t="shared" si="40"/>
        <v>2</v>
      </c>
      <c r="D658" t="str">
        <f t="shared" si="41"/>
        <v>50</v>
      </c>
      <c r="E658" t="str">
        <f t="shared" si="42"/>
        <v>001</v>
      </c>
      <c r="F658" t="str">
        <f t="shared" si="43"/>
        <v>002</v>
      </c>
    </row>
    <row r="659" spans="1:6" x14ac:dyDescent="0.35">
      <c r="A659">
        <v>250001003</v>
      </c>
      <c r="B659" t="s">
        <v>53</v>
      </c>
      <c r="C659" t="str">
        <f t="shared" si="40"/>
        <v>2</v>
      </c>
      <c r="D659" t="str">
        <f t="shared" si="41"/>
        <v>50</v>
      </c>
      <c r="E659" t="str">
        <f t="shared" si="42"/>
        <v>001</v>
      </c>
      <c r="F659" t="str">
        <f t="shared" si="43"/>
        <v>003</v>
      </c>
    </row>
    <row r="660" spans="1:6" x14ac:dyDescent="0.35">
      <c r="A660">
        <v>250001004</v>
      </c>
      <c r="B660" t="s">
        <v>53</v>
      </c>
      <c r="C660" t="str">
        <f t="shared" si="40"/>
        <v>2</v>
      </c>
      <c r="D660" t="str">
        <f t="shared" si="41"/>
        <v>50</v>
      </c>
      <c r="E660" t="str">
        <f t="shared" si="42"/>
        <v>001</v>
      </c>
      <c r="F660" t="str">
        <f t="shared" si="43"/>
        <v>004</v>
      </c>
    </row>
    <row r="661" spans="1:6" x14ac:dyDescent="0.35">
      <c r="A661">
        <v>251002000</v>
      </c>
      <c r="B661" t="s">
        <v>54</v>
      </c>
      <c r="C661" t="str">
        <f t="shared" si="40"/>
        <v>2</v>
      </c>
      <c r="D661" t="str">
        <f t="shared" si="41"/>
        <v>51</v>
      </c>
      <c r="E661" t="str">
        <f t="shared" si="42"/>
        <v>002</v>
      </c>
      <c r="F661" t="str">
        <f t="shared" si="43"/>
        <v>000</v>
      </c>
    </row>
    <row r="662" spans="1:6" x14ac:dyDescent="0.35">
      <c r="A662">
        <v>251003000</v>
      </c>
      <c r="B662" t="s">
        <v>54</v>
      </c>
      <c r="C662" t="str">
        <f t="shared" si="40"/>
        <v>2</v>
      </c>
      <c r="D662" t="str">
        <f t="shared" si="41"/>
        <v>51</v>
      </c>
      <c r="E662" t="str">
        <f t="shared" si="42"/>
        <v>003</v>
      </c>
      <c r="F662" t="str">
        <f t="shared" si="43"/>
        <v>000</v>
      </c>
    </row>
    <row r="663" spans="1:6" x14ac:dyDescent="0.35">
      <c r="A663">
        <v>251004000</v>
      </c>
      <c r="B663" t="s">
        <v>54</v>
      </c>
      <c r="C663" t="str">
        <f t="shared" si="40"/>
        <v>2</v>
      </c>
      <c r="D663" t="str">
        <f t="shared" si="41"/>
        <v>51</v>
      </c>
      <c r="E663" t="str">
        <f t="shared" si="42"/>
        <v>004</v>
      </c>
      <c r="F663" t="str">
        <f t="shared" si="43"/>
        <v>000</v>
      </c>
    </row>
    <row r="664" spans="1:6" x14ac:dyDescent="0.35">
      <c r="A664">
        <v>251005000</v>
      </c>
      <c r="B664" t="s">
        <v>54</v>
      </c>
      <c r="C664" t="str">
        <f t="shared" si="40"/>
        <v>2</v>
      </c>
      <c r="D664" t="str">
        <f t="shared" si="41"/>
        <v>51</v>
      </c>
      <c r="E664" t="str">
        <f t="shared" si="42"/>
        <v>005</v>
      </c>
      <c r="F664" t="str">
        <f t="shared" si="43"/>
        <v>000</v>
      </c>
    </row>
    <row r="665" spans="1:6" x14ac:dyDescent="0.35">
      <c r="A665">
        <v>251006000</v>
      </c>
      <c r="B665" t="s">
        <v>54</v>
      </c>
      <c r="C665" t="str">
        <f t="shared" si="40"/>
        <v>2</v>
      </c>
      <c r="D665" t="str">
        <f t="shared" si="41"/>
        <v>51</v>
      </c>
      <c r="E665" t="str">
        <f t="shared" si="42"/>
        <v>006</v>
      </c>
      <c r="F665" t="str">
        <f t="shared" si="43"/>
        <v>000</v>
      </c>
    </row>
    <row r="666" spans="1:6" x14ac:dyDescent="0.35">
      <c r="A666">
        <v>251007000</v>
      </c>
      <c r="B666" t="s">
        <v>54</v>
      </c>
      <c r="C666" t="str">
        <f t="shared" si="40"/>
        <v>2</v>
      </c>
      <c r="D666" t="str">
        <f t="shared" si="41"/>
        <v>51</v>
      </c>
      <c r="E666" t="str">
        <f t="shared" si="42"/>
        <v>007</v>
      </c>
      <c r="F666" t="str">
        <f t="shared" si="43"/>
        <v>000</v>
      </c>
    </row>
    <row r="667" spans="1:6" x14ac:dyDescent="0.35">
      <c r="A667">
        <v>252001000</v>
      </c>
      <c r="B667" t="s">
        <v>55</v>
      </c>
      <c r="C667" t="str">
        <f t="shared" si="40"/>
        <v>2</v>
      </c>
      <c r="D667" t="str">
        <f t="shared" si="41"/>
        <v>52</v>
      </c>
      <c r="E667" t="str">
        <f t="shared" si="42"/>
        <v>001</v>
      </c>
      <c r="F667" t="str">
        <f t="shared" si="43"/>
        <v>000</v>
      </c>
    </row>
    <row r="668" spans="1:6" x14ac:dyDescent="0.35">
      <c r="A668">
        <v>252002000</v>
      </c>
      <c r="B668" t="s">
        <v>55</v>
      </c>
      <c r="C668" t="str">
        <f t="shared" si="40"/>
        <v>2</v>
      </c>
      <c r="D668" t="str">
        <f t="shared" si="41"/>
        <v>52</v>
      </c>
      <c r="E668" t="str">
        <f t="shared" si="42"/>
        <v>002</v>
      </c>
      <c r="F668" t="str">
        <f t="shared" si="43"/>
        <v>000</v>
      </c>
    </row>
    <row r="669" spans="1:6" x14ac:dyDescent="0.35">
      <c r="A669">
        <v>252003000</v>
      </c>
      <c r="B669" t="s">
        <v>55</v>
      </c>
      <c r="C669" t="str">
        <f t="shared" si="40"/>
        <v>2</v>
      </c>
      <c r="D669" t="str">
        <f t="shared" si="41"/>
        <v>52</v>
      </c>
      <c r="E669" t="str">
        <f t="shared" si="42"/>
        <v>003</v>
      </c>
      <c r="F669" t="str">
        <f t="shared" si="43"/>
        <v>000</v>
      </c>
    </row>
    <row r="670" spans="1:6" x14ac:dyDescent="0.35">
      <c r="A670">
        <v>252004000</v>
      </c>
      <c r="B670" t="s">
        <v>55</v>
      </c>
      <c r="C670" t="str">
        <f t="shared" si="40"/>
        <v>2</v>
      </c>
      <c r="D670" t="str">
        <f t="shared" si="41"/>
        <v>52</v>
      </c>
      <c r="E670" t="str">
        <f t="shared" si="42"/>
        <v>004</v>
      </c>
      <c r="F670" t="str">
        <f t="shared" si="43"/>
        <v>000</v>
      </c>
    </row>
    <row r="671" spans="1:6" x14ac:dyDescent="0.35">
      <c r="A671">
        <v>252004001</v>
      </c>
      <c r="B671" t="s">
        <v>55</v>
      </c>
      <c r="C671" t="str">
        <f t="shared" si="40"/>
        <v>2</v>
      </c>
      <c r="D671" t="str">
        <f t="shared" si="41"/>
        <v>52</v>
      </c>
      <c r="E671" t="str">
        <f t="shared" si="42"/>
        <v>004</v>
      </c>
      <c r="F671" t="str">
        <f t="shared" si="43"/>
        <v>001</v>
      </c>
    </row>
    <row r="672" spans="1:6" x14ac:dyDescent="0.35">
      <c r="A672">
        <v>252004002</v>
      </c>
      <c r="B672" t="s">
        <v>55</v>
      </c>
      <c r="C672" t="str">
        <f t="shared" si="40"/>
        <v>2</v>
      </c>
      <c r="D672" t="str">
        <f t="shared" si="41"/>
        <v>52</v>
      </c>
      <c r="E672" t="str">
        <f t="shared" si="42"/>
        <v>004</v>
      </c>
      <c r="F672" t="str">
        <f t="shared" si="43"/>
        <v>002</v>
      </c>
    </row>
    <row r="673" spans="1:6" x14ac:dyDescent="0.35">
      <c r="A673">
        <v>252004003</v>
      </c>
      <c r="B673" t="s">
        <v>55</v>
      </c>
      <c r="C673" t="str">
        <f t="shared" si="40"/>
        <v>2</v>
      </c>
      <c r="D673" t="str">
        <f t="shared" si="41"/>
        <v>52</v>
      </c>
      <c r="E673" t="str">
        <f t="shared" si="42"/>
        <v>004</v>
      </c>
      <c r="F673" t="str">
        <f t="shared" si="43"/>
        <v>003</v>
      </c>
    </row>
    <row r="674" spans="1:6" x14ac:dyDescent="0.35">
      <c r="A674">
        <v>252004004</v>
      </c>
      <c r="B674" t="s">
        <v>55</v>
      </c>
      <c r="C674" t="str">
        <f t="shared" si="40"/>
        <v>2</v>
      </c>
      <c r="D674" t="str">
        <f t="shared" si="41"/>
        <v>52</v>
      </c>
      <c r="E674" t="str">
        <f t="shared" si="42"/>
        <v>004</v>
      </c>
      <c r="F674" t="str">
        <f t="shared" si="43"/>
        <v>004</v>
      </c>
    </row>
    <row r="675" spans="1:6" x14ac:dyDescent="0.35">
      <c r="A675">
        <v>252005000</v>
      </c>
      <c r="B675" t="s">
        <v>55</v>
      </c>
      <c r="C675" t="str">
        <f t="shared" si="40"/>
        <v>2</v>
      </c>
      <c r="D675" t="str">
        <f t="shared" si="41"/>
        <v>52</v>
      </c>
      <c r="E675" t="str">
        <f t="shared" si="42"/>
        <v>005</v>
      </c>
      <c r="F675" t="str">
        <f t="shared" si="43"/>
        <v>000</v>
      </c>
    </row>
    <row r="676" spans="1:6" x14ac:dyDescent="0.35">
      <c r="A676">
        <v>252006000</v>
      </c>
      <c r="B676" t="s">
        <v>55</v>
      </c>
      <c r="C676" t="str">
        <f t="shared" si="40"/>
        <v>2</v>
      </c>
      <c r="D676" t="str">
        <f t="shared" si="41"/>
        <v>52</v>
      </c>
      <c r="E676" t="str">
        <f t="shared" si="42"/>
        <v>006</v>
      </c>
      <c r="F676" t="str">
        <f t="shared" si="43"/>
        <v>000</v>
      </c>
    </row>
    <row r="677" spans="1:6" x14ac:dyDescent="0.35">
      <c r="A677">
        <v>252007000</v>
      </c>
      <c r="B677" t="s">
        <v>55</v>
      </c>
      <c r="C677" t="str">
        <f t="shared" si="40"/>
        <v>2</v>
      </c>
      <c r="D677" t="str">
        <f t="shared" si="41"/>
        <v>52</v>
      </c>
      <c r="E677" t="str">
        <f t="shared" si="42"/>
        <v>007</v>
      </c>
      <c r="F677" t="str">
        <f t="shared" si="43"/>
        <v>000</v>
      </c>
    </row>
    <row r="678" spans="1:6" x14ac:dyDescent="0.35">
      <c r="A678">
        <v>252008000</v>
      </c>
      <c r="B678" t="s">
        <v>55</v>
      </c>
      <c r="C678" t="str">
        <f t="shared" si="40"/>
        <v>2</v>
      </c>
      <c r="D678" t="str">
        <f t="shared" si="41"/>
        <v>52</v>
      </c>
      <c r="E678" t="str">
        <f t="shared" si="42"/>
        <v>008</v>
      </c>
      <c r="F678" t="str">
        <f t="shared" si="43"/>
        <v>000</v>
      </c>
    </row>
    <row r="679" spans="1:6" x14ac:dyDescent="0.35">
      <c r="A679">
        <v>252009000</v>
      </c>
      <c r="B679" t="s">
        <v>55</v>
      </c>
      <c r="C679" t="str">
        <f t="shared" si="40"/>
        <v>2</v>
      </c>
      <c r="D679" t="str">
        <f t="shared" si="41"/>
        <v>52</v>
      </c>
      <c r="E679" t="str">
        <f t="shared" si="42"/>
        <v>009</v>
      </c>
      <c r="F679" t="str">
        <f t="shared" si="43"/>
        <v>000</v>
      </c>
    </row>
    <row r="680" spans="1:6" x14ac:dyDescent="0.35">
      <c r="A680">
        <v>252010000</v>
      </c>
      <c r="B680" t="s">
        <v>55</v>
      </c>
      <c r="C680" t="str">
        <f t="shared" si="40"/>
        <v>2</v>
      </c>
      <c r="D680" t="str">
        <f t="shared" si="41"/>
        <v>52</v>
      </c>
      <c r="E680" t="str">
        <f t="shared" si="42"/>
        <v>010</v>
      </c>
      <c r="F680" t="str">
        <f t="shared" si="43"/>
        <v>000</v>
      </c>
    </row>
    <row r="681" spans="1:6" x14ac:dyDescent="0.35">
      <c r="A681">
        <v>252011000</v>
      </c>
      <c r="B681" t="s">
        <v>55</v>
      </c>
      <c r="C681" t="str">
        <f t="shared" si="40"/>
        <v>2</v>
      </c>
      <c r="D681" t="str">
        <f t="shared" si="41"/>
        <v>52</v>
      </c>
      <c r="E681" t="str">
        <f t="shared" si="42"/>
        <v>011</v>
      </c>
      <c r="F681" t="str">
        <f t="shared" si="43"/>
        <v>000</v>
      </c>
    </row>
    <row r="682" spans="1:6" x14ac:dyDescent="0.35">
      <c r="A682">
        <v>252012000</v>
      </c>
      <c r="B682" t="s">
        <v>55</v>
      </c>
      <c r="C682" t="str">
        <f t="shared" si="40"/>
        <v>2</v>
      </c>
      <c r="D682" t="str">
        <f t="shared" si="41"/>
        <v>52</v>
      </c>
      <c r="E682" t="str">
        <f t="shared" si="42"/>
        <v>012</v>
      </c>
      <c r="F682" t="str">
        <f t="shared" si="43"/>
        <v>000</v>
      </c>
    </row>
    <row r="683" spans="1:6" x14ac:dyDescent="0.35">
      <c r="A683">
        <v>252013000</v>
      </c>
      <c r="B683" t="s">
        <v>55</v>
      </c>
      <c r="C683" t="str">
        <f t="shared" si="40"/>
        <v>2</v>
      </c>
      <c r="D683" t="str">
        <f t="shared" si="41"/>
        <v>52</v>
      </c>
      <c r="E683" t="str">
        <f t="shared" si="42"/>
        <v>013</v>
      </c>
      <c r="F683" t="str">
        <f t="shared" si="43"/>
        <v>000</v>
      </c>
    </row>
    <row r="684" spans="1:6" x14ac:dyDescent="0.35">
      <c r="A684">
        <v>252014000</v>
      </c>
      <c r="B684" t="s">
        <v>55</v>
      </c>
      <c r="C684" t="str">
        <f t="shared" si="40"/>
        <v>2</v>
      </c>
      <c r="D684" t="str">
        <f t="shared" si="41"/>
        <v>52</v>
      </c>
      <c r="E684" t="str">
        <f t="shared" si="42"/>
        <v>014</v>
      </c>
      <c r="F684" t="str">
        <f t="shared" si="43"/>
        <v>000</v>
      </c>
    </row>
    <row r="685" spans="1:6" x14ac:dyDescent="0.35">
      <c r="A685">
        <v>253001000</v>
      </c>
      <c r="B685" t="s">
        <v>56</v>
      </c>
      <c r="C685" t="str">
        <f t="shared" si="40"/>
        <v>2</v>
      </c>
      <c r="D685" t="str">
        <f t="shared" si="41"/>
        <v>53</v>
      </c>
      <c r="E685" t="str">
        <f t="shared" si="42"/>
        <v>001</v>
      </c>
      <c r="F685" t="str">
        <f t="shared" si="43"/>
        <v>000</v>
      </c>
    </row>
    <row r="686" spans="1:6" x14ac:dyDescent="0.35">
      <c r="A686">
        <v>253002000</v>
      </c>
      <c r="B686" t="s">
        <v>56</v>
      </c>
      <c r="C686" t="str">
        <f t="shared" si="40"/>
        <v>2</v>
      </c>
      <c r="D686" t="str">
        <f t="shared" si="41"/>
        <v>53</v>
      </c>
      <c r="E686" t="str">
        <f t="shared" si="42"/>
        <v>002</v>
      </c>
      <c r="F686" t="str">
        <f t="shared" si="43"/>
        <v>000</v>
      </c>
    </row>
    <row r="687" spans="1:6" x14ac:dyDescent="0.35">
      <c r="A687">
        <v>253003000</v>
      </c>
      <c r="B687" t="s">
        <v>56</v>
      </c>
      <c r="C687" t="str">
        <f t="shared" si="40"/>
        <v>2</v>
      </c>
      <c r="D687" t="str">
        <f t="shared" si="41"/>
        <v>53</v>
      </c>
      <c r="E687" t="str">
        <f t="shared" si="42"/>
        <v>003</v>
      </c>
      <c r="F687" t="str">
        <f t="shared" si="43"/>
        <v>000</v>
      </c>
    </row>
    <row r="688" spans="1:6" x14ac:dyDescent="0.35">
      <c r="A688">
        <v>253004000</v>
      </c>
      <c r="B688" t="s">
        <v>56</v>
      </c>
      <c r="C688" t="str">
        <f t="shared" si="40"/>
        <v>2</v>
      </c>
      <c r="D688" t="str">
        <f t="shared" si="41"/>
        <v>53</v>
      </c>
      <c r="E688" t="str">
        <f t="shared" si="42"/>
        <v>004</v>
      </c>
      <c r="F688" t="str">
        <f t="shared" si="43"/>
        <v>000</v>
      </c>
    </row>
    <row r="689" spans="1:6" x14ac:dyDescent="0.35">
      <c r="A689">
        <v>253005000</v>
      </c>
      <c r="B689" t="s">
        <v>56</v>
      </c>
      <c r="C689" t="str">
        <f t="shared" si="40"/>
        <v>2</v>
      </c>
      <c r="D689" t="str">
        <f t="shared" si="41"/>
        <v>53</v>
      </c>
      <c r="E689" t="str">
        <f t="shared" si="42"/>
        <v>005</v>
      </c>
      <c r="F689" t="str">
        <f t="shared" si="43"/>
        <v>000</v>
      </c>
    </row>
    <row r="690" spans="1:6" x14ac:dyDescent="0.35">
      <c r="A690">
        <v>253006000</v>
      </c>
      <c r="B690" t="s">
        <v>56</v>
      </c>
      <c r="C690" t="str">
        <f t="shared" si="40"/>
        <v>2</v>
      </c>
      <c r="D690" t="str">
        <f t="shared" si="41"/>
        <v>53</v>
      </c>
      <c r="E690" t="str">
        <f t="shared" si="42"/>
        <v>006</v>
      </c>
      <c r="F690" t="str">
        <f t="shared" si="43"/>
        <v>000</v>
      </c>
    </row>
    <row r="691" spans="1:6" x14ac:dyDescent="0.35">
      <c r="A691">
        <v>253007000</v>
      </c>
      <c r="B691" t="s">
        <v>56</v>
      </c>
      <c r="C691" t="str">
        <f t="shared" si="40"/>
        <v>2</v>
      </c>
      <c r="D691" t="str">
        <f t="shared" si="41"/>
        <v>53</v>
      </c>
      <c r="E691" t="str">
        <f t="shared" si="42"/>
        <v>007</v>
      </c>
      <c r="F691" t="str">
        <f t="shared" si="43"/>
        <v>000</v>
      </c>
    </row>
    <row r="692" spans="1:6" x14ac:dyDescent="0.35">
      <c r="A692">
        <v>253008000</v>
      </c>
      <c r="B692" t="s">
        <v>56</v>
      </c>
      <c r="C692" t="str">
        <f t="shared" si="40"/>
        <v>2</v>
      </c>
      <c r="D692" t="str">
        <f t="shared" si="41"/>
        <v>53</v>
      </c>
      <c r="E692" t="str">
        <f t="shared" si="42"/>
        <v>008</v>
      </c>
      <c r="F692" t="str">
        <f t="shared" si="43"/>
        <v>000</v>
      </c>
    </row>
    <row r="693" spans="1:6" x14ac:dyDescent="0.35">
      <c r="A693">
        <v>253009000</v>
      </c>
      <c r="B693" t="s">
        <v>56</v>
      </c>
      <c r="C693" t="str">
        <f t="shared" si="40"/>
        <v>2</v>
      </c>
      <c r="D693" t="str">
        <f t="shared" si="41"/>
        <v>53</v>
      </c>
      <c r="E693" t="str">
        <f t="shared" si="42"/>
        <v>009</v>
      </c>
      <c r="F693" t="str">
        <f t="shared" si="43"/>
        <v>000</v>
      </c>
    </row>
    <row r="694" spans="1:6" x14ac:dyDescent="0.35">
      <c r="A694">
        <v>253010000</v>
      </c>
      <c r="B694" t="s">
        <v>56</v>
      </c>
      <c r="C694" t="str">
        <f t="shared" si="40"/>
        <v>2</v>
      </c>
      <c r="D694" t="str">
        <f t="shared" si="41"/>
        <v>53</v>
      </c>
      <c r="E694" t="str">
        <f t="shared" si="42"/>
        <v>010</v>
      </c>
      <c r="F694" t="str">
        <f t="shared" si="43"/>
        <v>000</v>
      </c>
    </row>
    <row r="695" spans="1:6" x14ac:dyDescent="0.35">
      <c r="A695">
        <v>253011000</v>
      </c>
      <c r="B695" t="s">
        <v>56</v>
      </c>
      <c r="C695" t="str">
        <f t="shared" si="40"/>
        <v>2</v>
      </c>
      <c r="D695" t="str">
        <f t="shared" si="41"/>
        <v>53</v>
      </c>
      <c r="E695" t="str">
        <f t="shared" si="42"/>
        <v>011</v>
      </c>
      <c r="F695" t="str">
        <f t="shared" si="43"/>
        <v>000</v>
      </c>
    </row>
    <row r="696" spans="1:6" x14ac:dyDescent="0.35">
      <c r="A696">
        <v>253012000</v>
      </c>
      <c r="B696" t="s">
        <v>56</v>
      </c>
      <c r="C696" t="str">
        <f t="shared" si="40"/>
        <v>2</v>
      </c>
      <c r="D696" t="str">
        <f t="shared" si="41"/>
        <v>53</v>
      </c>
      <c r="E696" t="str">
        <f t="shared" si="42"/>
        <v>012</v>
      </c>
      <c r="F696" t="str">
        <f t="shared" si="43"/>
        <v>000</v>
      </c>
    </row>
    <row r="697" spans="1:6" x14ac:dyDescent="0.35">
      <c r="A697">
        <v>253013000</v>
      </c>
      <c r="B697" t="s">
        <v>56</v>
      </c>
      <c r="C697" t="str">
        <f t="shared" si="40"/>
        <v>2</v>
      </c>
      <c r="D697" t="str">
        <f t="shared" si="41"/>
        <v>53</v>
      </c>
      <c r="E697" t="str">
        <f t="shared" si="42"/>
        <v>013</v>
      </c>
      <c r="F697" t="str">
        <f t="shared" si="43"/>
        <v>000</v>
      </c>
    </row>
    <row r="698" spans="1:6" x14ac:dyDescent="0.35">
      <c r="A698">
        <v>253014000</v>
      </c>
      <c r="B698" t="s">
        <v>56</v>
      </c>
      <c r="C698" t="str">
        <f t="shared" si="40"/>
        <v>2</v>
      </c>
      <c r="D698" t="str">
        <f t="shared" si="41"/>
        <v>53</v>
      </c>
      <c r="E698" t="str">
        <f t="shared" si="42"/>
        <v>014</v>
      </c>
      <c r="F698" t="str">
        <f t="shared" si="43"/>
        <v>000</v>
      </c>
    </row>
    <row r="699" spans="1:6" x14ac:dyDescent="0.35">
      <c r="A699">
        <v>253015000</v>
      </c>
      <c r="B699" t="s">
        <v>56</v>
      </c>
      <c r="C699" t="str">
        <f t="shared" si="40"/>
        <v>2</v>
      </c>
      <c r="D699" t="str">
        <f t="shared" si="41"/>
        <v>53</v>
      </c>
      <c r="E699" t="str">
        <f t="shared" si="42"/>
        <v>015</v>
      </c>
      <c r="F699" t="str">
        <f t="shared" si="43"/>
        <v>000</v>
      </c>
    </row>
    <row r="700" spans="1:6" x14ac:dyDescent="0.35">
      <c r="A700">
        <v>253016000</v>
      </c>
      <c r="B700" t="s">
        <v>56</v>
      </c>
      <c r="C700" t="str">
        <f t="shared" si="40"/>
        <v>2</v>
      </c>
      <c r="D700" t="str">
        <f t="shared" si="41"/>
        <v>53</v>
      </c>
      <c r="E700" t="str">
        <f t="shared" si="42"/>
        <v>016</v>
      </c>
      <c r="F700" t="str">
        <f t="shared" si="43"/>
        <v>000</v>
      </c>
    </row>
    <row r="701" spans="1:6" x14ac:dyDescent="0.35">
      <c r="A701">
        <v>253017000</v>
      </c>
      <c r="B701" t="s">
        <v>56</v>
      </c>
      <c r="C701" t="str">
        <f t="shared" si="40"/>
        <v>2</v>
      </c>
      <c r="D701" t="str">
        <f t="shared" si="41"/>
        <v>53</v>
      </c>
      <c r="E701" t="str">
        <f t="shared" si="42"/>
        <v>017</v>
      </c>
      <c r="F701" t="str">
        <f t="shared" si="43"/>
        <v>000</v>
      </c>
    </row>
    <row r="702" spans="1:6" x14ac:dyDescent="0.35">
      <c r="A702">
        <v>254003000</v>
      </c>
      <c r="B702" t="s">
        <v>57</v>
      </c>
      <c r="C702" t="str">
        <f t="shared" si="40"/>
        <v>2</v>
      </c>
      <c r="D702" t="str">
        <f t="shared" si="41"/>
        <v>54</v>
      </c>
      <c r="E702" t="str">
        <f t="shared" si="42"/>
        <v>003</v>
      </c>
      <c r="F702" t="str">
        <f t="shared" si="43"/>
        <v>000</v>
      </c>
    </row>
    <row r="703" spans="1:6" x14ac:dyDescent="0.35">
      <c r="A703">
        <v>254004000</v>
      </c>
      <c r="B703" t="s">
        <v>57</v>
      </c>
      <c r="C703" t="str">
        <f t="shared" si="40"/>
        <v>2</v>
      </c>
      <c r="D703" t="str">
        <f t="shared" si="41"/>
        <v>54</v>
      </c>
      <c r="E703" t="str">
        <f t="shared" si="42"/>
        <v>004</v>
      </c>
      <c r="F703" t="str">
        <f t="shared" si="43"/>
        <v>000</v>
      </c>
    </row>
    <row r="704" spans="1:6" x14ac:dyDescent="0.35">
      <c r="A704">
        <v>255001000</v>
      </c>
      <c r="B704" t="s">
        <v>58</v>
      </c>
      <c r="C704" t="str">
        <f t="shared" si="40"/>
        <v>2</v>
      </c>
      <c r="D704" t="str">
        <f t="shared" si="41"/>
        <v>55</v>
      </c>
      <c r="E704" t="str">
        <f t="shared" si="42"/>
        <v>001</v>
      </c>
      <c r="F704" t="str">
        <f t="shared" si="43"/>
        <v>000</v>
      </c>
    </row>
    <row r="705" spans="1:6" x14ac:dyDescent="0.35">
      <c r="A705">
        <v>255002000</v>
      </c>
      <c r="B705" t="s">
        <v>58</v>
      </c>
      <c r="C705" t="str">
        <f t="shared" si="40"/>
        <v>2</v>
      </c>
      <c r="D705" t="str">
        <f t="shared" si="41"/>
        <v>55</v>
      </c>
      <c r="E705" t="str">
        <f t="shared" si="42"/>
        <v>002</v>
      </c>
      <c r="F705" t="str">
        <f t="shared" si="43"/>
        <v>000</v>
      </c>
    </row>
    <row r="706" spans="1:6" x14ac:dyDescent="0.35">
      <c r="A706">
        <v>255003000</v>
      </c>
      <c r="B706" t="s">
        <v>58</v>
      </c>
      <c r="C706" t="str">
        <f t="shared" si="40"/>
        <v>2</v>
      </c>
      <c r="D706" t="str">
        <f t="shared" si="41"/>
        <v>55</v>
      </c>
      <c r="E706" t="str">
        <f t="shared" si="42"/>
        <v>003</v>
      </c>
      <c r="F706" t="str">
        <f t="shared" si="43"/>
        <v>000</v>
      </c>
    </row>
    <row r="707" spans="1:6" x14ac:dyDescent="0.35">
      <c r="A707">
        <v>255004000</v>
      </c>
      <c r="B707" t="s">
        <v>58</v>
      </c>
      <c r="C707" t="str">
        <f t="shared" si="40"/>
        <v>2</v>
      </c>
      <c r="D707" t="str">
        <f t="shared" si="41"/>
        <v>55</v>
      </c>
      <c r="E707" t="str">
        <f t="shared" si="42"/>
        <v>004</v>
      </c>
      <c r="F707" t="str">
        <f t="shared" si="43"/>
        <v>000</v>
      </c>
    </row>
    <row r="708" spans="1:6" x14ac:dyDescent="0.35">
      <c r="A708">
        <v>255005000</v>
      </c>
      <c r="B708" t="s">
        <v>58</v>
      </c>
      <c r="C708" t="str">
        <f t="shared" si="40"/>
        <v>2</v>
      </c>
      <c r="D708" t="str">
        <f t="shared" si="41"/>
        <v>55</v>
      </c>
      <c r="E708" t="str">
        <f t="shared" si="42"/>
        <v>005</v>
      </c>
      <c r="F708" t="str">
        <f t="shared" si="43"/>
        <v>000</v>
      </c>
    </row>
    <row r="709" spans="1:6" x14ac:dyDescent="0.35">
      <c r="A709">
        <v>255006000</v>
      </c>
      <c r="B709" t="s">
        <v>58</v>
      </c>
      <c r="C709" t="str">
        <f t="shared" ref="C709:C772" si="44">+LEFT(A709)</f>
        <v>2</v>
      </c>
      <c r="D709" t="str">
        <f t="shared" ref="D709:D772" si="45">+MID($A709,2,2)</f>
        <v>55</v>
      </c>
      <c r="E709" t="str">
        <f t="shared" ref="E709:E772" si="46">+MID($A709,4,3)</f>
        <v>006</v>
      </c>
      <c r="F709" t="str">
        <f t="shared" ref="F709:F772" si="47">+MID($A709,7,3)</f>
        <v>000</v>
      </c>
    </row>
    <row r="710" spans="1:6" x14ac:dyDescent="0.35">
      <c r="A710">
        <v>255007000</v>
      </c>
      <c r="B710" t="s">
        <v>58</v>
      </c>
      <c r="C710" t="str">
        <f t="shared" si="44"/>
        <v>2</v>
      </c>
      <c r="D710" t="str">
        <f t="shared" si="45"/>
        <v>55</v>
      </c>
      <c r="E710" t="str">
        <f t="shared" si="46"/>
        <v>007</v>
      </c>
      <c r="F710" t="str">
        <f t="shared" si="47"/>
        <v>000</v>
      </c>
    </row>
    <row r="711" spans="1:6" x14ac:dyDescent="0.35">
      <c r="A711">
        <v>255008000</v>
      </c>
      <c r="B711" t="s">
        <v>58</v>
      </c>
      <c r="C711" t="str">
        <f t="shared" si="44"/>
        <v>2</v>
      </c>
      <c r="D711" t="str">
        <f t="shared" si="45"/>
        <v>55</v>
      </c>
      <c r="E711" t="str">
        <f t="shared" si="46"/>
        <v>008</v>
      </c>
      <c r="F711" t="str">
        <f t="shared" si="47"/>
        <v>000</v>
      </c>
    </row>
    <row r="712" spans="1:6" x14ac:dyDescent="0.35">
      <c r="A712">
        <v>255009000</v>
      </c>
      <c r="B712" t="s">
        <v>58</v>
      </c>
      <c r="C712" t="str">
        <f t="shared" si="44"/>
        <v>2</v>
      </c>
      <c r="D712" t="str">
        <f t="shared" si="45"/>
        <v>55</v>
      </c>
      <c r="E712" t="str">
        <f t="shared" si="46"/>
        <v>009</v>
      </c>
      <c r="F712" t="str">
        <f t="shared" si="47"/>
        <v>000</v>
      </c>
    </row>
    <row r="713" spans="1:6" x14ac:dyDescent="0.35">
      <c r="A713">
        <v>255010000</v>
      </c>
      <c r="B713" t="s">
        <v>58</v>
      </c>
      <c r="C713" t="str">
        <f t="shared" si="44"/>
        <v>2</v>
      </c>
      <c r="D713" t="str">
        <f t="shared" si="45"/>
        <v>55</v>
      </c>
      <c r="E713" t="str">
        <f t="shared" si="46"/>
        <v>010</v>
      </c>
      <c r="F713" t="str">
        <f t="shared" si="47"/>
        <v>000</v>
      </c>
    </row>
    <row r="714" spans="1:6" x14ac:dyDescent="0.35">
      <c r="A714">
        <v>255011000</v>
      </c>
      <c r="B714" t="s">
        <v>58</v>
      </c>
      <c r="C714" t="str">
        <f t="shared" si="44"/>
        <v>2</v>
      </c>
      <c r="D714" t="str">
        <f t="shared" si="45"/>
        <v>55</v>
      </c>
      <c r="E714" t="str">
        <f t="shared" si="46"/>
        <v>011</v>
      </c>
      <c r="F714" t="str">
        <f t="shared" si="47"/>
        <v>000</v>
      </c>
    </row>
    <row r="715" spans="1:6" x14ac:dyDescent="0.35">
      <c r="A715">
        <v>255011001</v>
      </c>
      <c r="B715" t="s">
        <v>58</v>
      </c>
      <c r="C715" t="str">
        <f t="shared" si="44"/>
        <v>2</v>
      </c>
      <c r="D715" t="str">
        <f t="shared" si="45"/>
        <v>55</v>
      </c>
      <c r="E715" t="str">
        <f t="shared" si="46"/>
        <v>011</v>
      </c>
      <c r="F715" t="str">
        <f t="shared" si="47"/>
        <v>001</v>
      </c>
    </row>
    <row r="716" spans="1:6" x14ac:dyDescent="0.35">
      <c r="A716">
        <v>255011002</v>
      </c>
      <c r="B716" t="s">
        <v>58</v>
      </c>
      <c r="C716" t="str">
        <f t="shared" si="44"/>
        <v>2</v>
      </c>
      <c r="D716" t="str">
        <f t="shared" si="45"/>
        <v>55</v>
      </c>
      <c r="E716" t="str">
        <f t="shared" si="46"/>
        <v>011</v>
      </c>
      <c r="F716" t="str">
        <f t="shared" si="47"/>
        <v>002</v>
      </c>
    </row>
    <row r="717" spans="1:6" x14ac:dyDescent="0.35">
      <c r="A717">
        <v>255012000</v>
      </c>
      <c r="B717" t="s">
        <v>58</v>
      </c>
      <c r="C717" t="str">
        <f t="shared" si="44"/>
        <v>2</v>
      </c>
      <c r="D717" t="str">
        <f t="shared" si="45"/>
        <v>55</v>
      </c>
      <c r="E717" t="str">
        <f t="shared" si="46"/>
        <v>012</v>
      </c>
      <c r="F717" t="str">
        <f t="shared" si="47"/>
        <v>000</v>
      </c>
    </row>
    <row r="718" spans="1:6" x14ac:dyDescent="0.35">
      <c r="A718">
        <v>255013000</v>
      </c>
      <c r="B718" t="s">
        <v>58</v>
      </c>
      <c r="C718" t="str">
        <f t="shared" si="44"/>
        <v>2</v>
      </c>
      <c r="D718" t="str">
        <f t="shared" si="45"/>
        <v>55</v>
      </c>
      <c r="E718" t="str">
        <f t="shared" si="46"/>
        <v>013</v>
      </c>
      <c r="F718" t="str">
        <f t="shared" si="47"/>
        <v>000</v>
      </c>
    </row>
    <row r="719" spans="1:6" x14ac:dyDescent="0.35">
      <c r="A719">
        <v>255014000</v>
      </c>
      <c r="B719" t="s">
        <v>58</v>
      </c>
      <c r="C719" t="str">
        <f t="shared" si="44"/>
        <v>2</v>
      </c>
      <c r="D719" t="str">
        <f t="shared" si="45"/>
        <v>55</v>
      </c>
      <c r="E719" t="str">
        <f t="shared" si="46"/>
        <v>014</v>
      </c>
      <c r="F719" t="str">
        <f t="shared" si="47"/>
        <v>000</v>
      </c>
    </row>
    <row r="720" spans="1:6" x14ac:dyDescent="0.35">
      <c r="A720">
        <v>255015000</v>
      </c>
      <c r="B720" t="s">
        <v>58</v>
      </c>
      <c r="C720" t="str">
        <f t="shared" si="44"/>
        <v>2</v>
      </c>
      <c r="D720" t="str">
        <f t="shared" si="45"/>
        <v>55</v>
      </c>
      <c r="E720" t="str">
        <f t="shared" si="46"/>
        <v>015</v>
      </c>
      <c r="F720" t="str">
        <f t="shared" si="47"/>
        <v>000</v>
      </c>
    </row>
    <row r="721" spans="1:6" x14ac:dyDescent="0.35">
      <c r="A721">
        <v>255016000</v>
      </c>
      <c r="B721" t="s">
        <v>58</v>
      </c>
      <c r="C721" t="str">
        <f t="shared" si="44"/>
        <v>2</v>
      </c>
      <c r="D721" t="str">
        <f t="shared" si="45"/>
        <v>55</v>
      </c>
      <c r="E721" t="str">
        <f t="shared" si="46"/>
        <v>016</v>
      </c>
      <c r="F721" t="str">
        <f t="shared" si="47"/>
        <v>000</v>
      </c>
    </row>
    <row r="722" spans="1:6" x14ac:dyDescent="0.35">
      <c r="A722">
        <v>255017001</v>
      </c>
      <c r="B722" t="s">
        <v>58</v>
      </c>
      <c r="C722" t="str">
        <f t="shared" si="44"/>
        <v>2</v>
      </c>
      <c r="D722" t="str">
        <f t="shared" si="45"/>
        <v>55</v>
      </c>
      <c r="E722" t="str">
        <f t="shared" si="46"/>
        <v>017</v>
      </c>
      <c r="F722" t="str">
        <f t="shared" si="47"/>
        <v>001</v>
      </c>
    </row>
    <row r="723" spans="1:6" x14ac:dyDescent="0.35">
      <c r="A723">
        <v>255018000</v>
      </c>
      <c r="B723" t="s">
        <v>58</v>
      </c>
      <c r="C723" t="str">
        <f t="shared" si="44"/>
        <v>2</v>
      </c>
      <c r="D723" t="str">
        <f t="shared" si="45"/>
        <v>55</v>
      </c>
      <c r="E723" t="str">
        <f t="shared" si="46"/>
        <v>018</v>
      </c>
      <c r="F723" t="str">
        <f t="shared" si="47"/>
        <v>000</v>
      </c>
    </row>
    <row r="724" spans="1:6" x14ac:dyDescent="0.35">
      <c r="A724">
        <v>255019000</v>
      </c>
      <c r="B724" t="s">
        <v>58</v>
      </c>
      <c r="C724" t="str">
        <f t="shared" si="44"/>
        <v>2</v>
      </c>
      <c r="D724" t="str">
        <f t="shared" si="45"/>
        <v>55</v>
      </c>
      <c r="E724" t="str">
        <f t="shared" si="46"/>
        <v>019</v>
      </c>
      <c r="F724" t="str">
        <f t="shared" si="47"/>
        <v>000</v>
      </c>
    </row>
    <row r="725" spans="1:6" x14ac:dyDescent="0.35">
      <c r="A725">
        <v>255020000</v>
      </c>
      <c r="B725" t="s">
        <v>58</v>
      </c>
      <c r="C725" t="str">
        <f t="shared" si="44"/>
        <v>2</v>
      </c>
      <c r="D725" t="str">
        <f t="shared" si="45"/>
        <v>55</v>
      </c>
      <c r="E725" t="str">
        <f t="shared" si="46"/>
        <v>020</v>
      </c>
      <c r="F725" t="str">
        <f t="shared" si="47"/>
        <v>000</v>
      </c>
    </row>
    <row r="726" spans="1:6" x14ac:dyDescent="0.35">
      <c r="A726">
        <v>255021000</v>
      </c>
      <c r="B726" t="s">
        <v>58</v>
      </c>
      <c r="C726" t="str">
        <f t="shared" si="44"/>
        <v>2</v>
      </c>
      <c r="D726" t="str">
        <f t="shared" si="45"/>
        <v>55</v>
      </c>
      <c r="E726" t="str">
        <f t="shared" si="46"/>
        <v>021</v>
      </c>
      <c r="F726" t="str">
        <f t="shared" si="47"/>
        <v>000</v>
      </c>
    </row>
    <row r="727" spans="1:6" x14ac:dyDescent="0.35">
      <c r="A727">
        <v>255022000</v>
      </c>
      <c r="B727" t="s">
        <v>58</v>
      </c>
      <c r="C727" t="str">
        <f t="shared" si="44"/>
        <v>2</v>
      </c>
      <c r="D727" t="str">
        <f t="shared" si="45"/>
        <v>55</v>
      </c>
      <c r="E727" t="str">
        <f t="shared" si="46"/>
        <v>022</v>
      </c>
      <c r="F727" t="str">
        <f t="shared" si="47"/>
        <v>000</v>
      </c>
    </row>
    <row r="728" spans="1:6" x14ac:dyDescent="0.35">
      <c r="A728">
        <v>255023000</v>
      </c>
      <c r="B728" t="s">
        <v>58</v>
      </c>
      <c r="C728" t="str">
        <f t="shared" si="44"/>
        <v>2</v>
      </c>
      <c r="D728" t="str">
        <f t="shared" si="45"/>
        <v>55</v>
      </c>
      <c r="E728" t="str">
        <f t="shared" si="46"/>
        <v>023</v>
      </c>
      <c r="F728" t="str">
        <f t="shared" si="47"/>
        <v>000</v>
      </c>
    </row>
    <row r="729" spans="1:6" x14ac:dyDescent="0.35">
      <c r="A729">
        <v>255024000</v>
      </c>
      <c r="B729" t="s">
        <v>58</v>
      </c>
      <c r="C729" t="str">
        <f t="shared" si="44"/>
        <v>2</v>
      </c>
      <c r="D729" t="str">
        <f t="shared" si="45"/>
        <v>55</v>
      </c>
      <c r="E729" t="str">
        <f t="shared" si="46"/>
        <v>024</v>
      </c>
      <c r="F729" t="str">
        <f t="shared" si="47"/>
        <v>000</v>
      </c>
    </row>
    <row r="730" spans="1:6" x14ac:dyDescent="0.35">
      <c r="A730">
        <v>255025000</v>
      </c>
      <c r="B730" t="s">
        <v>58</v>
      </c>
      <c r="C730" t="str">
        <f t="shared" si="44"/>
        <v>2</v>
      </c>
      <c r="D730" t="str">
        <f t="shared" si="45"/>
        <v>55</v>
      </c>
      <c r="E730" t="str">
        <f t="shared" si="46"/>
        <v>025</v>
      </c>
      <c r="F730" t="str">
        <f t="shared" si="47"/>
        <v>000</v>
      </c>
    </row>
    <row r="731" spans="1:6" x14ac:dyDescent="0.35">
      <c r="A731">
        <v>255026000</v>
      </c>
      <c r="B731" t="s">
        <v>58</v>
      </c>
      <c r="C731" t="str">
        <f t="shared" si="44"/>
        <v>2</v>
      </c>
      <c r="D731" t="str">
        <f t="shared" si="45"/>
        <v>55</v>
      </c>
      <c r="E731" t="str">
        <f t="shared" si="46"/>
        <v>026</v>
      </c>
      <c r="F731" t="str">
        <f t="shared" si="47"/>
        <v>000</v>
      </c>
    </row>
    <row r="732" spans="1:6" x14ac:dyDescent="0.35">
      <c r="A732">
        <v>255027000</v>
      </c>
      <c r="B732" t="s">
        <v>58</v>
      </c>
      <c r="C732" t="str">
        <f t="shared" si="44"/>
        <v>2</v>
      </c>
      <c r="D732" t="str">
        <f t="shared" si="45"/>
        <v>55</v>
      </c>
      <c r="E732" t="str">
        <f t="shared" si="46"/>
        <v>027</v>
      </c>
      <c r="F732" t="str">
        <f t="shared" si="47"/>
        <v>000</v>
      </c>
    </row>
    <row r="733" spans="1:6" x14ac:dyDescent="0.35">
      <c r="A733">
        <v>255028000</v>
      </c>
      <c r="B733" t="s">
        <v>58</v>
      </c>
      <c r="C733" t="str">
        <f t="shared" si="44"/>
        <v>2</v>
      </c>
      <c r="D733" t="str">
        <f t="shared" si="45"/>
        <v>55</v>
      </c>
      <c r="E733" t="str">
        <f t="shared" si="46"/>
        <v>028</v>
      </c>
      <c r="F733" t="str">
        <f t="shared" si="47"/>
        <v>000</v>
      </c>
    </row>
    <row r="734" spans="1:6" x14ac:dyDescent="0.35">
      <c r="A734">
        <v>255029000</v>
      </c>
      <c r="B734" t="s">
        <v>58</v>
      </c>
      <c r="C734" t="str">
        <f t="shared" si="44"/>
        <v>2</v>
      </c>
      <c r="D734" t="str">
        <f t="shared" si="45"/>
        <v>55</v>
      </c>
      <c r="E734" t="str">
        <f t="shared" si="46"/>
        <v>029</v>
      </c>
      <c r="F734" t="str">
        <f t="shared" si="47"/>
        <v>000</v>
      </c>
    </row>
    <row r="735" spans="1:6" x14ac:dyDescent="0.35">
      <c r="A735">
        <v>255030000</v>
      </c>
      <c r="B735" t="s">
        <v>58</v>
      </c>
      <c r="C735" t="str">
        <f t="shared" si="44"/>
        <v>2</v>
      </c>
      <c r="D735" t="str">
        <f t="shared" si="45"/>
        <v>55</v>
      </c>
      <c r="E735" t="str">
        <f t="shared" si="46"/>
        <v>030</v>
      </c>
      <c r="F735" t="str">
        <f t="shared" si="47"/>
        <v>000</v>
      </c>
    </row>
    <row r="736" spans="1:6" x14ac:dyDescent="0.35">
      <c r="A736">
        <v>255031000</v>
      </c>
      <c r="B736" t="s">
        <v>58</v>
      </c>
      <c r="C736" t="str">
        <f t="shared" si="44"/>
        <v>2</v>
      </c>
      <c r="D736" t="str">
        <f t="shared" si="45"/>
        <v>55</v>
      </c>
      <c r="E736" t="str">
        <f t="shared" si="46"/>
        <v>031</v>
      </c>
      <c r="F736" t="str">
        <f t="shared" si="47"/>
        <v>000</v>
      </c>
    </row>
    <row r="737" spans="1:6" x14ac:dyDescent="0.35">
      <c r="A737">
        <v>255032000</v>
      </c>
      <c r="B737" t="s">
        <v>58</v>
      </c>
      <c r="C737" t="str">
        <f t="shared" si="44"/>
        <v>2</v>
      </c>
      <c r="D737" t="str">
        <f t="shared" si="45"/>
        <v>55</v>
      </c>
      <c r="E737" t="str">
        <f t="shared" si="46"/>
        <v>032</v>
      </c>
      <c r="F737" t="str">
        <f t="shared" si="47"/>
        <v>000</v>
      </c>
    </row>
    <row r="738" spans="1:6" x14ac:dyDescent="0.35">
      <c r="A738">
        <v>255033000</v>
      </c>
      <c r="B738" t="s">
        <v>58</v>
      </c>
      <c r="C738" t="str">
        <f t="shared" si="44"/>
        <v>2</v>
      </c>
      <c r="D738" t="str">
        <f t="shared" si="45"/>
        <v>55</v>
      </c>
      <c r="E738" t="str">
        <f t="shared" si="46"/>
        <v>033</v>
      </c>
      <c r="F738" t="str">
        <f t="shared" si="47"/>
        <v>000</v>
      </c>
    </row>
    <row r="739" spans="1:6" x14ac:dyDescent="0.35">
      <c r="A739">
        <v>255034000</v>
      </c>
      <c r="B739" t="s">
        <v>58</v>
      </c>
      <c r="C739" t="str">
        <f t="shared" si="44"/>
        <v>2</v>
      </c>
      <c r="D739" t="str">
        <f t="shared" si="45"/>
        <v>55</v>
      </c>
      <c r="E739" t="str">
        <f t="shared" si="46"/>
        <v>034</v>
      </c>
      <c r="F739" t="str">
        <f t="shared" si="47"/>
        <v>000</v>
      </c>
    </row>
    <row r="740" spans="1:6" x14ac:dyDescent="0.35">
      <c r="A740">
        <v>255035000</v>
      </c>
      <c r="B740" t="s">
        <v>58</v>
      </c>
      <c r="C740" t="str">
        <f t="shared" si="44"/>
        <v>2</v>
      </c>
      <c r="D740" t="str">
        <f t="shared" si="45"/>
        <v>55</v>
      </c>
      <c r="E740" t="str">
        <f t="shared" si="46"/>
        <v>035</v>
      </c>
      <c r="F740" t="str">
        <f t="shared" si="47"/>
        <v>000</v>
      </c>
    </row>
    <row r="741" spans="1:6" x14ac:dyDescent="0.35">
      <c r="A741">
        <v>255036000</v>
      </c>
      <c r="B741" t="s">
        <v>58</v>
      </c>
      <c r="C741" t="str">
        <f t="shared" si="44"/>
        <v>2</v>
      </c>
      <c r="D741" t="str">
        <f t="shared" si="45"/>
        <v>55</v>
      </c>
      <c r="E741" t="str">
        <f t="shared" si="46"/>
        <v>036</v>
      </c>
      <c r="F741" t="str">
        <f t="shared" si="47"/>
        <v>000</v>
      </c>
    </row>
    <row r="742" spans="1:6" x14ac:dyDescent="0.35">
      <c r="A742">
        <v>255037000</v>
      </c>
      <c r="B742" t="s">
        <v>58</v>
      </c>
      <c r="C742" t="str">
        <f t="shared" si="44"/>
        <v>2</v>
      </c>
      <c r="D742" t="str">
        <f t="shared" si="45"/>
        <v>55</v>
      </c>
      <c r="E742" t="str">
        <f t="shared" si="46"/>
        <v>037</v>
      </c>
      <c r="F742" t="str">
        <f t="shared" si="47"/>
        <v>000</v>
      </c>
    </row>
    <row r="743" spans="1:6" x14ac:dyDescent="0.35">
      <c r="A743">
        <v>256001000</v>
      </c>
      <c r="B743" t="s">
        <v>59</v>
      </c>
      <c r="C743" t="str">
        <f t="shared" si="44"/>
        <v>2</v>
      </c>
      <c r="D743" t="str">
        <f t="shared" si="45"/>
        <v>56</v>
      </c>
      <c r="E743" t="str">
        <f t="shared" si="46"/>
        <v>001</v>
      </c>
      <c r="F743" t="str">
        <f t="shared" si="47"/>
        <v>000</v>
      </c>
    </row>
    <row r="744" spans="1:6" x14ac:dyDescent="0.35">
      <c r="A744">
        <v>256002000</v>
      </c>
      <c r="B744" t="s">
        <v>59</v>
      </c>
      <c r="C744" t="str">
        <f t="shared" si="44"/>
        <v>2</v>
      </c>
      <c r="D744" t="str">
        <f t="shared" si="45"/>
        <v>56</v>
      </c>
      <c r="E744" t="str">
        <f t="shared" si="46"/>
        <v>002</v>
      </c>
      <c r="F744" t="str">
        <f t="shared" si="47"/>
        <v>000</v>
      </c>
    </row>
    <row r="745" spans="1:6" x14ac:dyDescent="0.35">
      <c r="A745">
        <v>256003000</v>
      </c>
      <c r="B745" t="s">
        <v>59</v>
      </c>
      <c r="C745" t="str">
        <f t="shared" si="44"/>
        <v>2</v>
      </c>
      <c r="D745" t="str">
        <f t="shared" si="45"/>
        <v>56</v>
      </c>
      <c r="E745" t="str">
        <f t="shared" si="46"/>
        <v>003</v>
      </c>
      <c r="F745" t="str">
        <f t="shared" si="47"/>
        <v>000</v>
      </c>
    </row>
    <row r="746" spans="1:6" x14ac:dyDescent="0.35">
      <c r="A746">
        <v>256004000</v>
      </c>
      <c r="B746" t="s">
        <v>59</v>
      </c>
      <c r="C746" t="str">
        <f t="shared" si="44"/>
        <v>2</v>
      </c>
      <c r="D746" t="str">
        <f t="shared" si="45"/>
        <v>56</v>
      </c>
      <c r="E746" t="str">
        <f t="shared" si="46"/>
        <v>004</v>
      </c>
      <c r="F746" t="str">
        <f t="shared" si="47"/>
        <v>000</v>
      </c>
    </row>
    <row r="747" spans="1:6" x14ac:dyDescent="0.35">
      <c r="A747">
        <v>257001000</v>
      </c>
      <c r="B747" t="s">
        <v>60</v>
      </c>
      <c r="C747" t="str">
        <f t="shared" si="44"/>
        <v>2</v>
      </c>
      <c r="D747" t="str">
        <f t="shared" si="45"/>
        <v>57</v>
      </c>
      <c r="E747" t="str">
        <f t="shared" si="46"/>
        <v>001</v>
      </c>
      <c r="F747" t="str">
        <f t="shared" si="47"/>
        <v>000</v>
      </c>
    </row>
    <row r="748" spans="1:6" x14ac:dyDescent="0.35">
      <c r="A748">
        <v>257001001</v>
      </c>
      <c r="B748" t="s">
        <v>60</v>
      </c>
      <c r="C748" t="str">
        <f t="shared" si="44"/>
        <v>2</v>
      </c>
      <c r="D748" t="str">
        <f t="shared" si="45"/>
        <v>57</v>
      </c>
      <c r="E748" t="str">
        <f t="shared" si="46"/>
        <v>001</v>
      </c>
      <c r="F748" t="str">
        <f t="shared" si="47"/>
        <v>001</v>
      </c>
    </row>
    <row r="749" spans="1:6" x14ac:dyDescent="0.35">
      <c r="A749">
        <v>257001002</v>
      </c>
      <c r="B749" t="s">
        <v>60</v>
      </c>
      <c r="C749" t="str">
        <f t="shared" si="44"/>
        <v>2</v>
      </c>
      <c r="D749" t="str">
        <f t="shared" si="45"/>
        <v>57</v>
      </c>
      <c r="E749" t="str">
        <f t="shared" si="46"/>
        <v>001</v>
      </c>
      <c r="F749" t="str">
        <f t="shared" si="47"/>
        <v>002</v>
      </c>
    </row>
    <row r="750" spans="1:6" x14ac:dyDescent="0.35">
      <c r="A750">
        <v>257001003</v>
      </c>
      <c r="B750" t="s">
        <v>60</v>
      </c>
      <c r="C750" t="str">
        <f t="shared" si="44"/>
        <v>2</v>
      </c>
      <c r="D750" t="str">
        <f t="shared" si="45"/>
        <v>57</v>
      </c>
      <c r="E750" t="str">
        <f t="shared" si="46"/>
        <v>001</v>
      </c>
      <c r="F750" t="str">
        <f t="shared" si="47"/>
        <v>003</v>
      </c>
    </row>
    <row r="751" spans="1:6" x14ac:dyDescent="0.35">
      <c r="A751">
        <v>257001004</v>
      </c>
      <c r="B751" t="s">
        <v>60</v>
      </c>
      <c r="C751" t="str">
        <f t="shared" si="44"/>
        <v>2</v>
      </c>
      <c r="D751" t="str">
        <f t="shared" si="45"/>
        <v>57</v>
      </c>
      <c r="E751" t="str">
        <f t="shared" si="46"/>
        <v>001</v>
      </c>
      <c r="F751" t="str">
        <f t="shared" si="47"/>
        <v>004</v>
      </c>
    </row>
    <row r="752" spans="1:6" x14ac:dyDescent="0.35">
      <c r="A752">
        <v>257001005</v>
      </c>
      <c r="B752" t="s">
        <v>60</v>
      </c>
      <c r="C752" t="str">
        <f t="shared" si="44"/>
        <v>2</v>
      </c>
      <c r="D752" t="str">
        <f t="shared" si="45"/>
        <v>57</v>
      </c>
      <c r="E752" t="str">
        <f t="shared" si="46"/>
        <v>001</v>
      </c>
      <c r="F752" t="str">
        <f t="shared" si="47"/>
        <v>005</v>
      </c>
    </row>
    <row r="753" spans="1:6" x14ac:dyDescent="0.35">
      <c r="A753">
        <v>257001006</v>
      </c>
      <c r="B753" t="s">
        <v>60</v>
      </c>
      <c r="C753" t="str">
        <f t="shared" si="44"/>
        <v>2</v>
      </c>
      <c r="D753" t="str">
        <f t="shared" si="45"/>
        <v>57</v>
      </c>
      <c r="E753" t="str">
        <f t="shared" si="46"/>
        <v>001</v>
      </c>
      <c r="F753" t="str">
        <f t="shared" si="47"/>
        <v>006</v>
      </c>
    </row>
    <row r="754" spans="1:6" x14ac:dyDescent="0.35">
      <c r="A754">
        <v>257001007</v>
      </c>
      <c r="B754" t="s">
        <v>60</v>
      </c>
      <c r="C754" t="str">
        <f t="shared" si="44"/>
        <v>2</v>
      </c>
      <c r="D754" t="str">
        <f t="shared" si="45"/>
        <v>57</v>
      </c>
      <c r="E754" t="str">
        <f t="shared" si="46"/>
        <v>001</v>
      </c>
      <c r="F754" t="str">
        <f t="shared" si="47"/>
        <v>007</v>
      </c>
    </row>
    <row r="755" spans="1:6" x14ac:dyDescent="0.35">
      <c r="A755">
        <v>257002000</v>
      </c>
      <c r="B755" t="s">
        <v>60</v>
      </c>
      <c r="C755" t="str">
        <f t="shared" si="44"/>
        <v>2</v>
      </c>
      <c r="D755" t="str">
        <f t="shared" si="45"/>
        <v>57</v>
      </c>
      <c r="E755" t="str">
        <f t="shared" si="46"/>
        <v>002</v>
      </c>
      <c r="F755" t="str">
        <f t="shared" si="47"/>
        <v>000</v>
      </c>
    </row>
    <row r="756" spans="1:6" x14ac:dyDescent="0.35">
      <c r="A756">
        <v>257003000</v>
      </c>
      <c r="B756" t="s">
        <v>60</v>
      </c>
      <c r="C756" t="str">
        <f t="shared" si="44"/>
        <v>2</v>
      </c>
      <c r="D756" t="str">
        <f t="shared" si="45"/>
        <v>57</v>
      </c>
      <c r="E756" t="str">
        <f t="shared" si="46"/>
        <v>003</v>
      </c>
      <c r="F756" t="str">
        <f t="shared" si="47"/>
        <v>000</v>
      </c>
    </row>
    <row r="757" spans="1:6" x14ac:dyDescent="0.35">
      <c r="A757">
        <v>257004000</v>
      </c>
      <c r="B757" t="s">
        <v>60</v>
      </c>
      <c r="C757" t="str">
        <f t="shared" si="44"/>
        <v>2</v>
      </c>
      <c r="D757" t="str">
        <f t="shared" si="45"/>
        <v>57</v>
      </c>
      <c r="E757" t="str">
        <f t="shared" si="46"/>
        <v>004</v>
      </c>
      <c r="F757" t="str">
        <f t="shared" si="47"/>
        <v>000</v>
      </c>
    </row>
    <row r="758" spans="1:6" x14ac:dyDescent="0.35">
      <c r="A758">
        <v>257005000</v>
      </c>
      <c r="B758" t="s">
        <v>60</v>
      </c>
      <c r="C758" t="str">
        <f t="shared" si="44"/>
        <v>2</v>
      </c>
      <c r="D758" t="str">
        <f t="shared" si="45"/>
        <v>57</v>
      </c>
      <c r="E758" t="str">
        <f t="shared" si="46"/>
        <v>005</v>
      </c>
      <c r="F758" t="str">
        <f t="shared" si="47"/>
        <v>000</v>
      </c>
    </row>
    <row r="759" spans="1:6" x14ac:dyDescent="0.35">
      <c r="A759">
        <v>257006000</v>
      </c>
      <c r="B759" t="s">
        <v>60</v>
      </c>
      <c r="C759" t="str">
        <f t="shared" si="44"/>
        <v>2</v>
      </c>
      <c r="D759" t="str">
        <f t="shared" si="45"/>
        <v>57</v>
      </c>
      <c r="E759" t="str">
        <f t="shared" si="46"/>
        <v>006</v>
      </c>
      <c r="F759" t="str">
        <f t="shared" si="47"/>
        <v>000</v>
      </c>
    </row>
    <row r="760" spans="1:6" x14ac:dyDescent="0.35">
      <c r="A760">
        <v>257007000</v>
      </c>
      <c r="B760" t="s">
        <v>60</v>
      </c>
      <c r="C760" t="str">
        <f t="shared" si="44"/>
        <v>2</v>
      </c>
      <c r="D760" t="str">
        <f t="shared" si="45"/>
        <v>57</v>
      </c>
      <c r="E760" t="str">
        <f t="shared" si="46"/>
        <v>007</v>
      </c>
      <c r="F760" t="str">
        <f t="shared" si="47"/>
        <v>000</v>
      </c>
    </row>
    <row r="761" spans="1:6" x14ac:dyDescent="0.35">
      <c r="A761">
        <v>257008000</v>
      </c>
      <c r="B761" t="s">
        <v>60</v>
      </c>
      <c r="C761" t="str">
        <f t="shared" si="44"/>
        <v>2</v>
      </c>
      <c r="D761" t="str">
        <f t="shared" si="45"/>
        <v>57</v>
      </c>
      <c r="E761" t="str">
        <f t="shared" si="46"/>
        <v>008</v>
      </c>
      <c r="F761" t="str">
        <f t="shared" si="47"/>
        <v>000</v>
      </c>
    </row>
    <row r="762" spans="1:6" x14ac:dyDescent="0.35">
      <c r="A762">
        <v>257009000</v>
      </c>
      <c r="B762" t="s">
        <v>60</v>
      </c>
      <c r="C762" t="str">
        <f t="shared" si="44"/>
        <v>2</v>
      </c>
      <c r="D762" t="str">
        <f t="shared" si="45"/>
        <v>57</v>
      </c>
      <c r="E762" t="str">
        <f t="shared" si="46"/>
        <v>009</v>
      </c>
      <c r="F762" t="str">
        <f t="shared" si="47"/>
        <v>000</v>
      </c>
    </row>
    <row r="763" spans="1:6" x14ac:dyDescent="0.35">
      <c r="A763">
        <v>257010000</v>
      </c>
      <c r="B763" t="s">
        <v>60</v>
      </c>
      <c r="C763" t="str">
        <f t="shared" si="44"/>
        <v>2</v>
      </c>
      <c r="D763" t="str">
        <f t="shared" si="45"/>
        <v>57</v>
      </c>
      <c r="E763" t="str">
        <f t="shared" si="46"/>
        <v>010</v>
      </c>
      <c r="F763" t="str">
        <f t="shared" si="47"/>
        <v>000</v>
      </c>
    </row>
    <row r="764" spans="1:6" x14ac:dyDescent="0.35">
      <c r="A764">
        <v>257010001</v>
      </c>
      <c r="B764" t="s">
        <v>60</v>
      </c>
      <c r="C764" t="str">
        <f t="shared" si="44"/>
        <v>2</v>
      </c>
      <c r="D764" t="str">
        <f t="shared" si="45"/>
        <v>57</v>
      </c>
      <c r="E764" t="str">
        <f t="shared" si="46"/>
        <v>010</v>
      </c>
      <c r="F764" t="str">
        <f t="shared" si="47"/>
        <v>001</v>
      </c>
    </row>
    <row r="765" spans="1:6" x14ac:dyDescent="0.35">
      <c r="A765">
        <v>257010002</v>
      </c>
      <c r="B765" t="s">
        <v>60</v>
      </c>
      <c r="C765" t="str">
        <f t="shared" si="44"/>
        <v>2</v>
      </c>
      <c r="D765" t="str">
        <f t="shared" si="45"/>
        <v>57</v>
      </c>
      <c r="E765" t="str">
        <f t="shared" si="46"/>
        <v>010</v>
      </c>
      <c r="F765" t="str">
        <f t="shared" si="47"/>
        <v>002</v>
      </c>
    </row>
    <row r="766" spans="1:6" x14ac:dyDescent="0.35">
      <c r="A766">
        <v>257010003</v>
      </c>
      <c r="B766" t="s">
        <v>60</v>
      </c>
      <c r="C766" t="str">
        <f t="shared" si="44"/>
        <v>2</v>
      </c>
      <c r="D766" t="str">
        <f t="shared" si="45"/>
        <v>57</v>
      </c>
      <c r="E766" t="str">
        <f t="shared" si="46"/>
        <v>010</v>
      </c>
      <c r="F766" t="str">
        <f t="shared" si="47"/>
        <v>003</v>
      </c>
    </row>
    <row r="767" spans="1:6" x14ac:dyDescent="0.35">
      <c r="A767">
        <v>258001000</v>
      </c>
      <c r="B767" t="s">
        <v>61</v>
      </c>
      <c r="C767" t="str">
        <f t="shared" si="44"/>
        <v>2</v>
      </c>
      <c r="D767" t="str">
        <f t="shared" si="45"/>
        <v>58</v>
      </c>
      <c r="E767" t="str">
        <f t="shared" si="46"/>
        <v>001</v>
      </c>
      <c r="F767" t="str">
        <f t="shared" si="47"/>
        <v>000</v>
      </c>
    </row>
    <row r="768" spans="1:6" x14ac:dyDescent="0.35">
      <c r="A768">
        <v>258002000</v>
      </c>
      <c r="B768" t="s">
        <v>61</v>
      </c>
      <c r="C768" t="str">
        <f t="shared" si="44"/>
        <v>2</v>
      </c>
      <c r="D768" t="str">
        <f t="shared" si="45"/>
        <v>58</v>
      </c>
      <c r="E768" t="str">
        <f t="shared" si="46"/>
        <v>002</v>
      </c>
      <c r="F768" t="str">
        <f t="shared" si="47"/>
        <v>000</v>
      </c>
    </row>
    <row r="769" spans="1:6" x14ac:dyDescent="0.35">
      <c r="A769">
        <v>258003000</v>
      </c>
      <c r="B769" t="s">
        <v>61</v>
      </c>
      <c r="C769" t="str">
        <f t="shared" si="44"/>
        <v>2</v>
      </c>
      <c r="D769" t="str">
        <f t="shared" si="45"/>
        <v>58</v>
      </c>
      <c r="E769" t="str">
        <f t="shared" si="46"/>
        <v>003</v>
      </c>
      <c r="F769" t="str">
        <f t="shared" si="47"/>
        <v>000</v>
      </c>
    </row>
    <row r="770" spans="1:6" x14ac:dyDescent="0.35">
      <c r="A770">
        <v>258004000</v>
      </c>
      <c r="B770" t="s">
        <v>61</v>
      </c>
      <c r="C770" t="str">
        <f t="shared" si="44"/>
        <v>2</v>
      </c>
      <c r="D770" t="str">
        <f t="shared" si="45"/>
        <v>58</v>
      </c>
      <c r="E770" t="str">
        <f t="shared" si="46"/>
        <v>004</v>
      </c>
      <c r="F770" t="str">
        <f t="shared" si="47"/>
        <v>000</v>
      </c>
    </row>
    <row r="771" spans="1:6" x14ac:dyDescent="0.35">
      <c r="A771">
        <v>259001000</v>
      </c>
      <c r="B771" t="s">
        <v>62</v>
      </c>
      <c r="C771" t="str">
        <f t="shared" si="44"/>
        <v>2</v>
      </c>
      <c r="D771" t="str">
        <f t="shared" si="45"/>
        <v>59</v>
      </c>
      <c r="E771" t="str">
        <f t="shared" si="46"/>
        <v>001</v>
      </c>
      <c r="F771" t="str">
        <f t="shared" si="47"/>
        <v>000</v>
      </c>
    </row>
    <row r="772" spans="1:6" x14ac:dyDescent="0.35">
      <c r="A772">
        <v>259002000</v>
      </c>
      <c r="B772" t="s">
        <v>62</v>
      </c>
      <c r="C772" t="str">
        <f t="shared" si="44"/>
        <v>2</v>
      </c>
      <c r="D772" t="str">
        <f t="shared" si="45"/>
        <v>59</v>
      </c>
      <c r="E772" t="str">
        <f t="shared" si="46"/>
        <v>002</v>
      </c>
      <c r="F772" t="str">
        <f t="shared" si="47"/>
        <v>000</v>
      </c>
    </row>
    <row r="773" spans="1:6" x14ac:dyDescent="0.35">
      <c r="A773">
        <v>259003000</v>
      </c>
      <c r="B773" t="s">
        <v>62</v>
      </c>
      <c r="C773" t="str">
        <f t="shared" ref="C773:C819" si="48">+LEFT(A773)</f>
        <v>2</v>
      </c>
      <c r="D773" t="str">
        <f t="shared" ref="D773:D819" si="49">+MID($A773,2,2)</f>
        <v>59</v>
      </c>
      <c r="E773" t="str">
        <f t="shared" ref="E773:E819" si="50">+MID($A773,4,3)</f>
        <v>003</v>
      </c>
      <c r="F773" t="str">
        <f t="shared" ref="F773:F819" si="51">+MID($A773,7,3)</f>
        <v>000</v>
      </c>
    </row>
    <row r="774" spans="1:6" x14ac:dyDescent="0.35">
      <c r="A774">
        <v>259004000</v>
      </c>
      <c r="B774" t="s">
        <v>62</v>
      </c>
      <c r="C774" t="str">
        <f t="shared" si="48"/>
        <v>2</v>
      </c>
      <c r="D774" t="str">
        <f t="shared" si="49"/>
        <v>59</v>
      </c>
      <c r="E774" t="str">
        <f t="shared" si="50"/>
        <v>004</v>
      </c>
      <c r="F774" t="str">
        <f t="shared" si="51"/>
        <v>000</v>
      </c>
    </row>
    <row r="775" spans="1:6" x14ac:dyDescent="0.35">
      <c r="A775">
        <v>259005000</v>
      </c>
      <c r="B775" t="s">
        <v>62</v>
      </c>
      <c r="C775" t="str">
        <f t="shared" si="48"/>
        <v>2</v>
      </c>
      <c r="D775" t="str">
        <f t="shared" si="49"/>
        <v>59</v>
      </c>
      <c r="E775" t="str">
        <f t="shared" si="50"/>
        <v>005</v>
      </c>
      <c r="F775" t="str">
        <f t="shared" si="51"/>
        <v>000</v>
      </c>
    </row>
    <row r="776" spans="1:6" x14ac:dyDescent="0.35">
      <c r="A776">
        <v>259006000</v>
      </c>
      <c r="B776" t="s">
        <v>62</v>
      </c>
      <c r="C776" t="str">
        <f t="shared" si="48"/>
        <v>2</v>
      </c>
      <c r="D776" t="str">
        <f t="shared" si="49"/>
        <v>59</v>
      </c>
      <c r="E776" t="str">
        <f t="shared" si="50"/>
        <v>006</v>
      </c>
      <c r="F776" t="str">
        <f t="shared" si="51"/>
        <v>000</v>
      </c>
    </row>
    <row r="777" spans="1:6" x14ac:dyDescent="0.35">
      <c r="A777">
        <v>259007000</v>
      </c>
      <c r="B777" t="s">
        <v>62</v>
      </c>
      <c r="C777" t="str">
        <f t="shared" si="48"/>
        <v>2</v>
      </c>
      <c r="D777" t="str">
        <f t="shared" si="49"/>
        <v>59</v>
      </c>
      <c r="E777" t="str">
        <f t="shared" si="50"/>
        <v>007</v>
      </c>
      <c r="F777" t="str">
        <f t="shared" si="51"/>
        <v>000</v>
      </c>
    </row>
    <row r="778" spans="1:6" x14ac:dyDescent="0.35">
      <c r="A778">
        <v>259008000</v>
      </c>
      <c r="B778" t="s">
        <v>62</v>
      </c>
      <c r="C778" t="str">
        <f t="shared" si="48"/>
        <v>2</v>
      </c>
      <c r="D778" t="str">
        <f t="shared" si="49"/>
        <v>59</v>
      </c>
      <c r="E778" t="str">
        <f t="shared" si="50"/>
        <v>008</v>
      </c>
      <c r="F778" t="str">
        <f t="shared" si="51"/>
        <v>000</v>
      </c>
    </row>
    <row r="779" spans="1:6" s="3" customFormat="1" x14ac:dyDescent="0.35">
      <c r="A779" s="3">
        <v>259009000</v>
      </c>
      <c r="B779" s="3" t="s">
        <v>56</v>
      </c>
      <c r="C779" s="3" t="str">
        <f t="shared" si="48"/>
        <v>2</v>
      </c>
      <c r="D779" s="3" t="str">
        <f t="shared" si="49"/>
        <v>59</v>
      </c>
      <c r="E779" s="3" t="str">
        <f t="shared" si="50"/>
        <v>009</v>
      </c>
      <c r="F779" s="3" t="str">
        <f t="shared" si="51"/>
        <v>000</v>
      </c>
    </row>
    <row r="780" spans="1:6" x14ac:dyDescent="0.35">
      <c r="A780">
        <v>259010000</v>
      </c>
      <c r="B780" t="s">
        <v>62</v>
      </c>
      <c r="C780" t="str">
        <f t="shared" si="48"/>
        <v>2</v>
      </c>
      <c r="D780" t="str">
        <f t="shared" si="49"/>
        <v>59</v>
      </c>
      <c r="E780" t="str">
        <f t="shared" si="50"/>
        <v>010</v>
      </c>
      <c r="F780" t="str">
        <f t="shared" si="51"/>
        <v>000</v>
      </c>
    </row>
    <row r="781" spans="1:6" x14ac:dyDescent="0.35">
      <c r="A781">
        <v>259011000</v>
      </c>
      <c r="B781" t="s">
        <v>62</v>
      </c>
      <c r="C781" t="str">
        <f t="shared" si="48"/>
        <v>2</v>
      </c>
      <c r="D781" t="str">
        <f t="shared" si="49"/>
        <v>59</v>
      </c>
      <c r="E781" t="str">
        <f t="shared" si="50"/>
        <v>011</v>
      </c>
      <c r="F781" t="str">
        <f t="shared" si="51"/>
        <v>000</v>
      </c>
    </row>
    <row r="782" spans="1:6" x14ac:dyDescent="0.35">
      <c r="A782">
        <v>259012000</v>
      </c>
      <c r="B782" t="s">
        <v>62</v>
      </c>
      <c r="C782" t="str">
        <f t="shared" si="48"/>
        <v>2</v>
      </c>
      <c r="D782" t="str">
        <f t="shared" si="49"/>
        <v>59</v>
      </c>
      <c r="E782" t="str">
        <f t="shared" si="50"/>
        <v>012</v>
      </c>
      <c r="F782" t="str">
        <f t="shared" si="51"/>
        <v>000</v>
      </c>
    </row>
    <row r="783" spans="1:6" x14ac:dyDescent="0.35">
      <c r="A783">
        <v>259013000</v>
      </c>
      <c r="B783" t="s">
        <v>62</v>
      </c>
      <c r="C783" t="str">
        <f t="shared" si="48"/>
        <v>2</v>
      </c>
      <c r="D783" t="str">
        <f t="shared" si="49"/>
        <v>59</v>
      </c>
      <c r="E783" t="str">
        <f t="shared" si="50"/>
        <v>013</v>
      </c>
      <c r="F783" t="str">
        <f t="shared" si="51"/>
        <v>000</v>
      </c>
    </row>
    <row r="784" spans="1:6" x14ac:dyDescent="0.35">
      <c r="A784">
        <v>259014000</v>
      </c>
      <c r="B784" t="s">
        <v>62</v>
      </c>
      <c r="C784" t="str">
        <f t="shared" si="48"/>
        <v>2</v>
      </c>
      <c r="D784" t="str">
        <f t="shared" si="49"/>
        <v>59</v>
      </c>
      <c r="E784" t="str">
        <f t="shared" si="50"/>
        <v>014</v>
      </c>
      <c r="F784" t="str">
        <f t="shared" si="51"/>
        <v>000</v>
      </c>
    </row>
    <row r="785" spans="1:6" x14ac:dyDescent="0.35">
      <c r="A785">
        <v>259015000</v>
      </c>
      <c r="B785" t="s">
        <v>62</v>
      </c>
      <c r="C785" t="str">
        <f t="shared" si="48"/>
        <v>2</v>
      </c>
      <c r="D785" t="str">
        <f t="shared" si="49"/>
        <v>59</v>
      </c>
      <c r="E785" t="str">
        <f t="shared" si="50"/>
        <v>015</v>
      </c>
      <c r="F785" t="str">
        <f t="shared" si="51"/>
        <v>000</v>
      </c>
    </row>
    <row r="786" spans="1:6" x14ac:dyDescent="0.35">
      <c r="A786">
        <v>259016000</v>
      </c>
      <c r="B786" t="s">
        <v>62</v>
      </c>
      <c r="C786" t="str">
        <f t="shared" si="48"/>
        <v>2</v>
      </c>
      <c r="D786" t="str">
        <f t="shared" si="49"/>
        <v>59</v>
      </c>
      <c r="E786" t="str">
        <f t="shared" si="50"/>
        <v>016</v>
      </c>
      <c r="F786" t="str">
        <f t="shared" si="51"/>
        <v>000</v>
      </c>
    </row>
    <row r="787" spans="1:6" x14ac:dyDescent="0.35">
      <c r="A787">
        <v>259017000</v>
      </c>
      <c r="B787" t="s">
        <v>62</v>
      </c>
      <c r="C787" t="str">
        <f t="shared" si="48"/>
        <v>2</v>
      </c>
      <c r="D787" t="str">
        <f t="shared" si="49"/>
        <v>59</v>
      </c>
      <c r="E787" t="str">
        <f t="shared" si="50"/>
        <v>017</v>
      </c>
      <c r="F787" t="str">
        <f t="shared" si="51"/>
        <v>000</v>
      </c>
    </row>
    <row r="788" spans="1:6" x14ac:dyDescent="0.35">
      <c r="A788">
        <v>259018000</v>
      </c>
      <c r="B788" t="s">
        <v>62</v>
      </c>
      <c r="C788" t="str">
        <f t="shared" si="48"/>
        <v>2</v>
      </c>
      <c r="D788" t="str">
        <f t="shared" si="49"/>
        <v>59</v>
      </c>
      <c r="E788" t="str">
        <f t="shared" si="50"/>
        <v>018</v>
      </c>
      <c r="F788" t="str">
        <f t="shared" si="51"/>
        <v>000</v>
      </c>
    </row>
    <row r="789" spans="1:6" s="3" customFormat="1" x14ac:dyDescent="0.35">
      <c r="A789" s="3">
        <v>260001000</v>
      </c>
      <c r="B789" s="3" t="s">
        <v>63</v>
      </c>
      <c r="C789" s="3" t="str">
        <f t="shared" si="48"/>
        <v>2</v>
      </c>
      <c r="D789" s="3" t="str">
        <f t="shared" si="49"/>
        <v>60</v>
      </c>
      <c r="E789" s="3" t="str">
        <f t="shared" si="50"/>
        <v>001</v>
      </c>
      <c r="F789" s="3" t="str">
        <f t="shared" si="51"/>
        <v>000</v>
      </c>
    </row>
    <row r="790" spans="1:6" x14ac:dyDescent="0.35">
      <c r="A790">
        <v>261002000</v>
      </c>
      <c r="B790" t="s">
        <v>63</v>
      </c>
      <c r="C790" t="str">
        <f t="shared" si="48"/>
        <v>2</v>
      </c>
      <c r="D790" t="str">
        <f t="shared" si="49"/>
        <v>61</v>
      </c>
      <c r="E790" t="str">
        <f t="shared" si="50"/>
        <v>002</v>
      </c>
      <c r="F790" t="str">
        <f t="shared" si="51"/>
        <v>000</v>
      </c>
    </row>
    <row r="791" spans="1:6" x14ac:dyDescent="0.35">
      <c r="A791">
        <v>261002001</v>
      </c>
      <c r="B791" t="s">
        <v>63</v>
      </c>
      <c r="C791" t="str">
        <f t="shared" si="48"/>
        <v>2</v>
      </c>
      <c r="D791" t="str">
        <f t="shared" si="49"/>
        <v>61</v>
      </c>
      <c r="E791" t="str">
        <f t="shared" si="50"/>
        <v>002</v>
      </c>
      <c r="F791" t="str">
        <f t="shared" si="51"/>
        <v>001</v>
      </c>
    </row>
    <row r="792" spans="1:6" x14ac:dyDescent="0.35">
      <c r="A792">
        <v>261002002</v>
      </c>
      <c r="B792" t="s">
        <v>63</v>
      </c>
      <c r="C792" t="str">
        <f t="shared" si="48"/>
        <v>2</v>
      </c>
      <c r="D792" t="str">
        <f t="shared" si="49"/>
        <v>61</v>
      </c>
      <c r="E792" t="str">
        <f t="shared" si="50"/>
        <v>002</v>
      </c>
      <c r="F792" t="str">
        <f t="shared" si="51"/>
        <v>002</v>
      </c>
    </row>
    <row r="793" spans="1:6" x14ac:dyDescent="0.35">
      <c r="A793">
        <v>261002003</v>
      </c>
      <c r="B793" t="s">
        <v>63</v>
      </c>
      <c r="C793" t="str">
        <f t="shared" si="48"/>
        <v>2</v>
      </c>
      <c r="D793" t="str">
        <f t="shared" si="49"/>
        <v>61</v>
      </c>
      <c r="E793" t="str">
        <f t="shared" si="50"/>
        <v>002</v>
      </c>
      <c r="F793" t="str">
        <f t="shared" si="51"/>
        <v>003</v>
      </c>
    </row>
    <row r="794" spans="1:6" x14ac:dyDescent="0.35">
      <c r="A794">
        <v>261003000</v>
      </c>
      <c r="B794" t="s">
        <v>63</v>
      </c>
      <c r="C794" t="str">
        <f t="shared" si="48"/>
        <v>2</v>
      </c>
      <c r="D794" t="str">
        <f t="shared" si="49"/>
        <v>61</v>
      </c>
      <c r="E794" t="str">
        <f t="shared" si="50"/>
        <v>003</v>
      </c>
      <c r="F794" t="str">
        <f t="shared" si="51"/>
        <v>000</v>
      </c>
    </row>
    <row r="795" spans="1:6" x14ac:dyDescent="0.35">
      <c r="A795">
        <v>261004000</v>
      </c>
      <c r="B795" t="s">
        <v>63</v>
      </c>
      <c r="C795" t="str">
        <f t="shared" si="48"/>
        <v>2</v>
      </c>
      <c r="D795" t="str">
        <f t="shared" si="49"/>
        <v>61</v>
      </c>
      <c r="E795" t="str">
        <f t="shared" si="50"/>
        <v>004</v>
      </c>
      <c r="F795" t="str">
        <f t="shared" si="51"/>
        <v>000</v>
      </c>
    </row>
    <row r="796" spans="1:6" x14ac:dyDescent="0.35">
      <c r="A796">
        <v>261005000</v>
      </c>
      <c r="B796" t="s">
        <v>63</v>
      </c>
      <c r="C796" t="str">
        <f t="shared" si="48"/>
        <v>2</v>
      </c>
      <c r="D796" t="str">
        <f t="shared" si="49"/>
        <v>61</v>
      </c>
      <c r="E796" t="str">
        <f t="shared" si="50"/>
        <v>005</v>
      </c>
      <c r="F796" t="str">
        <f t="shared" si="51"/>
        <v>000</v>
      </c>
    </row>
    <row r="797" spans="1:6" x14ac:dyDescent="0.35">
      <c r="A797">
        <v>261005001</v>
      </c>
      <c r="B797" t="s">
        <v>63</v>
      </c>
      <c r="C797" t="str">
        <f t="shared" si="48"/>
        <v>2</v>
      </c>
      <c r="D797" t="str">
        <f t="shared" si="49"/>
        <v>61</v>
      </c>
      <c r="E797" t="str">
        <f t="shared" si="50"/>
        <v>005</v>
      </c>
      <c r="F797" t="str">
        <f t="shared" si="51"/>
        <v>001</v>
      </c>
    </row>
    <row r="798" spans="1:6" x14ac:dyDescent="0.35">
      <c r="A798">
        <v>261005002</v>
      </c>
      <c r="B798" t="s">
        <v>63</v>
      </c>
      <c r="C798" t="str">
        <f t="shared" si="48"/>
        <v>2</v>
      </c>
      <c r="D798" t="str">
        <f t="shared" si="49"/>
        <v>61</v>
      </c>
      <c r="E798" t="str">
        <f t="shared" si="50"/>
        <v>005</v>
      </c>
      <c r="F798" t="str">
        <f t="shared" si="51"/>
        <v>002</v>
      </c>
    </row>
    <row r="799" spans="1:6" x14ac:dyDescent="0.35">
      <c r="A799">
        <v>261005003</v>
      </c>
      <c r="B799" t="s">
        <v>63</v>
      </c>
      <c r="C799" t="str">
        <f t="shared" si="48"/>
        <v>2</v>
      </c>
      <c r="D799" t="str">
        <f t="shared" si="49"/>
        <v>61</v>
      </c>
      <c r="E799" t="str">
        <f t="shared" si="50"/>
        <v>005</v>
      </c>
      <c r="F799" t="str">
        <f t="shared" si="51"/>
        <v>003</v>
      </c>
    </row>
    <row r="800" spans="1:6" x14ac:dyDescent="0.35">
      <c r="A800">
        <v>261005004</v>
      </c>
      <c r="B800" t="s">
        <v>63</v>
      </c>
      <c r="C800" t="str">
        <f t="shared" si="48"/>
        <v>2</v>
      </c>
      <c r="D800" t="str">
        <f t="shared" si="49"/>
        <v>61</v>
      </c>
      <c r="E800" t="str">
        <f t="shared" si="50"/>
        <v>005</v>
      </c>
      <c r="F800" t="str">
        <f t="shared" si="51"/>
        <v>004</v>
      </c>
    </row>
    <row r="801" spans="1:6" x14ac:dyDescent="0.35">
      <c r="A801">
        <v>261005005</v>
      </c>
      <c r="B801" t="s">
        <v>63</v>
      </c>
      <c r="C801" t="str">
        <f t="shared" si="48"/>
        <v>2</v>
      </c>
      <c r="D801" t="str">
        <f t="shared" si="49"/>
        <v>61</v>
      </c>
      <c r="E801" t="str">
        <f t="shared" si="50"/>
        <v>005</v>
      </c>
      <c r="F801" t="str">
        <f t="shared" si="51"/>
        <v>005</v>
      </c>
    </row>
    <row r="802" spans="1:6" x14ac:dyDescent="0.35">
      <c r="A802">
        <v>261006000</v>
      </c>
      <c r="B802" t="s">
        <v>63</v>
      </c>
      <c r="C802" t="str">
        <f t="shared" si="48"/>
        <v>2</v>
      </c>
      <c r="D802" t="str">
        <f t="shared" si="49"/>
        <v>61</v>
      </c>
      <c r="E802" t="str">
        <f t="shared" si="50"/>
        <v>006</v>
      </c>
      <c r="F802" t="str">
        <f t="shared" si="51"/>
        <v>000</v>
      </c>
    </row>
    <row r="803" spans="1:6" x14ac:dyDescent="0.35">
      <c r="A803">
        <v>261007000</v>
      </c>
      <c r="B803" t="s">
        <v>63</v>
      </c>
      <c r="C803" t="str">
        <f t="shared" si="48"/>
        <v>2</v>
      </c>
      <c r="D803" t="str">
        <f t="shared" si="49"/>
        <v>61</v>
      </c>
      <c r="E803" t="str">
        <f t="shared" si="50"/>
        <v>007</v>
      </c>
      <c r="F803" t="str">
        <f t="shared" si="51"/>
        <v>000</v>
      </c>
    </row>
    <row r="804" spans="1:6" x14ac:dyDescent="0.35">
      <c r="A804">
        <v>261008000</v>
      </c>
      <c r="B804" t="s">
        <v>63</v>
      </c>
      <c r="C804" t="str">
        <f t="shared" si="48"/>
        <v>2</v>
      </c>
      <c r="D804" t="str">
        <f t="shared" si="49"/>
        <v>61</v>
      </c>
      <c r="E804" t="str">
        <f t="shared" si="50"/>
        <v>008</v>
      </c>
      <c r="F804" t="str">
        <f t="shared" si="51"/>
        <v>000</v>
      </c>
    </row>
    <row r="805" spans="1:6" x14ac:dyDescent="0.35">
      <c r="A805">
        <v>262001000</v>
      </c>
      <c r="B805" t="s">
        <v>64</v>
      </c>
      <c r="C805" t="str">
        <f t="shared" si="48"/>
        <v>2</v>
      </c>
      <c r="D805" t="str">
        <f t="shared" si="49"/>
        <v>62</v>
      </c>
      <c r="E805" t="str">
        <f t="shared" si="50"/>
        <v>001</v>
      </c>
      <c r="F805" t="str">
        <f t="shared" si="51"/>
        <v>000</v>
      </c>
    </row>
    <row r="806" spans="1:6" x14ac:dyDescent="0.35">
      <c r="A806">
        <v>262002000</v>
      </c>
      <c r="B806" t="s">
        <v>64</v>
      </c>
      <c r="C806" t="str">
        <f t="shared" si="48"/>
        <v>2</v>
      </c>
      <c r="D806" t="str">
        <f t="shared" si="49"/>
        <v>62</v>
      </c>
      <c r="E806" t="str">
        <f t="shared" si="50"/>
        <v>002</v>
      </c>
      <c r="F806" t="str">
        <f t="shared" si="51"/>
        <v>000</v>
      </c>
    </row>
    <row r="807" spans="1:6" x14ac:dyDescent="0.35">
      <c r="A807">
        <v>262003000</v>
      </c>
      <c r="B807" t="s">
        <v>64</v>
      </c>
      <c r="C807" t="str">
        <f t="shared" si="48"/>
        <v>2</v>
      </c>
      <c r="D807" t="str">
        <f t="shared" si="49"/>
        <v>62</v>
      </c>
      <c r="E807" t="str">
        <f t="shared" si="50"/>
        <v>003</v>
      </c>
      <c r="F807" t="str">
        <f t="shared" si="51"/>
        <v>000</v>
      </c>
    </row>
    <row r="808" spans="1:6" x14ac:dyDescent="0.35">
      <c r="A808">
        <v>263001000</v>
      </c>
      <c r="B808" t="s">
        <v>65</v>
      </c>
      <c r="C808" t="str">
        <f t="shared" si="48"/>
        <v>2</v>
      </c>
      <c r="D808" t="str">
        <f t="shared" si="49"/>
        <v>63</v>
      </c>
      <c r="E808" t="str">
        <f t="shared" si="50"/>
        <v>001</v>
      </c>
      <c r="F808" t="str">
        <f t="shared" si="51"/>
        <v>000</v>
      </c>
    </row>
    <row r="809" spans="1:6" x14ac:dyDescent="0.35">
      <c r="A809">
        <v>263002000</v>
      </c>
      <c r="B809" t="s">
        <v>65</v>
      </c>
      <c r="C809" t="str">
        <f t="shared" si="48"/>
        <v>2</v>
      </c>
      <c r="D809" t="str">
        <f t="shared" si="49"/>
        <v>63</v>
      </c>
      <c r="E809" t="str">
        <f t="shared" si="50"/>
        <v>002</v>
      </c>
      <c r="F809" t="str">
        <f t="shared" si="51"/>
        <v>000</v>
      </c>
    </row>
    <row r="810" spans="1:6" x14ac:dyDescent="0.35">
      <c r="A810">
        <v>264001000</v>
      </c>
      <c r="B810" t="s">
        <v>66</v>
      </c>
      <c r="C810" t="str">
        <f t="shared" si="48"/>
        <v>2</v>
      </c>
      <c r="D810" t="str">
        <f t="shared" si="49"/>
        <v>64</v>
      </c>
      <c r="E810" t="str">
        <f t="shared" si="50"/>
        <v>001</v>
      </c>
      <c r="F810" t="str">
        <f t="shared" si="51"/>
        <v>000</v>
      </c>
    </row>
    <row r="811" spans="1:6" x14ac:dyDescent="0.35">
      <c r="A811">
        <v>264002000</v>
      </c>
      <c r="B811" t="s">
        <v>66</v>
      </c>
      <c r="C811" t="str">
        <f t="shared" si="48"/>
        <v>2</v>
      </c>
      <c r="D811" t="str">
        <f t="shared" si="49"/>
        <v>64</v>
      </c>
      <c r="E811" t="str">
        <f t="shared" si="50"/>
        <v>002</v>
      </c>
      <c r="F811" t="str">
        <f t="shared" si="51"/>
        <v>000</v>
      </c>
    </row>
    <row r="812" spans="1:6" s="3" customFormat="1" x14ac:dyDescent="0.35">
      <c r="A812" s="3">
        <v>265001000</v>
      </c>
      <c r="B812" s="3" t="s">
        <v>66</v>
      </c>
      <c r="C812" s="3" t="str">
        <f t="shared" si="48"/>
        <v>2</v>
      </c>
      <c r="D812" s="3" t="str">
        <f t="shared" si="49"/>
        <v>65</v>
      </c>
      <c r="E812" s="3" t="str">
        <f t="shared" si="50"/>
        <v>001</v>
      </c>
      <c r="F812" s="3" t="str">
        <f t="shared" si="51"/>
        <v>000</v>
      </c>
    </row>
    <row r="813" spans="1:6" s="3" customFormat="1" x14ac:dyDescent="0.35">
      <c r="A813" s="3">
        <v>265002000</v>
      </c>
      <c r="B813" s="3" t="s">
        <v>66</v>
      </c>
      <c r="C813" s="3" t="str">
        <f t="shared" si="48"/>
        <v>2</v>
      </c>
      <c r="D813" s="3" t="str">
        <f t="shared" si="49"/>
        <v>65</v>
      </c>
      <c r="E813" s="3" t="str">
        <f t="shared" si="50"/>
        <v>002</v>
      </c>
      <c r="F813" s="3" t="str">
        <f t="shared" si="51"/>
        <v>000</v>
      </c>
    </row>
    <row r="814" spans="1:6" x14ac:dyDescent="0.35">
      <c r="A814">
        <v>266001000</v>
      </c>
      <c r="B814" t="s">
        <v>67</v>
      </c>
      <c r="C814" t="str">
        <f t="shared" si="48"/>
        <v>2</v>
      </c>
      <c r="D814" t="str">
        <f t="shared" si="49"/>
        <v>66</v>
      </c>
      <c r="E814" t="str">
        <f t="shared" si="50"/>
        <v>001</v>
      </c>
      <c r="F814" t="str">
        <f t="shared" si="51"/>
        <v>000</v>
      </c>
    </row>
    <row r="815" spans="1:6" x14ac:dyDescent="0.35">
      <c r="A815">
        <v>266002000</v>
      </c>
      <c r="B815" t="s">
        <v>67</v>
      </c>
      <c r="C815" t="str">
        <f t="shared" si="48"/>
        <v>2</v>
      </c>
      <c r="D815" t="str">
        <f t="shared" si="49"/>
        <v>66</v>
      </c>
      <c r="E815" t="str">
        <f t="shared" si="50"/>
        <v>002</v>
      </c>
      <c r="F815" t="str">
        <f t="shared" si="51"/>
        <v>000</v>
      </c>
    </row>
    <row r="816" spans="1:6" x14ac:dyDescent="0.35">
      <c r="A816">
        <v>266003000</v>
      </c>
      <c r="B816" t="s">
        <v>67</v>
      </c>
      <c r="C816" t="str">
        <f t="shared" si="48"/>
        <v>2</v>
      </c>
      <c r="D816" t="str">
        <f t="shared" si="49"/>
        <v>66</v>
      </c>
      <c r="E816" t="str">
        <f t="shared" si="50"/>
        <v>003</v>
      </c>
      <c r="F816" t="str">
        <f t="shared" si="51"/>
        <v>000</v>
      </c>
    </row>
    <row r="817" spans="1:6" x14ac:dyDescent="0.35">
      <c r="A817">
        <v>266004000</v>
      </c>
      <c r="B817" t="s">
        <v>67</v>
      </c>
      <c r="C817" t="str">
        <f t="shared" si="48"/>
        <v>2</v>
      </c>
      <c r="D817" t="str">
        <f t="shared" si="49"/>
        <v>66</v>
      </c>
      <c r="E817" t="str">
        <f t="shared" si="50"/>
        <v>004</v>
      </c>
      <c r="F817" t="str">
        <f t="shared" si="51"/>
        <v>000</v>
      </c>
    </row>
    <row r="818" spans="1:6" x14ac:dyDescent="0.35">
      <c r="A818">
        <v>367001000</v>
      </c>
      <c r="B818" t="s">
        <v>68</v>
      </c>
      <c r="C818" t="str">
        <f t="shared" si="48"/>
        <v>3</v>
      </c>
      <c r="D818" t="str">
        <f t="shared" si="49"/>
        <v>67</v>
      </c>
      <c r="E818" t="str">
        <f t="shared" si="50"/>
        <v>001</v>
      </c>
      <c r="F818" t="str">
        <f t="shared" si="51"/>
        <v>000</v>
      </c>
    </row>
    <row r="819" spans="1:6" x14ac:dyDescent="0.35">
      <c r="A819">
        <v>367002000</v>
      </c>
      <c r="B819" t="s">
        <v>68</v>
      </c>
      <c r="C819" t="str">
        <f t="shared" si="48"/>
        <v>3</v>
      </c>
      <c r="D819" t="str">
        <f t="shared" si="49"/>
        <v>67</v>
      </c>
      <c r="E819" t="str">
        <f t="shared" si="50"/>
        <v>002</v>
      </c>
      <c r="F819" t="str">
        <f t="shared" si="51"/>
        <v>000</v>
      </c>
    </row>
    <row r="820" spans="1:6" x14ac:dyDescent="0.35">
      <c r="A82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D2CB6-7391-44AC-8EBF-A57F844A7163}">
  <dimension ref="A1:V618"/>
  <sheetViews>
    <sheetView showGridLines="0" tabSelected="1" topLeftCell="C1" zoomScale="70" zoomScaleNormal="70" workbookViewId="0">
      <pane ySplit="2" topLeftCell="A5" activePane="bottomLeft" state="frozen"/>
      <selection pane="bottomLeft" activeCell="J2" sqref="J1:J1048576"/>
    </sheetView>
  </sheetViews>
  <sheetFormatPr baseColWidth="10" defaultRowHeight="14.5" x14ac:dyDescent="0.35"/>
  <cols>
    <col min="1" max="1" width="22" style="157" customWidth="1"/>
    <col min="2" max="2" width="38.81640625" style="156" customWidth="1"/>
    <col min="3" max="3" width="66.90625" style="8" customWidth="1"/>
    <col min="4" max="5" width="59.54296875" style="383" customWidth="1"/>
    <col min="6" max="6" width="10.08984375" style="8" customWidth="1"/>
    <col min="7" max="7" width="67.453125" style="8" hidden="1" customWidth="1"/>
    <col min="8" max="8" width="26.08984375" style="8" hidden="1" customWidth="1"/>
    <col min="9" max="9" width="12.90625" style="158" hidden="1" customWidth="1"/>
    <col min="10" max="10" width="21.90625" style="158" bestFit="1" customWidth="1"/>
    <col min="11" max="11" width="12.90625" style="158" customWidth="1"/>
    <col min="12" max="12" width="22.08984375" style="158" bestFit="1" customWidth="1"/>
    <col min="13" max="13" width="15.6328125" style="158" bestFit="1" customWidth="1"/>
    <col min="14" max="14" width="17.81640625" style="158" customWidth="1"/>
    <col min="15" max="15" width="12.90625" style="158" customWidth="1"/>
    <col min="16" max="16" width="22.08984375" style="158" bestFit="1" customWidth="1"/>
    <col min="17" max="17" width="16.90625" style="158" bestFit="1" customWidth="1"/>
    <col min="18" max="18" width="11.54296875" style="158"/>
    <col min="19" max="19" width="16.453125" style="158" bestFit="1" customWidth="1"/>
    <col min="20" max="22" width="11.54296875" style="158"/>
  </cols>
  <sheetData>
    <row r="1" spans="1:22" ht="15" thickBot="1" x14ac:dyDescent="0.4">
      <c r="B1" s="7"/>
      <c r="J1" s="256" t="s">
        <v>2715</v>
      </c>
      <c r="K1" s="256"/>
      <c r="L1" s="256"/>
      <c r="M1" s="255"/>
      <c r="N1" s="256" t="s">
        <v>2716</v>
      </c>
      <c r="O1" s="256"/>
      <c r="P1" s="256"/>
    </row>
    <row r="2" spans="1:22" s="1" customFormat="1" ht="15" thickBot="1" x14ac:dyDescent="0.4">
      <c r="A2" s="160" t="s">
        <v>1008</v>
      </c>
      <c r="B2" s="9" t="s">
        <v>227</v>
      </c>
      <c r="C2" s="10" t="s">
        <v>228</v>
      </c>
      <c r="D2" s="384" t="s">
        <v>2610</v>
      </c>
      <c r="E2" s="384" t="s">
        <v>2714</v>
      </c>
      <c r="F2" s="10" t="s">
        <v>1009</v>
      </c>
      <c r="G2" s="161" t="s">
        <v>1010</v>
      </c>
      <c r="H2" s="161" t="s">
        <v>1011</v>
      </c>
      <c r="I2" s="162" t="s">
        <v>1012</v>
      </c>
      <c r="J2" s="163" t="s">
        <v>70</v>
      </c>
      <c r="K2" s="163" t="s">
        <v>1887</v>
      </c>
      <c r="L2" s="163" t="s">
        <v>1888</v>
      </c>
      <c r="M2" s="408" t="s">
        <v>1889</v>
      </c>
      <c r="N2" s="163" t="s">
        <v>70</v>
      </c>
      <c r="O2" s="163" t="s">
        <v>1887</v>
      </c>
      <c r="P2" s="163" t="s">
        <v>1888</v>
      </c>
      <c r="T2" s="163"/>
      <c r="U2" s="163"/>
      <c r="V2" s="163"/>
    </row>
    <row r="3" spans="1:22" ht="15" thickBot="1" x14ac:dyDescent="0.4">
      <c r="A3" s="157" t="s">
        <v>1013</v>
      </c>
      <c r="B3" s="17" t="s">
        <v>80</v>
      </c>
      <c r="C3" s="12" t="s">
        <v>229</v>
      </c>
      <c r="D3" s="385" t="str">
        <f>RIGHT(C3,LEN(C3)-10)</f>
        <v>ARMOIRE DMD - DMS</v>
      </c>
      <c r="E3" s="385" t="s">
        <v>1892</v>
      </c>
      <c r="F3" s="12" t="s">
        <v>1014</v>
      </c>
      <c r="G3" s="12" t="s">
        <v>1015</v>
      </c>
      <c r="H3" s="12" t="s">
        <v>75</v>
      </c>
      <c r="I3" s="387" t="s">
        <v>1016</v>
      </c>
      <c r="J3" s="409">
        <f>VLOOKUP(E3,'Nomenclature temporaire'!C:F,4,TRUE)</f>
        <v>23915400</v>
      </c>
      <c r="K3" s="409"/>
      <c r="L3" s="409"/>
      <c r="M3" s="409"/>
      <c r="N3" s="409"/>
      <c r="O3" s="409"/>
      <c r="P3" s="409"/>
    </row>
    <row r="4" spans="1:22" s="158" customFormat="1" ht="15" thickBot="1" x14ac:dyDescent="0.4">
      <c r="A4" s="165"/>
      <c r="B4" s="13"/>
      <c r="C4" s="14" t="s">
        <v>230</v>
      </c>
      <c r="D4" s="385" t="str">
        <f t="shared" ref="D4:D67" si="0">RIGHT(C4,LEN(C4)-10)</f>
        <v>BAC ROULANT - MATERIEL NEUF</v>
      </c>
      <c r="E4" s="385" t="s">
        <v>1896</v>
      </c>
      <c r="F4" s="14" t="s">
        <v>1017</v>
      </c>
      <c r="G4" s="14" t="s">
        <v>1015</v>
      </c>
      <c r="H4" s="14" t="s">
        <v>74</v>
      </c>
      <c r="I4" s="388" t="s">
        <v>1016</v>
      </c>
      <c r="J4" s="409">
        <f>VLOOKUP(E4,'Nomenclature temporaire'!C:F,4,TRUE)</f>
        <v>23915400</v>
      </c>
      <c r="K4" s="409"/>
      <c r="L4" s="409"/>
      <c r="M4" s="409"/>
      <c r="N4" s="409"/>
      <c r="O4" s="409"/>
      <c r="P4" s="409"/>
    </row>
    <row r="5" spans="1:22" s="158" customFormat="1" ht="15" thickBot="1" x14ac:dyDescent="0.4">
      <c r="A5" s="165"/>
      <c r="B5" s="13"/>
      <c r="C5" s="15" t="s">
        <v>231</v>
      </c>
      <c r="D5" s="385" t="str">
        <f t="shared" si="0"/>
        <v>BAC ROULANT - ACCESSOIRE - PIECE</v>
      </c>
      <c r="E5" s="385" t="s">
        <v>1900</v>
      </c>
      <c r="F5" s="14" t="s">
        <v>1018</v>
      </c>
      <c r="G5" s="15" t="s">
        <v>1015</v>
      </c>
      <c r="H5" s="15" t="s">
        <v>74</v>
      </c>
      <c r="I5" s="388" t="s">
        <v>1016</v>
      </c>
      <c r="J5" s="409">
        <f>VLOOKUP(E5,'Nomenclature temporaire'!C:F,4,TRUE)</f>
        <v>23915400</v>
      </c>
      <c r="K5" s="409"/>
      <c r="L5" s="409"/>
      <c r="M5" s="409"/>
      <c r="N5" s="409"/>
      <c r="O5" s="409"/>
      <c r="P5" s="409"/>
    </row>
    <row r="6" spans="1:22" s="158" customFormat="1" ht="15" thickBot="1" x14ac:dyDescent="0.4">
      <c r="A6" s="165"/>
      <c r="B6" s="13"/>
      <c r="C6" s="15" t="s">
        <v>232</v>
      </c>
      <c r="D6" s="385" t="str">
        <f t="shared" si="0"/>
        <v>BENNE - BORNE - CAISSON - COLONNE AV - MATERIEL NEUF</v>
      </c>
      <c r="E6" s="385" t="s">
        <v>1904</v>
      </c>
      <c r="F6" s="14" t="s">
        <v>1019</v>
      </c>
      <c r="G6" s="15" t="s">
        <v>1015</v>
      </c>
      <c r="H6" s="15" t="s">
        <v>75</v>
      </c>
      <c r="I6" s="389" t="s">
        <v>1016</v>
      </c>
      <c r="J6" s="409">
        <f>VLOOKUP(E6,'Nomenclature temporaire'!C:F,4,TRUE)</f>
        <v>23915400</v>
      </c>
      <c r="K6" s="255"/>
      <c r="L6" s="255"/>
      <c r="M6" s="255"/>
      <c r="N6" s="255"/>
      <c r="O6" s="255"/>
      <c r="P6" s="255"/>
    </row>
    <row r="7" spans="1:22" s="158" customFormat="1" ht="15" thickBot="1" x14ac:dyDescent="0.4">
      <c r="A7" s="168"/>
      <c r="B7" s="13"/>
      <c r="C7" s="15" t="s">
        <v>233</v>
      </c>
      <c r="D7" s="385" t="str">
        <f t="shared" si="0"/>
        <v>BENNE - BORNE - CAISSON - COLONNE AV - ACCESSOIRE - PIECE</v>
      </c>
      <c r="E7" s="385" t="s">
        <v>1905</v>
      </c>
      <c r="F7" s="14" t="s">
        <v>1020</v>
      </c>
      <c r="G7" s="15" t="s">
        <v>1015</v>
      </c>
      <c r="H7" s="15" t="s">
        <v>75</v>
      </c>
      <c r="I7" s="389" t="s">
        <v>1016</v>
      </c>
      <c r="J7" s="409">
        <f>VLOOKUP(E7,'Nomenclature temporaire'!C:F,4,TRUE)</f>
        <v>60230000</v>
      </c>
      <c r="K7" s="255"/>
      <c r="L7" s="255"/>
      <c r="M7" s="255"/>
      <c r="N7" s="255"/>
      <c r="O7" s="255"/>
      <c r="P7" s="255"/>
    </row>
    <row r="8" spans="1:22" s="158" customFormat="1" ht="15" thickBot="1" x14ac:dyDescent="0.4">
      <c r="A8" s="168"/>
      <c r="B8" s="13"/>
      <c r="C8" s="15" t="s">
        <v>234</v>
      </c>
      <c r="D8" s="385" t="str">
        <f t="shared" si="0"/>
        <v>BIG BAG</v>
      </c>
      <c r="E8" s="385" t="s">
        <v>1906</v>
      </c>
      <c r="F8" s="14" t="s">
        <v>1021</v>
      </c>
      <c r="G8" s="15" t="s">
        <v>1015</v>
      </c>
      <c r="H8" s="15" t="s">
        <v>1022</v>
      </c>
      <c r="I8" s="389" t="s">
        <v>1016</v>
      </c>
      <c r="J8" s="409">
        <f>VLOOKUP(E8,'Nomenclature temporaire'!C:F,4,TRUE)</f>
        <v>60210000</v>
      </c>
      <c r="K8" s="255"/>
      <c r="L8" s="255"/>
      <c r="M8" s="255"/>
      <c r="N8" s="255"/>
      <c r="O8" s="255"/>
      <c r="P8" s="255"/>
    </row>
    <row r="9" spans="1:22" s="158" customFormat="1" ht="15" thickBot="1" x14ac:dyDescent="0.4">
      <c r="A9" s="168"/>
      <c r="B9" s="13"/>
      <c r="C9" s="15" t="s">
        <v>235</v>
      </c>
      <c r="D9" s="385" t="str">
        <f t="shared" si="0"/>
        <v>CAISSE GRILLAGEE</v>
      </c>
      <c r="E9" s="385" t="s">
        <v>1907</v>
      </c>
      <c r="F9" s="14" t="s">
        <v>1023</v>
      </c>
      <c r="G9" s="15" t="s">
        <v>1015</v>
      </c>
      <c r="H9" s="15" t="s">
        <v>75</v>
      </c>
      <c r="I9" s="389" t="s">
        <v>1016</v>
      </c>
      <c r="J9" s="409">
        <f>VLOOKUP(E9,'Nomenclature temporaire'!C:F,4,TRUE)</f>
        <v>23915400</v>
      </c>
      <c r="K9" s="255"/>
      <c r="L9" s="255"/>
      <c r="M9" s="255"/>
      <c r="N9" s="255"/>
      <c r="O9" s="255"/>
      <c r="P9" s="255"/>
    </row>
    <row r="10" spans="1:22" s="158" customFormat="1" ht="15" thickBot="1" x14ac:dyDescent="0.4">
      <c r="A10" s="168"/>
      <c r="B10" s="13"/>
      <c r="C10" s="15" t="s">
        <v>236</v>
      </c>
      <c r="D10" s="385" t="str">
        <f t="shared" si="0"/>
        <v>CAISSE PALETTE - RIGIDE</v>
      </c>
      <c r="E10" s="385" t="s">
        <v>1908</v>
      </c>
      <c r="F10" s="14" t="s">
        <v>1024</v>
      </c>
      <c r="G10" s="15" t="s">
        <v>1015</v>
      </c>
      <c r="H10" s="15" t="s">
        <v>74</v>
      </c>
      <c r="I10" s="389" t="s">
        <v>1016</v>
      </c>
      <c r="J10" s="409">
        <f>VLOOKUP(E10,'Nomenclature temporaire'!C:F,4,TRUE)</f>
        <v>23915400</v>
      </c>
      <c r="K10" s="255"/>
      <c r="L10" s="255"/>
      <c r="M10" s="255"/>
      <c r="N10" s="255"/>
      <c r="O10" s="255"/>
      <c r="P10" s="255"/>
    </row>
    <row r="11" spans="1:22" s="158" customFormat="1" ht="15" thickBot="1" x14ac:dyDescent="0.4">
      <c r="A11" s="168"/>
      <c r="B11" s="13"/>
      <c r="C11" s="15" t="s">
        <v>237</v>
      </c>
      <c r="D11" s="385" t="str">
        <f t="shared" si="0"/>
        <v>CAISSON MARITIME</v>
      </c>
      <c r="E11" s="385" t="s">
        <v>1909</v>
      </c>
      <c r="F11" s="14" t="s">
        <v>1025</v>
      </c>
      <c r="G11" s="15" t="s">
        <v>1015</v>
      </c>
      <c r="H11" s="15" t="s">
        <v>75</v>
      </c>
      <c r="I11" s="389" t="s">
        <v>1016</v>
      </c>
      <c r="J11" s="409">
        <f>VLOOKUP(E11,'Nomenclature temporaire'!C:F,4,TRUE)</f>
        <v>23915400</v>
      </c>
      <c r="K11" s="255"/>
      <c r="L11" s="255"/>
      <c r="M11" s="255"/>
      <c r="N11" s="255"/>
      <c r="O11" s="255"/>
      <c r="P11" s="255"/>
    </row>
    <row r="12" spans="1:22" s="158" customFormat="1" ht="15" thickBot="1" x14ac:dyDescent="0.4">
      <c r="A12" s="165"/>
      <c r="B12" s="13"/>
      <c r="C12" s="14" t="s">
        <v>238</v>
      </c>
      <c r="D12" s="385" t="str">
        <f t="shared" si="0"/>
        <v>PLOMB</v>
      </c>
      <c r="E12" s="385" t="s">
        <v>1910</v>
      </c>
      <c r="F12" s="14" t="s">
        <v>1026</v>
      </c>
      <c r="G12" s="14" t="s">
        <v>1015</v>
      </c>
      <c r="H12" s="14" t="s">
        <v>75</v>
      </c>
      <c r="I12" s="388" t="s">
        <v>1016</v>
      </c>
      <c r="J12" s="409">
        <f>VLOOKUP(E12,'Nomenclature temporaire'!C:F,4,TRUE)</f>
        <v>60700000</v>
      </c>
      <c r="K12" s="409"/>
      <c r="L12" s="409"/>
      <c r="M12" s="409"/>
      <c r="N12" s="409"/>
      <c r="O12" s="409"/>
      <c r="P12" s="409"/>
    </row>
    <row r="13" spans="1:22" s="158" customFormat="1" ht="15" thickBot="1" x14ac:dyDescent="0.4">
      <c r="A13" s="168"/>
      <c r="B13" s="13"/>
      <c r="C13" s="15" t="s">
        <v>239</v>
      </c>
      <c r="D13" s="385" t="str">
        <f t="shared" si="0"/>
        <v>ROLL</v>
      </c>
      <c r="E13" s="385" t="s">
        <v>1911</v>
      </c>
      <c r="F13" s="14" t="s">
        <v>1027</v>
      </c>
      <c r="G13" s="15" t="s">
        <v>1015</v>
      </c>
      <c r="H13" s="15" t="s">
        <v>75</v>
      </c>
      <c r="I13" s="389" t="s">
        <v>1016</v>
      </c>
      <c r="J13" s="409">
        <f>VLOOKUP(E13,'Nomenclature temporaire'!C:F,4,TRUE)</f>
        <v>60700000</v>
      </c>
      <c r="K13" s="255"/>
      <c r="L13" s="255"/>
      <c r="M13" s="255"/>
      <c r="N13" s="255"/>
      <c r="O13" s="255"/>
      <c r="P13" s="255"/>
    </row>
    <row r="14" spans="1:22" s="158" customFormat="1" ht="15" thickBot="1" x14ac:dyDescent="0.4">
      <c r="A14" s="168"/>
      <c r="B14" s="13"/>
      <c r="C14" s="15" t="s">
        <v>240</v>
      </c>
      <c r="D14" s="385" t="str">
        <f t="shared" si="0"/>
        <v>SAC</v>
      </c>
      <c r="E14" s="385" t="s">
        <v>1912</v>
      </c>
      <c r="F14" s="14" t="s">
        <v>1028</v>
      </c>
      <c r="G14" s="15" t="s">
        <v>1015</v>
      </c>
      <c r="H14" s="15" t="s">
        <v>74</v>
      </c>
      <c r="I14" s="389" t="s">
        <v>1016</v>
      </c>
      <c r="J14" s="409">
        <f>VLOOKUP(E14,'Nomenclature temporaire'!C:F,4,TRUE)</f>
        <v>60700000</v>
      </c>
      <c r="K14" s="255"/>
      <c r="L14" s="255"/>
      <c r="M14" s="255"/>
      <c r="N14" s="255"/>
      <c r="O14" s="255"/>
      <c r="P14" s="255"/>
    </row>
    <row r="15" spans="1:22" s="158" customFormat="1" ht="15" thickBot="1" x14ac:dyDescent="0.4">
      <c r="A15" s="168"/>
      <c r="B15" s="13"/>
      <c r="C15" s="14" t="s">
        <v>241</v>
      </c>
      <c r="D15" s="385" t="str">
        <f t="shared" si="0"/>
        <v>COMPACTEUR MONOBLOC- MATERIEL NEUF</v>
      </c>
      <c r="E15" s="385" t="s">
        <v>1913</v>
      </c>
      <c r="F15" s="14" t="s">
        <v>1029</v>
      </c>
      <c r="G15" s="14" t="s">
        <v>1015</v>
      </c>
      <c r="H15" s="14" t="s">
        <v>74</v>
      </c>
      <c r="I15" s="388" t="s">
        <v>1016</v>
      </c>
      <c r="J15" s="409">
        <f>VLOOKUP(E15,'Nomenclature temporaire'!C:F,4,TRUE)</f>
        <v>61550000</v>
      </c>
      <c r="K15" s="409"/>
      <c r="L15" s="409"/>
      <c r="M15" s="409"/>
      <c r="N15" s="409"/>
      <c r="O15" s="409"/>
      <c r="P15" s="409"/>
    </row>
    <row r="16" spans="1:22" s="158" customFormat="1" ht="15" thickBot="1" x14ac:dyDescent="0.4">
      <c r="A16" s="165"/>
      <c r="B16" s="13"/>
      <c r="C16" s="14" t="s">
        <v>242</v>
      </c>
      <c r="D16" s="385" t="str">
        <f t="shared" si="0"/>
        <v>COMPACTEUR MONOBLOC- ACCESSOIRE - PIECE</v>
      </c>
      <c r="E16" s="385" t="s">
        <v>1914</v>
      </c>
      <c r="F16" s="14" t="s">
        <v>1030</v>
      </c>
      <c r="G16" s="14" t="s">
        <v>1015</v>
      </c>
      <c r="H16" s="14" t="s">
        <v>74</v>
      </c>
      <c r="I16" s="388" t="s">
        <v>1016</v>
      </c>
      <c r="J16" s="409">
        <f>VLOOKUP(E16,'Nomenclature temporaire'!C:F,4,TRUE)</f>
        <v>60230000</v>
      </c>
      <c r="K16" s="409"/>
      <c r="L16" s="409"/>
      <c r="M16" s="409"/>
      <c r="N16" s="409"/>
      <c r="O16" s="409"/>
      <c r="P16" s="409"/>
    </row>
    <row r="17" spans="1:22" s="158" customFormat="1" ht="15" thickBot="1" x14ac:dyDescent="0.4">
      <c r="A17" s="165"/>
      <c r="B17" s="13"/>
      <c r="C17" s="14" t="s">
        <v>243</v>
      </c>
      <c r="D17" s="385" t="str">
        <f t="shared" si="0"/>
        <v>COMPACTEUR POSTE FIXE- MATERIEL NEUF</v>
      </c>
      <c r="E17" s="385" t="s">
        <v>1915</v>
      </c>
      <c r="F17" s="14" t="s">
        <v>1031</v>
      </c>
      <c r="G17" s="14" t="s">
        <v>1015</v>
      </c>
      <c r="H17" s="14" t="s">
        <v>74</v>
      </c>
      <c r="I17" s="388" t="s">
        <v>1016</v>
      </c>
      <c r="J17" s="409">
        <f>VLOOKUP(E17,'Nomenclature temporaire'!C:F,4,TRUE)</f>
        <v>61550000</v>
      </c>
      <c r="K17" s="409"/>
      <c r="L17" s="409"/>
      <c r="M17" s="409"/>
      <c r="N17" s="409"/>
      <c r="O17" s="409"/>
      <c r="P17" s="409"/>
    </row>
    <row r="18" spans="1:22" s="158" customFormat="1" ht="15" thickBot="1" x14ac:dyDescent="0.4">
      <c r="A18" s="165"/>
      <c r="B18" s="13"/>
      <c r="C18" s="16" t="s">
        <v>244</v>
      </c>
      <c r="D18" s="385" t="str">
        <f t="shared" si="0"/>
        <v>COMPACTEUR POSTE FIXE- ACCESSOIRE - PIECE</v>
      </c>
      <c r="E18" s="385" t="s">
        <v>1916</v>
      </c>
      <c r="F18" s="19" t="s">
        <v>1032</v>
      </c>
      <c r="G18" s="16" t="s">
        <v>1015</v>
      </c>
      <c r="H18" s="16" t="s">
        <v>74</v>
      </c>
      <c r="I18" s="390" t="s">
        <v>1016</v>
      </c>
      <c r="J18" s="409">
        <f>VLOOKUP(E18,'Nomenclature temporaire'!C:F,4,TRUE)</f>
        <v>61550000</v>
      </c>
      <c r="K18" s="409"/>
      <c r="L18" s="409"/>
      <c r="M18" s="409"/>
      <c r="N18" s="409"/>
      <c r="O18" s="409"/>
      <c r="P18" s="409"/>
    </row>
    <row r="19" spans="1:22" s="158" customFormat="1" ht="29.5" thickBot="1" x14ac:dyDescent="0.4">
      <c r="A19" s="168"/>
      <c r="B19" s="17" t="s">
        <v>226</v>
      </c>
      <c r="C19" s="12" t="s">
        <v>245</v>
      </c>
      <c r="D19" s="385" t="str">
        <f t="shared" si="0"/>
        <v>BAC ROULANT - MAINTENANCE - SERVICE</v>
      </c>
      <c r="E19" s="385" t="s">
        <v>1917</v>
      </c>
      <c r="F19" s="12" t="s">
        <v>1033</v>
      </c>
      <c r="G19" s="12" t="s">
        <v>1034</v>
      </c>
      <c r="H19" s="12" t="s">
        <v>74</v>
      </c>
      <c r="I19" s="387" t="s">
        <v>1035</v>
      </c>
      <c r="J19" s="409">
        <f>VLOOKUP(E19,'Nomenclature temporaire'!C:F,4,TRUE)</f>
        <v>23915400</v>
      </c>
      <c r="K19" s="409"/>
      <c r="L19" s="409"/>
      <c r="M19" s="409"/>
      <c r="N19" s="409"/>
      <c r="O19" s="409"/>
      <c r="P19" s="409"/>
    </row>
    <row r="20" spans="1:22" s="158" customFormat="1" ht="15" thickBot="1" x14ac:dyDescent="0.4">
      <c r="A20" s="168"/>
      <c r="B20" s="13"/>
      <c r="C20" s="15" t="s">
        <v>246</v>
      </c>
      <c r="D20" s="385" t="str">
        <f t="shared" si="0"/>
        <v>BENNE - BORNE - CAISSON - COLONNE AV - MAINTENANCE - SERVICE</v>
      </c>
      <c r="E20" s="385" t="s">
        <v>1919</v>
      </c>
      <c r="F20" s="14" t="s">
        <v>1036</v>
      </c>
      <c r="G20" s="12" t="s">
        <v>1034</v>
      </c>
      <c r="H20" s="15" t="s">
        <v>73</v>
      </c>
      <c r="I20" s="389" t="s">
        <v>1035</v>
      </c>
      <c r="J20" s="409">
        <f>VLOOKUP(E20,'Nomenclature temporaire'!C:F,4,TRUE)</f>
        <v>60230000</v>
      </c>
      <c r="K20" s="255"/>
      <c r="L20" s="255"/>
      <c r="M20" s="255"/>
      <c r="N20" s="255"/>
      <c r="O20" s="255"/>
      <c r="P20" s="255"/>
    </row>
    <row r="21" spans="1:22" s="158" customFormat="1" ht="15" thickBot="1" x14ac:dyDescent="0.4">
      <c r="A21" s="165"/>
      <c r="B21" s="13"/>
      <c r="C21" s="14" t="s">
        <v>247</v>
      </c>
      <c r="D21" s="385" t="str">
        <f t="shared" si="0"/>
        <v>COMPACTEUR MONOBLOC- MAINTENANCE - SERVICE</v>
      </c>
      <c r="E21" s="385" t="s">
        <v>1920</v>
      </c>
      <c r="F21" s="14" t="s">
        <v>1037</v>
      </c>
      <c r="G21" s="12" t="s">
        <v>1034</v>
      </c>
      <c r="H21" s="14" t="s">
        <v>74</v>
      </c>
      <c r="I21" s="388" t="s">
        <v>1035</v>
      </c>
      <c r="J21" s="409">
        <f>VLOOKUP(E21,'Nomenclature temporaire'!C:F,4,TRUE)</f>
        <v>61550000</v>
      </c>
      <c r="K21" s="409"/>
      <c r="L21" s="409"/>
      <c r="M21" s="409"/>
      <c r="N21" s="409"/>
      <c r="O21" s="409"/>
      <c r="P21" s="409"/>
    </row>
    <row r="22" spans="1:22" s="170" customFormat="1" ht="15" thickBot="1" x14ac:dyDescent="0.4">
      <c r="A22" s="165"/>
      <c r="B22" s="18"/>
      <c r="C22" s="19" t="s">
        <v>248</v>
      </c>
      <c r="D22" s="385" t="str">
        <f t="shared" si="0"/>
        <v>COMPACTEUR POSTE FIXE- MAINTENANCE - SERVICE</v>
      </c>
      <c r="E22" s="385" t="s">
        <v>1921</v>
      </c>
      <c r="F22" s="19" t="s">
        <v>1038</v>
      </c>
      <c r="G22" s="12" t="s">
        <v>1034</v>
      </c>
      <c r="H22" s="19" t="s">
        <v>74</v>
      </c>
      <c r="I22" s="391" t="s">
        <v>1035</v>
      </c>
      <c r="J22" s="409">
        <f>VLOOKUP(E22,'Nomenclature temporaire'!C:F,4,TRUE)</f>
        <v>61550000</v>
      </c>
      <c r="K22" s="409"/>
      <c r="L22" s="409"/>
      <c r="M22" s="409"/>
      <c r="N22" s="409"/>
      <c r="O22" s="409"/>
      <c r="P22" s="409"/>
      <c r="Q22" s="158"/>
      <c r="R22" s="158"/>
      <c r="S22" s="158"/>
      <c r="T22" s="158"/>
      <c r="U22" s="158"/>
      <c r="V22" s="158"/>
    </row>
    <row r="23" spans="1:22" ht="44" thickBot="1" x14ac:dyDescent="0.4">
      <c r="A23" s="171" t="s">
        <v>1039</v>
      </c>
      <c r="B23" s="27" t="s">
        <v>81</v>
      </c>
      <c r="C23" s="21" t="s">
        <v>249</v>
      </c>
      <c r="D23" s="385" t="str">
        <f t="shared" si="0"/>
        <v>REFRACTAIRE - MATERIEL NEUF</v>
      </c>
      <c r="E23" s="385" t="s">
        <v>1982</v>
      </c>
      <c r="F23" s="12" t="s">
        <v>1040</v>
      </c>
      <c r="G23" s="21" t="s">
        <v>1041</v>
      </c>
      <c r="H23" s="244" t="s">
        <v>1042</v>
      </c>
      <c r="I23" s="392" t="s">
        <v>1016</v>
      </c>
      <c r="J23" s="409">
        <f>VLOOKUP(E23,'Nomenclature temporaire'!C:F,4,TRUE)</f>
        <v>60700000</v>
      </c>
      <c r="K23" s="410"/>
      <c r="L23" s="410"/>
      <c r="M23" s="410"/>
      <c r="N23" s="410"/>
      <c r="O23" s="410"/>
      <c r="P23" s="410"/>
    </row>
    <row r="24" spans="1:22" ht="29.5" thickBot="1" x14ac:dyDescent="0.4">
      <c r="A24" s="172"/>
      <c r="B24" s="22"/>
      <c r="C24" s="23" t="s">
        <v>250</v>
      </c>
      <c r="D24" s="385" t="str">
        <f t="shared" si="0"/>
        <v>PIECE DE FONDERIE CHAUDIERE - FOUR - MATERIEL NEUF</v>
      </c>
      <c r="E24" s="385" t="s">
        <v>2611</v>
      </c>
      <c r="F24" s="14" t="s">
        <v>1043</v>
      </c>
      <c r="G24" s="21" t="s">
        <v>1041</v>
      </c>
      <c r="H24" s="245" t="s">
        <v>1042</v>
      </c>
      <c r="I24" s="393" t="s">
        <v>1016</v>
      </c>
      <c r="J24" s="409">
        <f>VLOOKUP(E24,'Nomenclature temporaire'!C:F,4,TRUE)</f>
        <v>60700000</v>
      </c>
      <c r="K24" s="410"/>
      <c r="L24" s="410"/>
      <c r="M24" s="410"/>
      <c r="N24" s="410"/>
      <c r="O24" s="410"/>
      <c r="P24" s="410"/>
    </row>
    <row r="25" spans="1:22" s="158" customFormat="1" ht="29.5" thickBot="1" x14ac:dyDescent="0.4">
      <c r="A25" s="165"/>
      <c r="B25" s="22"/>
      <c r="C25" s="23" t="s">
        <v>251</v>
      </c>
      <c r="D25" s="385" t="str">
        <f t="shared" si="0"/>
        <v>TUBE - ELEMENT CHAUDIERE - MATERIEL NEUF</v>
      </c>
      <c r="E25" s="385" t="s">
        <v>2612</v>
      </c>
      <c r="F25" s="14" t="s">
        <v>1044</v>
      </c>
      <c r="G25" s="21" t="s">
        <v>1041</v>
      </c>
      <c r="H25" s="245" t="s">
        <v>1042</v>
      </c>
      <c r="I25" s="393" t="s">
        <v>1016</v>
      </c>
      <c r="J25" s="409" t="str">
        <f>VLOOKUP(E25,'Nomenclature temporaire'!C:F,4,TRUE)</f>
        <v>COMPTE</v>
      </c>
      <c r="K25" s="410"/>
      <c r="L25" s="410"/>
      <c r="M25" s="410"/>
      <c r="N25" s="410"/>
      <c r="O25" s="410"/>
      <c r="P25" s="410"/>
    </row>
    <row r="26" spans="1:22" s="158" customFormat="1" ht="29.5" thickBot="1" x14ac:dyDescent="0.4">
      <c r="A26" s="165"/>
      <c r="B26" s="22"/>
      <c r="C26" s="23" t="s">
        <v>252</v>
      </c>
      <c r="D26" s="385" t="str">
        <f t="shared" si="0"/>
        <v>BRULEUR - MATERIEL NEUF</v>
      </c>
      <c r="E26" s="385" t="s">
        <v>1985</v>
      </c>
      <c r="F26" s="14" t="s">
        <v>1045</v>
      </c>
      <c r="G26" s="21" t="s">
        <v>1041</v>
      </c>
      <c r="H26" s="245" t="s">
        <v>1042</v>
      </c>
      <c r="I26" s="393" t="s">
        <v>1016</v>
      </c>
      <c r="J26" s="409">
        <f>VLOOKUP(E26,'Nomenclature temporaire'!C:F,4,TRUE)</f>
        <v>60210000</v>
      </c>
      <c r="K26" s="410"/>
      <c r="L26" s="410"/>
      <c r="M26" s="410"/>
      <c r="N26" s="410"/>
      <c r="O26" s="410"/>
      <c r="P26" s="410"/>
    </row>
    <row r="27" spans="1:22" s="158" customFormat="1" ht="29.5" thickBot="1" x14ac:dyDescent="0.4">
      <c r="A27" s="165"/>
      <c r="B27" s="22"/>
      <c r="C27" s="23" t="s">
        <v>253</v>
      </c>
      <c r="D27" s="385" t="str">
        <f t="shared" si="0"/>
        <v>BRULEUR - ACCESSOIRE - PIECE</v>
      </c>
      <c r="E27" s="385" t="s">
        <v>1986</v>
      </c>
      <c r="F27" s="14" t="s">
        <v>1046</v>
      </c>
      <c r="G27" s="21" t="s">
        <v>1041</v>
      </c>
      <c r="H27" s="245" t="s">
        <v>1042</v>
      </c>
      <c r="I27" s="393" t="s">
        <v>1016</v>
      </c>
      <c r="J27" s="409">
        <f>VLOOKUP(E27,'Nomenclature temporaire'!C:F,4,TRUE)</f>
        <v>60210000</v>
      </c>
      <c r="K27" s="410"/>
      <c r="L27" s="410"/>
      <c r="M27" s="410"/>
      <c r="N27" s="410"/>
      <c r="O27" s="410"/>
      <c r="P27" s="410"/>
    </row>
    <row r="28" spans="1:22" s="158" customFormat="1" ht="29.5" thickBot="1" x14ac:dyDescent="0.4">
      <c r="A28" s="165"/>
      <c r="B28" s="22"/>
      <c r="C28" s="23" t="s">
        <v>254</v>
      </c>
      <c r="D28" s="385" t="str">
        <f t="shared" si="0"/>
        <v>SYSTEME NETTOYAGE CHAUDIERE EN MARCHE - MATERIEL NEUF</v>
      </c>
      <c r="E28" s="385" t="s">
        <v>1987</v>
      </c>
      <c r="F28" s="14" t="s">
        <v>1047</v>
      </c>
      <c r="G28" s="21" t="s">
        <v>1041</v>
      </c>
      <c r="H28" s="245" t="s">
        <v>1042</v>
      </c>
      <c r="I28" s="393" t="s">
        <v>1016</v>
      </c>
      <c r="J28" s="409" t="str">
        <f>VLOOKUP(E28,'Nomenclature temporaire'!C:F,4,TRUE)</f>
        <v>COMPTE</v>
      </c>
      <c r="K28" s="410"/>
      <c r="L28" s="410"/>
      <c r="M28" s="410"/>
      <c r="N28" s="410"/>
      <c r="O28" s="410"/>
      <c r="P28" s="410"/>
    </row>
    <row r="29" spans="1:22" s="158" customFormat="1" ht="29.5" thickBot="1" x14ac:dyDescent="0.4">
      <c r="A29" s="165"/>
      <c r="B29" s="22"/>
      <c r="C29" s="23" t="s">
        <v>255</v>
      </c>
      <c r="D29" s="385" t="str">
        <f t="shared" si="0"/>
        <v>SYSTÈME NETTOYAGE CHAUDIERE EN MARCHE - ACCESSOIRE - PIECE</v>
      </c>
      <c r="E29" s="385" t="s">
        <v>1988</v>
      </c>
      <c r="F29" s="14" t="s">
        <v>1048</v>
      </c>
      <c r="G29" s="21" t="s">
        <v>1041</v>
      </c>
      <c r="H29" s="245" t="s">
        <v>1042</v>
      </c>
      <c r="I29" s="393" t="s">
        <v>1016</v>
      </c>
      <c r="J29" s="409" t="str">
        <f>VLOOKUP(E29,'Nomenclature temporaire'!C:F,4,TRUE)</f>
        <v>COMPTE</v>
      </c>
      <c r="K29" s="410"/>
      <c r="L29" s="410"/>
      <c r="M29" s="410"/>
      <c r="N29" s="410"/>
      <c r="O29" s="410"/>
      <c r="P29" s="410"/>
    </row>
    <row r="30" spans="1:22" s="158" customFormat="1" ht="29.5" thickBot="1" x14ac:dyDescent="0.4">
      <c r="A30" s="173"/>
      <c r="B30" s="22"/>
      <c r="C30" s="23" t="s">
        <v>256</v>
      </c>
      <c r="D30" s="385" t="str">
        <f t="shared" si="0"/>
        <v>CHAUDIERE - REVAMPING</v>
      </c>
      <c r="E30" s="385" t="s">
        <v>1989</v>
      </c>
      <c r="F30" s="14" t="s">
        <v>1049</v>
      </c>
      <c r="G30" s="21" t="s">
        <v>1041</v>
      </c>
      <c r="H30" s="245" t="s">
        <v>1042</v>
      </c>
      <c r="I30" s="393" t="s">
        <v>1016</v>
      </c>
      <c r="J30" s="409">
        <f>VLOOKUP(E30,'Nomenclature temporaire'!C:F,4,TRUE)</f>
        <v>23915400</v>
      </c>
      <c r="K30" s="410"/>
      <c r="L30" s="410"/>
      <c r="M30" s="410"/>
      <c r="N30" s="410"/>
      <c r="O30" s="410"/>
      <c r="P30" s="410"/>
    </row>
    <row r="31" spans="1:22" s="158" customFormat="1" ht="29.5" thickBot="1" x14ac:dyDescent="0.4">
      <c r="A31" s="168"/>
      <c r="B31" s="22"/>
      <c r="C31" s="23" t="s">
        <v>257</v>
      </c>
      <c r="D31" s="385" t="str">
        <f t="shared" si="0"/>
        <v>EXTRACTEUR MACHEFERS - MATERIEL NEUF</v>
      </c>
      <c r="E31" s="385" t="s">
        <v>1990</v>
      </c>
      <c r="F31" s="14" t="s">
        <v>1050</v>
      </c>
      <c r="G31" s="21" t="s">
        <v>1041</v>
      </c>
      <c r="H31" s="245" t="s">
        <v>1042</v>
      </c>
      <c r="I31" s="393" t="s">
        <v>1016</v>
      </c>
      <c r="J31" s="409">
        <f>VLOOKUP(E31,'Nomenclature temporaire'!C:F,4,TRUE)</f>
        <v>23918200</v>
      </c>
      <c r="K31" s="410"/>
      <c r="L31" s="410"/>
      <c r="M31" s="410"/>
      <c r="N31" s="410"/>
      <c r="O31" s="410"/>
      <c r="P31" s="410"/>
    </row>
    <row r="32" spans="1:22" s="158" customFormat="1" ht="29.5" thickBot="1" x14ac:dyDescent="0.4">
      <c r="A32" s="165"/>
      <c r="B32" s="22"/>
      <c r="C32" s="23" t="s">
        <v>258</v>
      </c>
      <c r="D32" s="385" t="str">
        <f t="shared" si="0"/>
        <v>EXTRACTEUR MACHEFERS - ACCESSOIRE - PIECE</v>
      </c>
      <c r="E32" s="385" t="s">
        <v>1991</v>
      </c>
      <c r="F32" s="14" t="s">
        <v>1051</v>
      </c>
      <c r="G32" s="21" t="s">
        <v>1041</v>
      </c>
      <c r="H32" s="245" t="s">
        <v>1042</v>
      </c>
      <c r="I32" s="393" t="s">
        <v>1016</v>
      </c>
      <c r="J32" s="409">
        <f>VLOOKUP(E32,'Nomenclature temporaire'!C:F,4,TRUE)</f>
        <v>23918200</v>
      </c>
      <c r="K32" s="410"/>
      <c r="L32" s="410"/>
      <c r="M32" s="410"/>
      <c r="N32" s="410"/>
      <c r="O32" s="410"/>
      <c r="P32" s="410"/>
    </row>
    <row r="33" spans="1:16" s="158" customFormat="1" ht="29.5" thickBot="1" x14ac:dyDescent="0.4">
      <c r="A33" s="165"/>
      <c r="B33" s="22"/>
      <c r="C33" s="23" t="s">
        <v>259</v>
      </c>
      <c r="D33" s="385" t="str">
        <f t="shared" si="0"/>
        <v>GRILLE - MATERIEL NEUF</v>
      </c>
      <c r="E33" s="385" t="s">
        <v>1992</v>
      </c>
      <c r="F33" s="14" t="s">
        <v>1052</v>
      </c>
      <c r="G33" s="21" t="s">
        <v>1041</v>
      </c>
      <c r="H33" s="245" t="s">
        <v>1042</v>
      </c>
      <c r="I33" s="393" t="s">
        <v>1016</v>
      </c>
      <c r="J33" s="409">
        <f>VLOOKUP(E33,'Nomenclature temporaire'!C:F,4,TRUE)</f>
        <v>23918200</v>
      </c>
      <c r="K33" s="410"/>
      <c r="L33" s="410"/>
      <c r="M33" s="410"/>
      <c r="N33" s="410"/>
      <c r="O33" s="410"/>
      <c r="P33" s="410"/>
    </row>
    <row r="34" spans="1:16" s="158" customFormat="1" ht="29.5" thickBot="1" x14ac:dyDescent="0.4">
      <c r="A34" s="174"/>
      <c r="B34" s="22"/>
      <c r="C34" s="32" t="s">
        <v>260</v>
      </c>
      <c r="D34" s="385" t="str">
        <f t="shared" si="0"/>
        <v>GRILLE - ACCESSOIRE - PIECE</v>
      </c>
      <c r="E34" s="385" t="s">
        <v>1993</v>
      </c>
      <c r="F34" s="19" t="s">
        <v>1053</v>
      </c>
      <c r="G34" s="21" t="s">
        <v>1041</v>
      </c>
      <c r="H34" s="245" t="s">
        <v>1042</v>
      </c>
      <c r="I34" s="393" t="s">
        <v>1016</v>
      </c>
      <c r="J34" s="409">
        <f>VLOOKUP(E34,'Nomenclature temporaire'!C:F,4,TRUE)</f>
        <v>23918200</v>
      </c>
      <c r="K34" s="410"/>
      <c r="L34" s="410"/>
      <c r="M34" s="410"/>
      <c r="N34" s="410"/>
      <c r="O34" s="410"/>
      <c r="P34" s="410"/>
    </row>
    <row r="35" spans="1:16" s="158" customFormat="1" ht="29.5" thickBot="1" x14ac:dyDescent="0.4">
      <c r="A35" s="172"/>
      <c r="B35" s="27" t="s">
        <v>225</v>
      </c>
      <c r="C35" s="21" t="s">
        <v>1054</v>
      </c>
      <c r="D35" s="385" t="str">
        <f t="shared" si="0"/>
        <v>PIECE DE FONDERIE CHAUDIERE - FOUR - MAINTENANCE - SERVICE</v>
      </c>
      <c r="E35" s="385" t="s">
        <v>2613</v>
      </c>
      <c r="F35" s="12" t="s">
        <v>1055</v>
      </c>
      <c r="G35" s="23" t="s">
        <v>1056</v>
      </c>
      <c r="H35" s="245" t="s">
        <v>1042</v>
      </c>
      <c r="I35" s="388" t="s">
        <v>1035</v>
      </c>
      <c r="J35" s="409">
        <f>VLOOKUP(E35,'Nomenclature temporaire'!C:F,4,TRUE)</f>
        <v>60700000</v>
      </c>
      <c r="K35" s="409"/>
      <c r="L35" s="409"/>
      <c r="M35" s="409"/>
      <c r="N35" s="409"/>
      <c r="O35" s="409"/>
      <c r="P35" s="409"/>
    </row>
    <row r="36" spans="1:16" s="158" customFormat="1" ht="29.5" thickBot="1" x14ac:dyDescent="0.4">
      <c r="A36" s="172"/>
      <c r="B36" s="22"/>
      <c r="C36" s="23" t="s">
        <v>1057</v>
      </c>
      <c r="D36" s="385" t="str">
        <f t="shared" si="0"/>
        <v>TUBE - ELEMENT CHAUDIERE - MAINTENANCE - SERVICE</v>
      </c>
      <c r="E36" s="385" t="s">
        <v>2614</v>
      </c>
      <c r="F36" s="14" t="s">
        <v>1058</v>
      </c>
      <c r="G36" s="23" t="s">
        <v>1056</v>
      </c>
      <c r="H36" s="245" t="s">
        <v>1042</v>
      </c>
      <c r="I36" s="388" t="s">
        <v>1035</v>
      </c>
      <c r="J36" s="409" t="str">
        <f>VLOOKUP(E36,'Nomenclature temporaire'!C:F,4,TRUE)</f>
        <v>COMPTE</v>
      </c>
      <c r="K36" s="409"/>
      <c r="L36" s="409"/>
      <c r="M36" s="409"/>
      <c r="N36" s="409"/>
      <c r="O36" s="409"/>
      <c r="P36" s="409"/>
    </row>
    <row r="37" spans="1:16" s="158" customFormat="1" ht="29.5" thickBot="1" x14ac:dyDescent="0.4">
      <c r="A37" s="172"/>
      <c r="B37" s="22"/>
      <c r="C37" s="23" t="s">
        <v>1059</v>
      </c>
      <c r="D37" s="385" t="str">
        <f t="shared" si="0"/>
        <v>BRULEUR - MAINTENANCE - SERVICE</v>
      </c>
      <c r="E37" s="385" t="s">
        <v>1996</v>
      </c>
      <c r="F37" s="14" t="s">
        <v>1060</v>
      </c>
      <c r="G37" s="23" t="s">
        <v>1056</v>
      </c>
      <c r="H37" s="245" t="s">
        <v>1042</v>
      </c>
      <c r="I37" s="388" t="s">
        <v>1035</v>
      </c>
      <c r="J37" s="409">
        <f>VLOOKUP(E37,'Nomenclature temporaire'!C:F,4,TRUE)</f>
        <v>60210000</v>
      </c>
      <c r="K37" s="409"/>
      <c r="L37" s="409"/>
      <c r="M37" s="409"/>
      <c r="N37" s="409"/>
      <c r="O37" s="409"/>
      <c r="P37" s="409"/>
    </row>
    <row r="38" spans="1:16" s="158" customFormat="1" ht="29.5" thickBot="1" x14ac:dyDescent="0.4">
      <c r="A38" s="172"/>
      <c r="B38" s="22"/>
      <c r="C38" s="23" t="s">
        <v>1061</v>
      </c>
      <c r="D38" s="385" t="str">
        <f t="shared" si="0"/>
        <v>SYSTÈME NETTOYAGE CHAUDIERE EN MARCHE - MAINTENANCE - SERVICE</v>
      </c>
      <c r="E38" s="385" t="s">
        <v>1997</v>
      </c>
      <c r="F38" s="14" t="s">
        <v>1062</v>
      </c>
      <c r="G38" s="23" t="s">
        <v>1056</v>
      </c>
      <c r="H38" s="245" t="s">
        <v>1042</v>
      </c>
      <c r="I38" s="388" t="s">
        <v>1035</v>
      </c>
      <c r="J38" s="409" t="str">
        <f>VLOOKUP(E38,'Nomenclature temporaire'!C:F,4,TRUE)</f>
        <v>COMPTE</v>
      </c>
      <c r="K38" s="409"/>
      <c r="L38" s="409"/>
      <c r="M38" s="409"/>
      <c r="N38" s="409"/>
      <c r="O38" s="409"/>
      <c r="P38" s="409"/>
    </row>
    <row r="39" spans="1:16" s="158" customFormat="1" ht="29.5" thickBot="1" x14ac:dyDescent="0.4">
      <c r="A39" s="172"/>
      <c r="B39" s="22"/>
      <c r="C39" s="23" t="s">
        <v>1063</v>
      </c>
      <c r="D39" s="385" t="str">
        <f t="shared" si="0"/>
        <v>EXTRACTEUR MACHEFERS - MAINTENANCE - SERVICE</v>
      </c>
      <c r="E39" s="385" t="s">
        <v>1998</v>
      </c>
      <c r="F39" s="14" t="s">
        <v>1064</v>
      </c>
      <c r="G39" s="23" t="s">
        <v>1056</v>
      </c>
      <c r="H39" s="245" t="s">
        <v>1042</v>
      </c>
      <c r="I39" s="388" t="s">
        <v>1035</v>
      </c>
      <c r="J39" s="409">
        <f>VLOOKUP(E39,'Nomenclature temporaire'!C:F,4,TRUE)</f>
        <v>23918200</v>
      </c>
      <c r="K39" s="409"/>
      <c r="L39" s="409"/>
      <c r="M39" s="409"/>
      <c r="N39" s="409"/>
      <c r="O39" s="409"/>
      <c r="P39" s="409"/>
    </row>
    <row r="40" spans="1:16" s="158" customFormat="1" ht="29.5" thickBot="1" x14ac:dyDescent="0.4">
      <c r="A40" s="172"/>
      <c r="B40" s="22"/>
      <c r="C40" s="23" t="s">
        <v>1065</v>
      </c>
      <c r="D40" s="385" t="str">
        <f t="shared" si="0"/>
        <v>GRILLE - MAINTENANCE - SERVICE</v>
      </c>
      <c r="E40" s="385" t="s">
        <v>1999</v>
      </c>
      <c r="F40" s="19" t="s">
        <v>1066</v>
      </c>
      <c r="G40" s="23" t="s">
        <v>1056</v>
      </c>
      <c r="H40" s="245" t="s">
        <v>1042</v>
      </c>
      <c r="I40" s="388" t="s">
        <v>1035</v>
      </c>
      <c r="J40" s="409">
        <f>VLOOKUP(E40,'Nomenclature temporaire'!C:F,4,TRUE)</f>
        <v>23918200</v>
      </c>
      <c r="K40" s="409"/>
      <c r="L40" s="409"/>
      <c r="M40" s="409"/>
      <c r="N40" s="409"/>
      <c r="O40" s="409"/>
      <c r="P40" s="409"/>
    </row>
    <row r="41" spans="1:16" s="158" customFormat="1" ht="29.5" thickBot="1" x14ac:dyDescent="0.4">
      <c r="A41" s="172"/>
      <c r="B41" s="33" t="s">
        <v>82</v>
      </c>
      <c r="C41" s="21" t="s">
        <v>271</v>
      </c>
      <c r="D41" s="385" t="str">
        <f t="shared" si="0"/>
        <v>VENTILATEUR EXTRACTION - MATERIEL NEUF</v>
      </c>
      <c r="E41" s="385" t="s">
        <v>2001</v>
      </c>
      <c r="F41" s="12" t="s">
        <v>1067</v>
      </c>
      <c r="G41" s="21" t="s">
        <v>1068</v>
      </c>
      <c r="H41" s="244" t="s">
        <v>1042</v>
      </c>
      <c r="I41" s="392" t="s">
        <v>1016</v>
      </c>
      <c r="J41" s="409" t="str">
        <f>VLOOKUP(E41,'Nomenclature temporaire'!C:F,4,TRUE)</f>
        <v>COMPTE</v>
      </c>
      <c r="K41" s="410"/>
      <c r="L41" s="410"/>
      <c r="M41" s="410"/>
      <c r="N41" s="410"/>
      <c r="O41" s="410"/>
      <c r="P41" s="410"/>
    </row>
    <row r="42" spans="1:16" s="158" customFormat="1" ht="29.5" thickBot="1" x14ac:dyDescent="0.4">
      <c r="A42" s="172"/>
      <c r="B42" s="31"/>
      <c r="C42" s="23" t="s">
        <v>272</v>
      </c>
      <c r="D42" s="385" t="str">
        <f t="shared" si="0"/>
        <v>ALIMENTATION - INJECTION REACTIF</v>
      </c>
      <c r="E42" s="385" t="s">
        <v>2002</v>
      </c>
      <c r="F42" s="14" t="s">
        <v>1069</v>
      </c>
      <c r="G42" s="23" t="s">
        <v>1068</v>
      </c>
      <c r="H42" s="245" t="s">
        <v>1042</v>
      </c>
      <c r="I42" s="393" t="s">
        <v>1016</v>
      </c>
      <c r="J42" s="409" t="e">
        <f>VLOOKUP(E42,'Nomenclature temporaire'!C:F,4,TRUE)</f>
        <v>#N/A</v>
      </c>
      <c r="K42" s="410"/>
      <c r="L42" s="410"/>
      <c r="M42" s="410"/>
      <c r="N42" s="410"/>
      <c r="O42" s="410"/>
      <c r="P42" s="410"/>
    </row>
    <row r="43" spans="1:16" s="158" customFormat="1" ht="29.5" thickBot="1" x14ac:dyDescent="0.4">
      <c r="A43" s="172"/>
      <c r="B43" s="31"/>
      <c r="C43" s="23" t="s">
        <v>273</v>
      </c>
      <c r="D43" s="385" t="str">
        <f t="shared" si="0"/>
        <v>MANCHE DE FILTRE - MATERIEL NEUF</v>
      </c>
      <c r="E43" s="385" t="s">
        <v>2003</v>
      </c>
      <c r="F43" s="14" t="s">
        <v>1070</v>
      </c>
      <c r="G43" s="23" t="s">
        <v>1068</v>
      </c>
      <c r="H43" s="245" t="s">
        <v>1042</v>
      </c>
      <c r="I43" s="393" t="s">
        <v>1016</v>
      </c>
      <c r="J43" s="409">
        <f>VLOOKUP(E43,'Nomenclature temporaire'!C:F,4,TRUE)</f>
        <v>23918200</v>
      </c>
      <c r="K43" s="410"/>
      <c r="L43" s="410"/>
      <c r="M43" s="410"/>
      <c r="N43" s="410"/>
      <c r="O43" s="410"/>
      <c r="P43" s="410"/>
    </row>
    <row r="44" spans="1:16" s="158" customFormat="1" ht="29.5" thickBot="1" x14ac:dyDescent="0.4">
      <c r="A44" s="172"/>
      <c r="B44" s="31"/>
      <c r="C44" s="32" t="s">
        <v>274</v>
      </c>
      <c r="D44" s="385" t="str">
        <f t="shared" si="0"/>
        <v>CATALYSEUR - MATERIEL NEUF</v>
      </c>
      <c r="E44" s="385" t="s">
        <v>2004</v>
      </c>
      <c r="F44" s="19" t="s">
        <v>1071</v>
      </c>
      <c r="G44" s="32" t="s">
        <v>1068</v>
      </c>
      <c r="H44" s="246" t="s">
        <v>1042</v>
      </c>
      <c r="I44" s="394" t="s">
        <v>1016</v>
      </c>
      <c r="J44" s="409">
        <f>VLOOKUP(E44,'Nomenclature temporaire'!C:F,4,TRUE)</f>
        <v>23915400</v>
      </c>
      <c r="K44" s="410"/>
      <c r="L44" s="410"/>
      <c r="M44" s="410"/>
      <c r="N44" s="410"/>
      <c r="O44" s="410"/>
      <c r="P44" s="410"/>
    </row>
    <row r="45" spans="1:16" s="158" customFormat="1" ht="29.5" thickBot="1" x14ac:dyDescent="0.4">
      <c r="A45" s="157"/>
      <c r="B45" s="33" t="s">
        <v>224</v>
      </c>
      <c r="C45" s="21" t="s">
        <v>275</v>
      </c>
      <c r="D45" s="385" t="str">
        <f t="shared" si="0"/>
        <v>VENTILATEUR EXTRACTION - MAINTENANCE - SERVICE</v>
      </c>
      <c r="E45" s="385" t="s">
        <v>2615</v>
      </c>
      <c r="F45" s="12" t="s">
        <v>1072</v>
      </c>
      <c r="G45" s="21" t="s">
        <v>1073</v>
      </c>
      <c r="H45" s="244" t="s">
        <v>1042</v>
      </c>
      <c r="I45" s="387" t="s">
        <v>1035</v>
      </c>
      <c r="J45" s="409" t="str">
        <f>VLOOKUP(E45,'Nomenclature temporaire'!C:F,4,TRUE)</f>
        <v>COMPTE</v>
      </c>
      <c r="K45" s="409"/>
      <c r="L45" s="409"/>
      <c r="M45" s="409"/>
      <c r="N45" s="409"/>
      <c r="O45" s="409"/>
      <c r="P45" s="409"/>
    </row>
    <row r="46" spans="1:16" s="158" customFormat="1" ht="29.5" thickBot="1" x14ac:dyDescent="0.4">
      <c r="A46" s="172"/>
      <c r="B46" s="31"/>
      <c r="C46" s="23" t="s">
        <v>276</v>
      </c>
      <c r="D46" s="385" t="str">
        <f t="shared" si="0"/>
        <v>MANCHE DE FILTRE - POSE - SERVICE</v>
      </c>
      <c r="E46" s="385" t="s">
        <v>2006</v>
      </c>
      <c r="F46" s="14" t="s">
        <v>1074</v>
      </c>
      <c r="G46" s="23" t="s">
        <v>1073</v>
      </c>
      <c r="H46" s="245" t="s">
        <v>1042</v>
      </c>
      <c r="I46" s="388" t="s">
        <v>1035</v>
      </c>
      <c r="J46" s="409">
        <f>VLOOKUP(E46,'Nomenclature temporaire'!C:F,4,TRUE)</f>
        <v>23918200</v>
      </c>
      <c r="K46" s="409"/>
      <c r="L46" s="409"/>
      <c r="M46" s="409"/>
      <c r="N46" s="409"/>
      <c r="O46" s="409"/>
      <c r="P46" s="409"/>
    </row>
    <row r="47" spans="1:16" s="158" customFormat="1" ht="29.5" thickBot="1" x14ac:dyDescent="0.4">
      <c r="A47" s="172"/>
      <c r="B47" s="34"/>
      <c r="C47" s="35" t="s">
        <v>277</v>
      </c>
      <c r="D47" s="385" t="str">
        <f t="shared" si="0"/>
        <v>CATALYSEUR - POSE - SERVICE</v>
      </c>
      <c r="E47" s="385" t="s">
        <v>2007</v>
      </c>
      <c r="F47" s="19" t="s">
        <v>1075</v>
      </c>
      <c r="G47" s="35" t="s">
        <v>1073</v>
      </c>
      <c r="H47" s="246" t="s">
        <v>1042</v>
      </c>
      <c r="I47" s="391" t="s">
        <v>1035</v>
      </c>
      <c r="J47" s="409">
        <f>VLOOKUP(E47,'Nomenclature temporaire'!C:F,4,TRUE)</f>
        <v>23915400</v>
      </c>
      <c r="K47" s="409"/>
      <c r="L47" s="409"/>
      <c r="M47" s="409"/>
      <c r="N47" s="409"/>
      <c r="O47" s="409"/>
      <c r="P47" s="409"/>
    </row>
    <row r="48" spans="1:16" s="158" customFormat="1" ht="29.5" thickBot="1" x14ac:dyDescent="0.4">
      <c r="A48" s="172"/>
      <c r="B48" s="33" t="s">
        <v>83</v>
      </c>
      <c r="C48" s="36" t="s">
        <v>278</v>
      </c>
      <c r="D48" s="385" t="str">
        <f t="shared" si="0"/>
        <v>TURBINE  - MATERIEL NEUF</v>
      </c>
      <c r="E48" s="385" t="s">
        <v>2009</v>
      </c>
      <c r="F48" s="12" t="s">
        <v>1076</v>
      </c>
      <c r="G48" s="175" t="s">
        <v>1077</v>
      </c>
      <c r="H48" s="247" t="s">
        <v>1042</v>
      </c>
      <c r="I48" s="392" t="s">
        <v>1016</v>
      </c>
      <c r="J48" s="409" t="str">
        <f>VLOOKUP(E48,'Nomenclature temporaire'!C:F,4,TRUE)</f>
        <v>COMPTE</v>
      </c>
      <c r="K48" s="410"/>
      <c r="L48" s="410"/>
      <c r="M48" s="410"/>
      <c r="N48" s="410"/>
      <c r="O48" s="410"/>
      <c r="P48" s="410"/>
    </row>
    <row r="49" spans="1:16" s="158" customFormat="1" ht="29.5" thickBot="1" x14ac:dyDescent="0.4">
      <c r="A49" s="172"/>
      <c r="B49" s="37"/>
      <c r="C49" s="38" t="s">
        <v>279</v>
      </c>
      <c r="D49" s="385" t="str">
        <f t="shared" si="0"/>
        <v>REDUCTEUR  - MATERIEL NEUF</v>
      </c>
      <c r="E49" s="385" t="s">
        <v>2010</v>
      </c>
      <c r="F49" s="14" t="s">
        <v>1078</v>
      </c>
      <c r="G49" s="175" t="s">
        <v>1077</v>
      </c>
      <c r="H49" s="247" t="s">
        <v>1042</v>
      </c>
      <c r="I49" s="393" t="s">
        <v>1016</v>
      </c>
      <c r="J49" s="409">
        <f>VLOOKUP(E49,'Nomenclature temporaire'!C:F,4,TRUE)</f>
        <v>60700000</v>
      </c>
      <c r="K49" s="410"/>
      <c r="L49" s="410"/>
      <c r="M49" s="410"/>
      <c r="N49" s="410"/>
      <c r="O49" s="410"/>
      <c r="P49" s="410"/>
    </row>
    <row r="50" spans="1:16" s="158" customFormat="1" ht="29.5" thickBot="1" x14ac:dyDescent="0.4">
      <c r="A50" s="172"/>
      <c r="B50" s="37"/>
      <c r="C50" s="38" t="s">
        <v>280</v>
      </c>
      <c r="D50" s="385" t="str">
        <f t="shared" si="0"/>
        <v>ALTERNATEUR  - MATERIEL NEUF</v>
      </c>
      <c r="E50" s="385" t="s">
        <v>2011</v>
      </c>
      <c r="F50" s="14" t="s">
        <v>1079</v>
      </c>
      <c r="G50" s="175" t="s">
        <v>1077</v>
      </c>
      <c r="H50" s="247" t="s">
        <v>1042</v>
      </c>
      <c r="I50" s="393" t="s">
        <v>1016</v>
      </c>
      <c r="J50" s="409" t="e">
        <f>VLOOKUP(E50,'Nomenclature temporaire'!C:F,4,TRUE)</f>
        <v>#N/A</v>
      </c>
      <c r="K50" s="410"/>
      <c r="L50" s="410"/>
      <c r="M50" s="410"/>
      <c r="N50" s="410"/>
      <c r="O50" s="410"/>
      <c r="P50" s="410"/>
    </row>
    <row r="51" spans="1:16" s="158" customFormat="1" ht="29.5" thickBot="1" x14ac:dyDescent="0.4">
      <c r="A51" s="172"/>
      <c r="B51" s="39"/>
      <c r="C51" s="40" t="s">
        <v>281</v>
      </c>
      <c r="D51" s="385" t="str">
        <f t="shared" si="0"/>
        <v>TURBINE - REDUCTEUR - ALTERNATEUR - ACCESSOIRE - PIECE</v>
      </c>
      <c r="E51" s="385" t="s">
        <v>2012</v>
      </c>
      <c r="F51" s="19" t="s">
        <v>1080</v>
      </c>
      <c r="G51" s="175" t="s">
        <v>1077</v>
      </c>
      <c r="H51" s="247" t="s">
        <v>1042</v>
      </c>
      <c r="I51" s="395" t="s">
        <v>1016</v>
      </c>
      <c r="J51" s="409" t="str">
        <f>VLOOKUP(E51,'Nomenclature temporaire'!C:F,4,TRUE)</f>
        <v>COMPTE</v>
      </c>
      <c r="K51" s="410"/>
      <c r="L51" s="410"/>
      <c r="M51" s="410"/>
      <c r="N51" s="410"/>
      <c r="O51" s="410"/>
      <c r="P51" s="410"/>
    </row>
    <row r="52" spans="1:16" s="158" customFormat="1" ht="29.5" thickBot="1" x14ac:dyDescent="0.4">
      <c r="A52" s="172"/>
      <c r="B52" s="33" t="s">
        <v>223</v>
      </c>
      <c r="C52" s="38" t="s">
        <v>282</v>
      </c>
      <c r="D52" s="385" t="str">
        <f t="shared" si="0"/>
        <v>GROUPE TURBO ALTERNATEUR - TURBINE - MAINTENANCE - SERVICE</v>
      </c>
      <c r="E52" s="385" t="s">
        <v>2616</v>
      </c>
      <c r="F52" s="12" t="s">
        <v>1081</v>
      </c>
      <c r="G52" s="175" t="s">
        <v>1082</v>
      </c>
      <c r="H52" s="247" t="s">
        <v>1042</v>
      </c>
      <c r="I52" s="388" t="s">
        <v>1035</v>
      </c>
      <c r="J52" s="409">
        <f>VLOOKUP(E52,'Nomenclature temporaire'!C:F,4,TRUE)</f>
        <v>23918200</v>
      </c>
      <c r="K52" s="409"/>
      <c r="L52" s="409"/>
      <c r="M52" s="409"/>
      <c r="N52" s="409"/>
      <c r="O52" s="409"/>
      <c r="P52" s="409"/>
    </row>
    <row r="53" spans="1:16" s="158" customFormat="1" ht="44" thickBot="1" x14ac:dyDescent="0.4">
      <c r="A53" s="171" t="s">
        <v>1083</v>
      </c>
      <c r="B53" s="33" t="s">
        <v>84</v>
      </c>
      <c r="C53" s="21" t="s">
        <v>283</v>
      </c>
      <c r="D53" s="385" t="str">
        <f t="shared" si="0"/>
        <v>PONT BASCULE - MATERIEL NEUF</v>
      </c>
      <c r="E53" s="385" t="s">
        <v>1927</v>
      </c>
      <c r="F53" s="12" t="s">
        <v>1084</v>
      </c>
      <c r="G53" s="21" t="s">
        <v>1085</v>
      </c>
      <c r="H53" s="21" t="s">
        <v>75</v>
      </c>
      <c r="I53" s="392" t="s">
        <v>1016</v>
      </c>
      <c r="J53" s="409">
        <f>VLOOKUP(E53,'Nomenclature temporaire'!C:F,4,TRUE)</f>
        <v>60700000</v>
      </c>
      <c r="K53" s="410"/>
      <c r="L53" s="410"/>
      <c r="M53" s="410"/>
      <c r="N53" s="410"/>
      <c r="O53" s="410"/>
      <c r="P53" s="410"/>
    </row>
    <row r="54" spans="1:16" s="158" customFormat="1" ht="29.5" thickBot="1" x14ac:dyDescent="0.4">
      <c r="A54" s="172"/>
      <c r="B54" s="41"/>
      <c r="C54" s="14" t="s">
        <v>1086</v>
      </c>
      <c r="D54" s="385" t="str">
        <f t="shared" si="0"/>
        <v>BORNE DE PESEE - MATERIEL NEUF</v>
      </c>
      <c r="E54" s="385" t="s">
        <v>1923</v>
      </c>
      <c r="F54" s="14" t="s">
        <v>1087</v>
      </c>
      <c r="G54" s="21" t="s">
        <v>1085</v>
      </c>
      <c r="H54" s="23" t="s">
        <v>75</v>
      </c>
      <c r="I54" s="388" t="s">
        <v>1016</v>
      </c>
      <c r="J54" s="409">
        <f>VLOOKUP(E54,'Nomenclature temporaire'!C:F,4,TRUE)</f>
        <v>60210000</v>
      </c>
      <c r="K54" s="409"/>
      <c r="L54" s="409"/>
      <c r="M54" s="409"/>
      <c r="N54" s="409"/>
      <c r="O54" s="409"/>
      <c r="P54" s="409"/>
    </row>
    <row r="55" spans="1:16" s="158" customFormat="1" ht="29.5" thickBot="1" x14ac:dyDescent="0.4">
      <c r="A55" s="172"/>
      <c r="B55" s="41"/>
      <c r="C55" s="14" t="s">
        <v>1088</v>
      </c>
      <c r="D55" s="385" t="str">
        <f t="shared" si="0"/>
        <v>BASCULE - MATERIEL NEUF</v>
      </c>
      <c r="E55" s="385" t="s">
        <v>1925</v>
      </c>
      <c r="F55" s="14" t="s">
        <v>1089</v>
      </c>
      <c r="G55" s="21" t="s">
        <v>1085</v>
      </c>
      <c r="H55" s="23" t="s">
        <v>75</v>
      </c>
      <c r="I55" s="388" t="s">
        <v>1016</v>
      </c>
      <c r="J55" s="409">
        <f>VLOOKUP(E55,'Nomenclature temporaire'!C:F,4,TRUE)</f>
        <v>60230000</v>
      </c>
      <c r="K55" s="409"/>
      <c r="L55" s="409"/>
      <c r="M55" s="409"/>
      <c r="N55" s="409"/>
      <c r="O55" s="409"/>
      <c r="P55" s="409"/>
    </row>
    <row r="56" spans="1:16" s="158" customFormat="1" ht="29.5" thickBot="1" x14ac:dyDescent="0.4">
      <c r="A56" s="173"/>
      <c r="B56" s="41"/>
      <c r="C56" s="15" t="s">
        <v>1090</v>
      </c>
      <c r="D56" s="385" t="str">
        <f t="shared" si="0"/>
        <v>PORTIQUE RADIOACTIVITE - MATERIEL NEUF</v>
      </c>
      <c r="E56" s="385" t="s">
        <v>1926</v>
      </c>
      <c r="F56" s="19" t="s">
        <v>1091</v>
      </c>
      <c r="G56" s="21" t="s">
        <v>1085</v>
      </c>
      <c r="H56" s="23" t="s">
        <v>75</v>
      </c>
      <c r="I56" s="388" t="s">
        <v>1016</v>
      </c>
      <c r="J56" s="409">
        <f>VLOOKUP(E56,'Nomenclature temporaire'!C:F,4,TRUE)</f>
        <v>60700000</v>
      </c>
      <c r="K56" s="409"/>
      <c r="L56" s="409"/>
      <c r="M56" s="409"/>
      <c r="N56" s="409"/>
      <c r="O56" s="409"/>
      <c r="P56" s="409"/>
    </row>
    <row r="57" spans="1:16" s="158" customFormat="1" ht="13.25" customHeight="1" thickBot="1" x14ac:dyDescent="0.4">
      <c r="A57" s="173"/>
      <c r="B57" s="33" t="s">
        <v>85</v>
      </c>
      <c r="C57" s="21" t="s">
        <v>291</v>
      </c>
      <c r="D57" s="385" t="str">
        <f t="shared" si="0"/>
        <v>PONT ROULANT - MATERIEL NEUF</v>
      </c>
      <c r="E57" s="385" t="s">
        <v>1933</v>
      </c>
      <c r="F57" s="12" t="s">
        <v>1092</v>
      </c>
      <c r="G57" s="21" t="s">
        <v>1093</v>
      </c>
      <c r="H57" s="244" t="s">
        <v>1042</v>
      </c>
      <c r="I57" s="392" t="s">
        <v>1016</v>
      </c>
      <c r="J57" s="409">
        <f>VLOOKUP(E57,'Nomenclature temporaire'!C:F,4,TRUE)</f>
        <v>60700000</v>
      </c>
      <c r="K57" s="410"/>
      <c r="L57" s="410"/>
      <c r="M57" s="410"/>
      <c r="N57" s="410"/>
      <c r="O57" s="410"/>
      <c r="P57" s="410"/>
    </row>
    <row r="58" spans="1:16" s="158" customFormat="1" ht="13.25" customHeight="1" thickBot="1" x14ac:dyDescent="0.4">
      <c r="A58" s="173"/>
      <c r="B58" s="31"/>
      <c r="C58" s="23" t="s">
        <v>292</v>
      </c>
      <c r="D58" s="385" t="str">
        <f t="shared" si="0"/>
        <v>PONT ROULANT - ACCESSOIRE - PIECE</v>
      </c>
      <c r="E58" s="385" t="s">
        <v>1934</v>
      </c>
      <c r="F58" s="14" t="s">
        <v>1094</v>
      </c>
      <c r="G58" s="21" t="s">
        <v>1093</v>
      </c>
      <c r="H58" s="245" t="s">
        <v>1042</v>
      </c>
      <c r="I58" s="393" t="s">
        <v>1016</v>
      </c>
      <c r="J58" s="409">
        <f>VLOOKUP(E58,'Nomenclature temporaire'!C:F,4,TRUE)</f>
        <v>60700000</v>
      </c>
      <c r="K58" s="410"/>
      <c r="L58" s="410"/>
      <c r="M58" s="410"/>
      <c r="N58" s="410"/>
      <c r="O58" s="410"/>
      <c r="P58" s="410"/>
    </row>
    <row r="59" spans="1:16" s="158" customFormat="1" ht="13.25" customHeight="1" thickBot="1" x14ac:dyDescent="0.4">
      <c r="A59" s="173"/>
      <c r="B59" s="31"/>
      <c r="C59" s="23" t="s">
        <v>293</v>
      </c>
      <c r="D59" s="385" t="str">
        <f t="shared" si="0"/>
        <v>PALAN - MATERIEL NEUF</v>
      </c>
      <c r="E59" s="385" t="s">
        <v>1935</v>
      </c>
      <c r="F59" s="14" t="s">
        <v>1095</v>
      </c>
      <c r="G59" s="21" t="s">
        <v>1093</v>
      </c>
      <c r="H59" s="245" t="s">
        <v>1042</v>
      </c>
      <c r="I59" s="393" t="s">
        <v>1016</v>
      </c>
      <c r="J59" s="409">
        <f>VLOOKUP(E59,'Nomenclature temporaire'!C:F,4,TRUE)</f>
        <v>60700000</v>
      </c>
      <c r="K59" s="410"/>
      <c r="L59" s="410"/>
      <c r="M59" s="410"/>
      <c r="N59" s="410"/>
      <c r="O59" s="410"/>
      <c r="P59" s="410"/>
    </row>
    <row r="60" spans="1:16" s="158" customFormat="1" ht="13.25" customHeight="1" thickBot="1" x14ac:dyDescent="0.4">
      <c r="A60" s="173"/>
      <c r="B60" s="31"/>
      <c r="C60" s="23" t="s">
        <v>294</v>
      </c>
      <c r="D60" s="385" t="str">
        <f t="shared" si="0"/>
        <v>POTENCE - MATERIEL NEUF</v>
      </c>
      <c r="E60" s="385" t="s">
        <v>1936</v>
      </c>
      <c r="F60" s="14" t="s">
        <v>1096</v>
      </c>
      <c r="G60" s="21" t="s">
        <v>1093</v>
      </c>
      <c r="H60" s="245" t="s">
        <v>1042</v>
      </c>
      <c r="I60" s="393" t="s">
        <v>1016</v>
      </c>
      <c r="J60" s="409">
        <f>VLOOKUP(E60,'Nomenclature temporaire'!C:F,4,TRUE)</f>
        <v>60700000</v>
      </c>
      <c r="K60" s="410"/>
      <c r="L60" s="410"/>
      <c r="M60" s="410"/>
      <c r="N60" s="410"/>
      <c r="O60" s="410"/>
      <c r="P60" s="410"/>
    </row>
    <row r="61" spans="1:16" s="158" customFormat="1" ht="15" thickBot="1" x14ac:dyDescent="0.4">
      <c r="A61" s="173"/>
      <c r="B61" s="31"/>
      <c r="C61" s="23" t="s">
        <v>295</v>
      </c>
      <c r="D61" s="385" t="str">
        <f t="shared" si="0"/>
        <v>PORTIQUE - MATERIEL NEUF</v>
      </c>
      <c r="E61" s="385" t="s">
        <v>1937</v>
      </c>
      <c r="F61" s="14" t="s">
        <v>1097</v>
      </c>
      <c r="G61" s="21" t="s">
        <v>1093</v>
      </c>
      <c r="H61" s="245" t="s">
        <v>1042</v>
      </c>
      <c r="I61" s="393" t="s">
        <v>1016</v>
      </c>
      <c r="J61" s="409">
        <f>VLOOKUP(E61,'Nomenclature temporaire'!C:F,4,TRUE)</f>
        <v>60700000</v>
      </c>
      <c r="K61" s="410"/>
      <c r="L61" s="410"/>
      <c r="M61" s="410"/>
      <c r="N61" s="410"/>
      <c r="O61" s="410"/>
      <c r="P61" s="410"/>
    </row>
    <row r="62" spans="1:16" s="158" customFormat="1" ht="15" thickBot="1" x14ac:dyDescent="0.4">
      <c r="A62" s="173"/>
      <c r="B62" s="31"/>
      <c r="C62" s="23" t="s">
        <v>296</v>
      </c>
      <c r="D62" s="385" t="str">
        <f t="shared" si="0"/>
        <v>GRAPPIN OM - MATERIEL NEUF</v>
      </c>
      <c r="E62" s="385" t="s">
        <v>1938</v>
      </c>
      <c r="F62" s="14" t="s">
        <v>1098</v>
      </c>
      <c r="G62" s="21" t="s">
        <v>1093</v>
      </c>
      <c r="H62" s="245" t="s">
        <v>1042</v>
      </c>
      <c r="I62" s="393" t="s">
        <v>1016</v>
      </c>
      <c r="J62" s="409">
        <f>VLOOKUP(E62,'Nomenclature temporaire'!C:F,4,TRUE)</f>
        <v>23918200</v>
      </c>
      <c r="K62" s="410"/>
      <c r="L62" s="410"/>
      <c r="M62" s="410"/>
      <c r="N62" s="410"/>
      <c r="O62" s="410"/>
      <c r="P62" s="410"/>
    </row>
    <row r="63" spans="1:16" s="158" customFormat="1" ht="28.25" customHeight="1" thickBot="1" x14ac:dyDescent="0.4">
      <c r="A63" s="173"/>
      <c r="B63" s="31"/>
      <c r="C63" s="23" t="s">
        <v>297</v>
      </c>
      <c r="D63" s="385" t="str">
        <f t="shared" si="0"/>
        <v>GRAPPIN OM - ACCESSOIRE - PIECE</v>
      </c>
      <c r="E63" s="385" t="s">
        <v>1939</v>
      </c>
      <c r="F63" s="14" t="s">
        <v>1099</v>
      </c>
      <c r="G63" s="21" t="s">
        <v>1093</v>
      </c>
      <c r="H63" s="245" t="s">
        <v>1042</v>
      </c>
      <c r="I63" s="393" t="s">
        <v>1016</v>
      </c>
      <c r="J63" s="409">
        <f>VLOOKUP(E63,'Nomenclature temporaire'!C:F,4,TRUE)</f>
        <v>23918200</v>
      </c>
      <c r="K63" s="410"/>
      <c r="L63" s="410"/>
      <c r="M63" s="410"/>
      <c r="N63" s="410"/>
      <c r="O63" s="410"/>
      <c r="P63" s="410"/>
    </row>
    <row r="64" spans="1:16" s="158" customFormat="1" ht="13.25" customHeight="1" thickBot="1" x14ac:dyDescent="0.4">
      <c r="A64" s="173"/>
      <c r="B64" s="31"/>
      <c r="C64" s="32" t="s">
        <v>298</v>
      </c>
      <c r="D64" s="385" t="str">
        <f t="shared" si="0"/>
        <v>GRUE PORTATIVE - MATERIEL NEUF</v>
      </c>
      <c r="E64" s="385" t="s">
        <v>1940</v>
      </c>
      <c r="F64" s="19" t="s">
        <v>1100</v>
      </c>
      <c r="G64" s="21" t="s">
        <v>1093</v>
      </c>
      <c r="H64" s="246" t="s">
        <v>1042</v>
      </c>
      <c r="I64" s="394" t="s">
        <v>1016</v>
      </c>
      <c r="J64" s="409">
        <f>VLOOKUP(E64,'Nomenclature temporaire'!C:F,4,TRUE)</f>
        <v>23918200</v>
      </c>
      <c r="K64" s="410"/>
      <c r="L64" s="410"/>
      <c r="M64" s="410"/>
      <c r="N64" s="410"/>
      <c r="O64" s="410"/>
      <c r="P64" s="410"/>
    </row>
    <row r="65" spans="1:16" s="158" customFormat="1" ht="40.25" customHeight="1" thickBot="1" x14ac:dyDescent="0.4">
      <c r="A65" s="173"/>
      <c r="B65" s="33" t="s">
        <v>222</v>
      </c>
      <c r="C65" s="21" t="s">
        <v>299</v>
      </c>
      <c r="D65" s="385" t="str">
        <f t="shared" si="0"/>
        <v>PONT ROULANT - MAINTENANCE - SERVICE</v>
      </c>
      <c r="E65" s="385" t="s">
        <v>1941</v>
      </c>
      <c r="F65" s="12" t="s">
        <v>1101</v>
      </c>
      <c r="G65" s="21" t="s">
        <v>1102</v>
      </c>
      <c r="H65" s="21" t="s">
        <v>71</v>
      </c>
      <c r="I65" s="387" t="s">
        <v>1035</v>
      </c>
      <c r="J65" s="409">
        <f>VLOOKUP(E65,'Nomenclature temporaire'!C:F,4,TRUE)</f>
        <v>60700000</v>
      </c>
      <c r="K65" s="409"/>
      <c r="L65" s="409"/>
      <c r="M65" s="409"/>
      <c r="N65" s="409"/>
      <c r="O65" s="409"/>
      <c r="P65" s="409"/>
    </row>
    <row r="66" spans="1:16" s="158" customFormat="1" ht="13.25" customHeight="1" thickBot="1" x14ac:dyDescent="0.4">
      <c r="A66" s="173"/>
      <c r="B66" s="31"/>
      <c r="C66" s="23" t="s">
        <v>300</v>
      </c>
      <c r="D66" s="385" t="str">
        <f t="shared" si="0"/>
        <v>PALAN - MAINTENANCE - SERVICE</v>
      </c>
      <c r="E66" s="385" t="s">
        <v>1942</v>
      </c>
      <c r="F66" s="14" t="s">
        <v>1103</v>
      </c>
      <c r="G66" s="23" t="s">
        <v>1102</v>
      </c>
      <c r="H66" s="23" t="s">
        <v>71</v>
      </c>
      <c r="I66" s="388" t="s">
        <v>1035</v>
      </c>
      <c r="J66" s="409">
        <f>VLOOKUP(E66,'Nomenclature temporaire'!C:F,4,TRUE)</f>
        <v>60700000</v>
      </c>
      <c r="K66" s="409"/>
      <c r="L66" s="409"/>
      <c r="M66" s="409"/>
      <c r="N66" s="409"/>
      <c r="O66" s="409"/>
      <c r="P66" s="409"/>
    </row>
    <row r="67" spans="1:16" s="158" customFormat="1" ht="29.5" thickBot="1" x14ac:dyDescent="0.4">
      <c r="A67" s="173"/>
      <c r="B67" s="31"/>
      <c r="C67" s="23" t="s">
        <v>301</v>
      </c>
      <c r="D67" s="385" t="str">
        <f t="shared" si="0"/>
        <v>POTENCE - MAINTENANCE - SERVICE</v>
      </c>
      <c r="E67" s="385" t="s">
        <v>1943</v>
      </c>
      <c r="F67" s="14" t="s">
        <v>1104</v>
      </c>
      <c r="G67" s="23" t="s">
        <v>1102</v>
      </c>
      <c r="H67" s="23" t="s">
        <v>71</v>
      </c>
      <c r="I67" s="388" t="s">
        <v>1035</v>
      </c>
      <c r="J67" s="409">
        <f>VLOOKUP(E67,'Nomenclature temporaire'!C:F,4,TRUE)</f>
        <v>60700000</v>
      </c>
      <c r="K67" s="409"/>
      <c r="L67" s="409"/>
      <c r="M67" s="409"/>
      <c r="N67" s="409"/>
      <c r="O67" s="409"/>
      <c r="P67" s="409"/>
    </row>
    <row r="68" spans="1:16" s="158" customFormat="1" ht="29.5" thickBot="1" x14ac:dyDescent="0.4">
      <c r="A68" s="157"/>
      <c r="B68" s="31"/>
      <c r="C68" s="23" t="s">
        <v>302</v>
      </c>
      <c r="D68" s="385" t="str">
        <f t="shared" ref="D68:D131" si="1">RIGHT(C68,LEN(C68)-10)</f>
        <v>PORTIQUE - MAINTENANCE - SERVICE</v>
      </c>
      <c r="E68" s="385" t="s">
        <v>1944</v>
      </c>
      <c r="F68" s="14" t="s">
        <v>1105</v>
      </c>
      <c r="G68" s="23" t="s">
        <v>1102</v>
      </c>
      <c r="H68" s="23" t="s">
        <v>71</v>
      </c>
      <c r="I68" s="388" t="s">
        <v>1035</v>
      </c>
      <c r="J68" s="409">
        <f>VLOOKUP(E68,'Nomenclature temporaire'!C:F,4,TRUE)</f>
        <v>60700000</v>
      </c>
      <c r="K68" s="409"/>
      <c r="L68" s="409"/>
      <c r="M68" s="409"/>
      <c r="N68" s="409"/>
      <c r="O68" s="409"/>
      <c r="P68" s="409"/>
    </row>
    <row r="69" spans="1:16" s="158" customFormat="1" ht="29.5" thickBot="1" x14ac:dyDescent="0.4">
      <c r="A69" s="172"/>
      <c r="B69" s="31"/>
      <c r="C69" s="23" t="s">
        <v>303</v>
      </c>
      <c r="D69" s="385" t="str">
        <f t="shared" si="1"/>
        <v>GRAPPIN OM - MAINTENANCE - SERVICE</v>
      </c>
      <c r="E69" s="385" t="s">
        <v>1945</v>
      </c>
      <c r="F69" s="14" t="s">
        <v>1106</v>
      </c>
      <c r="G69" s="23" t="s">
        <v>1102</v>
      </c>
      <c r="H69" s="23" t="s">
        <v>71</v>
      </c>
      <c r="I69" s="388" t="s">
        <v>1035</v>
      </c>
      <c r="J69" s="409">
        <f>VLOOKUP(E69,'Nomenclature temporaire'!C:F,4,TRUE)</f>
        <v>23918200</v>
      </c>
      <c r="K69" s="409"/>
      <c r="L69" s="409"/>
      <c r="M69" s="409"/>
      <c r="N69" s="409"/>
      <c r="O69" s="409"/>
      <c r="P69" s="409"/>
    </row>
    <row r="70" spans="1:16" s="158" customFormat="1" ht="29.5" thickBot="1" x14ac:dyDescent="0.4">
      <c r="A70" s="172"/>
      <c r="B70" s="31"/>
      <c r="C70" s="32" t="s">
        <v>304</v>
      </c>
      <c r="D70" s="385" t="str">
        <f t="shared" si="1"/>
        <v>GRUE PORTATIVE - MAINTENANCE - SERVICE</v>
      </c>
      <c r="E70" s="385" t="s">
        <v>1946</v>
      </c>
      <c r="F70" s="14" t="s">
        <v>1107</v>
      </c>
      <c r="G70" s="32" t="s">
        <v>1102</v>
      </c>
      <c r="H70" s="23" t="s">
        <v>71</v>
      </c>
      <c r="I70" s="390" t="s">
        <v>1035</v>
      </c>
      <c r="J70" s="409">
        <f>VLOOKUP(E70,'Nomenclature temporaire'!C:F,4,TRUE)</f>
        <v>23918200</v>
      </c>
      <c r="K70" s="409"/>
      <c r="L70" s="409"/>
      <c r="M70" s="409"/>
      <c r="N70" s="409"/>
      <c r="O70" s="409"/>
      <c r="P70" s="409"/>
    </row>
    <row r="71" spans="1:16" s="158" customFormat="1" ht="29.5" thickBot="1" x14ac:dyDescent="0.4">
      <c r="A71" s="173"/>
      <c r="B71" s="43"/>
      <c r="C71" s="14" t="s">
        <v>305</v>
      </c>
      <c r="D71" s="385" t="str">
        <f t="shared" si="1"/>
        <v>PONT BASCULE - MAINTENANCE - SERVICE</v>
      </c>
      <c r="E71" s="385" t="s">
        <v>1928</v>
      </c>
      <c r="F71" s="14" t="s">
        <v>1108</v>
      </c>
      <c r="G71" s="14" t="s">
        <v>1102</v>
      </c>
      <c r="H71" s="14" t="s">
        <v>73</v>
      </c>
      <c r="I71" s="388" t="s">
        <v>1035</v>
      </c>
      <c r="J71" s="409">
        <f>VLOOKUP(E71,'Nomenclature temporaire'!C:F,4,TRUE)</f>
        <v>60700000</v>
      </c>
      <c r="K71" s="409"/>
      <c r="L71" s="409"/>
      <c r="M71" s="409"/>
      <c r="N71" s="409"/>
      <c r="O71" s="409"/>
      <c r="P71" s="409"/>
    </row>
    <row r="72" spans="1:16" s="158" customFormat="1" ht="29.5" thickBot="1" x14ac:dyDescent="0.4">
      <c r="A72" s="173"/>
      <c r="B72" s="41"/>
      <c r="C72" s="14" t="s">
        <v>306</v>
      </c>
      <c r="D72" s="385" t="str">
        <f t="shared" si="1"/>
        <v>BORNE DE PESEE - MAINTENANCE - SERVICE</v>
      </c>
      <c r="E72" s="385" t="s">
        <v>1929</v>
      </c>
      <c r="F72" s="14" t="s">
        <v>1109</v>
      </c>
      <c r="G72" s="14" t="s">
        <v>1102</v>
      </c>
      <c r="H72" s="14" t="s">
        <v>73</v>
      </c>
      <c r="I72" s="388" t="s">
        <v>1035</v>
      </c>
      <c r="J72" s="409">
        <f>VLOOKUP(E72,'Nomenclature temporaire'!C:F,4,TRUE)</f>
        <v>60210000</v>
      </c>
      <c r="K72" s="409"/>
      <c r="L72" s="409"/>
      <c r="M72" s="409"/>
      <c r="N72" s="409"/>
      <c r="O72" s="409"/>
      <c r="P72" s="409"/>
    </row>
    <row r="73" spans="1:16" s="158" customFormat="1" ht="13.25" customHeight="1" thickBot="1" x14ac:dyDescent="0.4">
      <c r="A73" s="173"/>
      <c r="B73" s="41"/>
      <c r="C73" s="14" t="s">
        <v>307</v>
      </c>
      <c r="D73" s="385" t="str">
        <f t="shared" si="1"/>
        <v>BASCULE - MAINTENANCE - SERVICE</v>
      </c>
      <c r="E73" s="385" t="s">
        <v>1930</v>
      </c>
      <c r="F73" s="14" t="s">
        <v>1110</v>
      </c>
      <c r="G73" s="14" t="s">
        <v>1102</v>
      </c>
      <c r="H73" s="14" t="s">
        <v>73</v>
      </c>
      <c r="I73" s="388" t="s">
        <v>1035</v>
      </c>
      <c r="J73" s="409">
        <f>VLOOKUP(E73,'Nomenclature temporaire'!C:F,4,TRUE)</f>
        <v>60230000</v>
      </c>
      <c r="K73" s="409"/>
      <c r="L73" s="409"/>
      <c r="M73" s="409"/>
      <c r="N73" s="409"/>
      <c r="O73" s="409"/>
      <c r="P73" s="409"/>
    </row>
    <row r="74" spans="1:16" s="158" customFormat="1" ht="13.25" customHeight="1" thickBot="1" x14ac:dyDescent="0.4">
      <c r="A74" s="173"/>
      <c r="B74" s="44"/>
      <c r="C74" s="35" t="s">
        <v>308</v>
      </c>
      <c r="D74" s="385" t="str">
        <f t="shared" si="1"/>
        <v>PORTIQUE RADIOACTIVITE - MAINTENANCE - SERVICE</v>
      </c>
      <c r="E74" s="385" t="s">
        <v>1931</v>
      </c>
      <c r="F74" s="19" t="s">
        <v>1111</v>
      </c>
      <c r="G74" s="35" t="s">
        <v>1102</v>
      </c>
      <c r="H74" s="19" t="s">
        <v>73</v>
      </c>
      <c r="I74" s="391" t="s">
        <v>1035</v>
      </c>
      <c r="J74" s="409">
        <f>VLOOKUP(E74,'Nomenclature temporaire'!C:F,4,TRUE)</f>
        <v>60700000</v>
      </c>
      <c r="K74" s="409"/>
      <c r="L74" s="409"/>
      <c r="M74" s="409"/>
      <c r="N74" s="409"/>
      <c r="O74" s="409"/>
      <c r="P74" s="409"/>
    </row>
    <row r="75" spans="1:16" ht="15" thickBot="1" x14ac:dyDescent="0.4">
      <c r="A75" s="172"/>
      <c r="B75" s="33" t="s">
        <v>86</v>
      </c>
      <c r="C75" s="21" t="s">
        <v>309</v>
      </c>
      <c r="D75" s="385" t="str">
        <f t="shared" si="1"/>
        <v>ECHANGEUR CHALEUR - MATERIEL NEUF</v>
      </c>
      <c r="E75" s="385" t="s">
        <v>1948</v>
      </c>
      <c r="F75" s="12" t="s">
        <v>1112</v>
      </c>
      <c r="G75" s="21" t="s">
        <v>1113</v>
      </c>
      <c r="H75" s="244" t="s">
        <v>1042</v>
      </c>
      <c r="I75" s="392" t="s">
        <v>1016</v>
      </c>
      <c r="J75" s="409">
        <f>VLOOKUP(E75,'Nomenclature temporaire'!C:F,4,TRUE)</f>
        <v>60270000</v>
      </c>
      <c r="K75" s="410"/>
      <c r="L75" s="410"/>
      <c r="M75" s="410"/>
      <c r="N75" s="410"/>
      <c r="O75" s="410"/>
      <c r="P75" s="410"/>
    </row>
    <row r="76" spans="1:16" ht="15" thickBot="1" x14ac:dyDescent="0.4">
      <c r="A76" s="172"/>
      <c r="B76" s="31"/>
      <c r="C76" s="23" t="s">
        <v>310</v>
      </c>
      <c r="D76" s="385" t="str">
        <f t="shared" si="1"/>
        <v>ECHANGEUR CHALEUR - ACCESSOIRE - PIECE</v>
      </c>
      <c r="E76" s="385" t="s">
        <v>1949</v>
      </c>
      <c r="F76" s="14" t="s">
        <v>1114</v>
      </c>
      <c r="G76" s="23" t="s">
        <v>1113</v>
      </c>
      <c r="H76" s="245" t="s">
        <v>1042</v>
      </c>
      <c r="I76" s="393" t="s">
        <v>1016</v>
      </c>
      <c r="J76" s="409">
        <f>VLOOKUP(E76,'Nomenclature temporaire'!C:F,4,TRUE)</f>
        <v>60270000</v>
      </c>
      <c r="K76" s="410"/>
      <c r="L76" s="410"/>
      <c r="M76" s="410"/>
      <c r="N76" s="410"/>
      <c r="O76" s="410"/>
      <c r="P76" s="410"/>
    </row>
    <row r="77" spans="1:16" ht="15" thickBot="1" x14ac:dyDescent="0.4">
      <c r="A77" s="172"/>
      <c r="B77" s="31"/>
      <c r="C77" s="23" t="s">
        <v>311</v>
      </c>
      <c r="D77" s="385" t="str">
        <f t="shared" si="1"/>
        <v>AEROCONDENSEUR - MATERIEL NEUF</v>
      </c>
      <c r="E77" s="385" t="s">
        <v>1950</v>
      </c>
      <c r="F77" s="14" t="s">
        <v>1115</v>
      </c>
      <c r="G77" s="23" t="s">
        <v>1113</v>
      </c>
      <c r="H77" s="245" t="s">
        <v>1042</v>
      </c>
      <c r="I77" s="393" t="s">
        <v>1016</v>
      </c>
      <c r="J77" s="409" t="e">
        <f>VLOOKUP(E77,'Nomenclature temporaire'!C:F,4,TRUE)</f>
        <v>#N/A</v>
      </c>
      <c r="K77" s="410"/>
      <c r="L77" s="410"/>
      <c r="M77" s="410"/>
      <c r="N77" s="410"/>
      <c r="O77" s="410"/>
      <c r="P77" s="410"/>
    </row>
    <row r="78" spans="1:16" ht="15" thickBot="1" x14ac:dyDescent="0.4">
      <c r="A78" s="172"/>
      <c r="B78" s="31"/>
      <c r="C78" s="23" t="s">
        <v>312</v>
      </c>
      <c r="D78" s="385" t="str">
        <f t="shared" si="1"/>
        <v>AEROCONDENSEUR -  ACCESSOIRE - PIECE</v>
      </c>
      <c r="E78" s="385" t="s">
        <v>1951</v>
      </c>
      <c r="F78" s="14" t="s">
        <v>1116</v>
      </c>
      <c r="G78" s="23" t="s">
        <v>1113</v>
      </c>
      <c r="H78" s="245" t="s">
        <v>1042</v>
      </c>
      <c r="I78" s="393" t="s">
        <v>1016</v>
      </c>
      <c r="J78" s="409" t="e">
        <f>VLOOKUP(E78,'Nomenclature temporaire'!C:F,4,TRUE)</f>
        <v>#N/A</v>
      </c>
      <c r="K78" s="410"/>
      <c r="L78" s="410"/>
      <c r="M78" s="410"/>
      <c r="N78" s="410"/>
      <c r="O78" s="410"/>
      <c r="P78" s="410"/>
    </row>
    <row r="79" spans="1:16" ht="15" thickBot="1" x14ac:dyDescent="0.4">
      <c r="A79" s="172"/>
      <c r="B79" s="31"/>
      <c r="C79" s="23" t="s">
        <v>313</v>
      </c>
      <c r="D79" s="385" t="str">
        <f t="shared" si="1"/>
        <v>AEROREFRIGERANT - MATERIEL NEUF</v>
      </c>
      <c r="E79" s="385" t="s">
        <v>1952</v>
      </c>
      <c r="F79" s="14" t="s">
        <v>1117</v>
      </c>
      <c r="G79" s="23" t="s">
        <v>1113</v>
      </c>
      <c r="H79" s="245" t="s">
        <v>1042</v>
      </c>
      <c r="I79" s="393" t="s">
        <v>1016</v>
      </c>
      <c r="J79" s="409" t="e">
        <f>VLOOKUP(E79,'Nomenclature temporaire'!C:F,4,TRUE)</f>
        <v>#N/A</v>
      </c>
      <c r="K79" s="410"/>
      <c r="L79" s="410"/>
      <c r="M79" s="410"/>
      <c r="N79" s="410"/>
      <c r="O79" s="410"/>
      <c r="P79" s="410"/>
    </row>
    <row r="80" spans="1:16" ht="15" thickBot="1" x14ac:dyDescent="0.4">
      <c r="A80" s="172"/>
      <c r="B80" s="31"/>
      <c r="C80" s="23" t="s">
        <v>314</v>
      </c>
      <c r="D80" s="385" t="str">
        <f t="shared" si="1"/>
        <v>AEROREFRIGERANT - ACCESSOIRE - PIECE</v>
      </c>
      <c r="E80" s="385" t="s">
        <v>1953</v>
      </c>
      <c r="F80" s="14" t="s">
        <v>1118</v>
      </c>
      <c r="G80" s="23" t="s">
        <v>1113</v>
      </c>
      <c r="H80" s="245" t="s">
        <v>1042</v>
      </c>
      <c r="I80" s="393" t="s">
        <v>1016</v>
      </c>
      <c r="J80" s="409" t="e">
        <f>VLOOKUP(E80,'Nomenclature temporaire'!C:F,4,TRUE)</f>
        <v>#N/A</v>
      </c>
      <c r="K80" s="410"/>
      <c r="L80" s="410"/>
      <c r="M80" s="410"/>
      <c r="N80" s="410"/>
      <c r="O80" s="410"/>
      <c r="P80" s="410"/>
    </row>
    <row r="81" spans="1:16" ht="15" thickBot="1" x14ac:dyDescent="0.4">
      <c r="A81" s="172"/>
      <c r="B81" s="31"/>
      <c r="C81" s="23" t="s">
        <v>315</v>
      </c>
      <c r="D81" s="385" t="str">
        <f t="shared" si="1"/>
        <v>VIS CHAUFFANTE - MATERIEL NEUF</v>
      </c>
      <c r="E81" s="385" t="s">
        <v>1954</v>
      </c>
      <c r="F81" s="14" t="s">
        <v>1119</v>
      </c>
      <c r="G81" s="23" t="s">
        <v>1113</v>
      </c>
      <c r="H81" s="245" t="s">
        <v>1042</v>
      </c>
      <c r="I81" s="393" t="s">
        <v>1016</v>
      </c>
      <c r="J81" s="409" t="str">
        <f>VLOOKUP(E81,'Nomenclature temporaire'!C:F,4,TRUE)</f>
        <v>COMPTE</v>
      </c>
      <c r="K81" s="410"/>
      <c r="L81" s="410"/>
      <c r="M81" s="410"/>
      <c r="N81" s="410"/>
      <c r="O81" s="410"/>
      <c r="P81" s="410"/>
    </row>
    <row r="82" spans="1:16" ht="15" thickBot="1" x14ac:dyDescent="0.4">
      <c r="A82" s="172"/>
      <c r="B82" s="31"/>
      <c r="C82" s="23" t="s">
        <v>316</v>
      </c>
      <c r="D82" s="385" t="str">
        <f t="shared" si="1"/>
        <v>VIS CHAUFFANTE - ACCESSOIRE - PIECE</v>
      </c>
      <c r="E82" s="385" t="s">
        <v>1955</v>
      </c>
      <c r="F82" s="14" t="s">
        <v>1120</v>
      </c>
      <c r="G82" s="23" t="s">
        <v>1113</v>
      </c>
      <c r="H82" s="245" t="s">
        <v>1042</v>
      </c>
      <c r="I82" s="393" t="s">
        <v>1016</v>
      </c>
      <c r="J82" s="409" t="str">
        <f>VLOOKUP(E82,'Nomenclature temporaire'!C:F,4,TRUE)</f>
        <v>COMPTE</v>
      </c>
      <c r="K82" s="410"/>
      <c r="L82" s="410"/>
      <c r="M82" s="410"/>
      <c r="N82" s="410"/>
      <c r="O82" s="410"/>
      <c r="P82" s="410"/>
    </row>
    <row r="83" spans="1:16" ht="15" thickBot="1" x14ac:dyDescent="0.4">
      <c r="A83" s="172"/>
      <c r="B83" s="34"/>
      <c r="C83" s="35" t="s">
        <v>317</v>
      </c>
      <c r="D83" s="385" t="str">
        <f t="shared" si="1"/>
        <v>BACHE ALIMENTAIRE - DEGAZEUR</v>
      </c>
      <c r="E83" s="385" t="s">
        <v>1956</v>
      </c>
      <c r="F83" s="19" t="s">
        <v>1121</v>
      </c>
      <c r="G83" s="35" t="s">
        <v>1113</v>
      </c>
      <c r="H83" s="246" t="s">
        <v>1042</v>
      </c>
      <c r="I83" s="395" t="s">
        <v>1016</v>
      </c>
      <c r="J83" s="409">
        <f>VLOOKUP(E83,'Nomenclature temporaire'!C:F,4,TRUE)</f>
        <v>60230000</v>
      </c>
      <c r="K83" s="410"/>
      <c r="L83" s="410"/>
      <c r="M83" s="410"/>
      <c r="N83" s="410"/>
      <c r="O83" s="410"/>
      <c r="P83" s="410"/>
    </row>
    <row r="84" spans="1:16" ht="29.5" thickBot="1" x14ac:dyDescent="0.4">
      <c r="A84" s="172"/>
      <c r="B84" s="33" t="s">
        <v>221</v>
      </c>
      <c r="C84" s="23" t="s">
        <v>318</v>
      </c>
      <c r="D84" s="385" t="str">
        <f t="shared" si="1"/>
        <v>ECHANGEUR CHALEUR - MAINTENANCE - SERVICE</v>
      </c>
      <c r="E84" s="385" t="s">
        <v>1957</v>
      </c>
      <c r="F84" s="12" t="s">
        <v>1122</v>
      </c>
      <c r="G84" s="176" t="s">
        <v>1123</v>
      </c>
      <c r="H84" s="21" t="s">
        <v>71</v>
      </c>
      <c r="I84" s="388" t="s">
        <v>1035</v>
      </c>
      <c r="J84" s="409">
        <f>VLOOKUP(E84,'Nomenclature temporaire'!C:F,4,TRUE)</f>
        <v>60270000</v>
      </c>
      <c r="K84" s="409"/>
      <c r="L84" s="409"/>
      <c r="M84" s="409"/>
      <c r="N84" s="409"/>
      <c r="O84" s="409"/>
      <c r="P84" s="409"/>
    </row>
    <row r="85" spans="1:16" ht="29.5" thickBot="1" x14ac:dyDescent="0.4">
      <c r="A85" s="172"/>
      <c r="B85" s="31"/>
      <c r="C85" s="23" t="s">
        <v>319</v>
      </c>
      <c r="D85" s="385" t="str">
        <f t="shared" si="1"/>
        <v>AEROCONDENSEUR -  MAINTENANCE - SERVICE</v>
      </c>
      <c r="E85" s="385" t="s">
        <v>1958</v>
      </c>
      <c r="F85" s="14" t="s">
        <v>1124</v>
      </c>
      <c r="G85" s="23" t="s">
        <v>1123</v>
      </c>
      <c r="H85" s="23" t="s">
        <v>71</v>
      </c>
      <c r="I85" s="388" t="s">
        <v>1035</v>
      </c>
      <c r="J85" s="409" t="e">
        <f>VLOOKUP(E85,'Nomenclature temporaire'!C:F,4,TRUE)</f>
        <v>#N/A</v>
      </c>
      <c r="K85" s="409"/>
      <c r="L85" s="409"/>
      <c r="M85" s="409"/>
      <c r="N85" s="409"/>
      <c r="O85" s="409"/>
      <c r="P85" s="409"/>
    </row>
    <row r="86" spans="1:16" s="158" customFormat="1" ht="29.5" thickBot="1" x14ac:dyDescent="0.4">
      <c r="A86" s="172"/>
      <c r="B86" s="31"/>
      <c r="C86" s="23" t="s">
        <v>320</v>
      </c>
      <c r="D86" s="385" t="str">
        <f t="shared" si="1"/>
        <v>AEROREFRIGERANT - MAINTENANCE - SERVICE</v>
      </c>
      <c r="E86" s="385" t="s">
        <v>1959</v>
      </c>
      <c r="F86" s="14" t="s">
        <v>1125</v>
      </c>
      <c r="G86" s="23" t="s">
        <v>1123</v>
      </c>
      <c r="H86" s="23" t="s">
        <v>71</v>
      </c>
      <c r="I86" s="388" t="s">
        <v>1035</v>
      </c>
      <c r="J86" s="409" t="e">
        <f>VLOOKUP(E86,'Nomenclature temporaire'!C:F,4,TRUE)</f>
        <v>#N/A</v>
      </c>
      <c r="K86" s="409"/>
      <c r="L86" s="409"/>
      <c r="M86" s="409"/>
      <c r="N86" s="409"/>
      <c r="O86" s="409"/>
      <c r="P86" s="409"/>
    </row>
    <row r="87" spans="1:16" s="158" customFormat="1" ht="29.5" thickBot="1" x14ac:dyDescent="0.4">
      <c r="A87" s="172"/>
      <c r="B87" s="31"/>
      <c r="C87" s="23" t="s">
        <v>321</v>
      </c>
      <c r="D87" s="385" t="str">
        <f t="shared" si="1"/>
        <v>VIS CHAUFFANTE - MAINTENANCE - SERVICE</v>
      </c>
      <c r="E87" s="385" t="s">
        <v>1960</v>
      </c>
      <c r="F87" s="19" t="s">
        <v>1126</v>
      </c>
      <c r="G87" s="32" t="s">
        <v>1123</v>
      </c>
      <c r="H87" s="35" t="s">
        <v>71</v>
      </c>
      <c r="I87" s="388" t="s">
        <v>1035</v>
      </c>
      <c r="J87" s="409" t="str">
        <f>VLOOKUP(E87,'Nomenclature temporaire'!C:F,4,TRUE)</f>
        <v>COMPTE</v>
      </c>
      <c r="K87" s="409"/>
      <c r="L87" s="409"/>
      <c r="M87" s="409"/>
      <c r="N87" s="409"/>
      <c r="O87" s="409"/>
      <c r="P87" s="409"/>
    </row>
    <row r="88" spans="1:16" s="158" customFormat="1" ht="15" thickBot="1" x14ac:dyDescent="0.4">
      <c r="A88" s="172"/>
      <c r="B88" s="33" t="s">
        <v>87</v>
      </c>
      <c r="C88" s="36" t="s">
        <v>322</v>
      </c>
      <c r="D88" s="385" t="str">
        <f t="shared" si="1"/>
        <v>MOTEUR - MATERIEL NEUF</v>
      </c>
      <c r="E88" s="385" t="s">
        <v>1962</v>
      </c>
      <c r="F88" s="12" t="s">
        <v>1127</v>
      </c>
      <c r="G88" s="36" t="s">
        <v>1128</v>
      </c>
      <c r="H88" s="244" t="s">
        <v>1042</v>
      </c>
      <c r="I88" s="392" t="s">
        <v>1016</v>
      </c>
      <c r="J88" s="409">
        <f>VLOOKUP(E88,'Nomenclature temporaire'!C:F,4,TRUE)</f>
        <v>61561000</v>
      </c>
      <c r="K88" s="410"/>
      <c r="L88" s="410"/>
      <c r="M88" s="410"/>
      <c r="N88" s="410"/>
      <c r="O88" s="410"/>
      <c r="P88" s="410"/>
    </row>
    <row r="89" spans="1:16" ht="15" thickBot="1" x14ac:dyDescent="0.4">
      <c r="A89" s="172"/>
      <c r="B89" s="37"/>
      <c r="C89" s="45" t="s">
        <v>323</v>
      </c>
      <c r="D89" s="385" t="str">
        <f t="shared" si="1"/>
        <v>MOTEUR - ACCESSOIRE - PIECE</v>
      </c>
      <c r="E89" s="385" t="s">
        <v>1963</v>
      </c>
      <c r="F89" s="19" t="s">
        <v>1129</v>
      </c>
      <c r="G89" s="45" t="s">
        <v>1128</v>
      </c>
      <c r="H89" s="246" t="s">
        <v>1042</v>
      </c>
      <c r="I89" s="394" t="s">
        <v>1016</v>
      </c>
      <c r="J89" s="409">
        <f>VLOOKUP(E89,'Nomenclature temporaire'!C:F,4,TRUE)</f>
        <v>61561000</v>
      </c>
      <c r="K89" s="410"/>
      <c r="L89" s="410"/>
      <c r="M89" s="410"/>
      <c r="N89" s="410"/>
      <c r="O89" s="410"/>
      <c r="P89" s="410"/>
    </row>
    <row r="90" spans="1:16" ht="15" thickBot="1" x14ac:dyDescent="0.4">
      <c r="A90" s="172"/>
      <c r="B90" s="33" t="s">
        <v>88</v>
      </c>
      <c r="C90" s="36" t="s">
        <v>324</v>
      </c>
      <c r="D90" s="385" t="str">
        <f t="shared" si="1"/>
        <v>POMPE ALIMENTAIRE - MATERIEL NEUF</v>
      </c>
      <c r="E90" s="385" t="s">
        <v>1966</v>
      </c>
      <c r="F90" s="12" t="s">
        <v>1130</v>
      </c>
      <c r="G90" s="36" t="s">
        <v>1131</v>
      </c>
      <c r="H90" s="244" t="s">
        <v>1042</v>
      </c>
      <c r="I90" s="392" t="s">
        <v>1016</v>
      </c>
      <c r="J90" s="409">
        <f>VLOOKUP(E90,'Nomenclature temporaire'!C:F,4,TRUE)</f>
        <v>60700000</v>
      </c>
      <c r="K90" s="410"/>
      <c r="L90" s="410"/>
      <c r="M90" s="410"/>
      <c r="N90" s="410"/>
      <c r="O90" s="410"/>
      <c r="P90" s="410"/>
    </row>
    <row r="91" spans="1:16" ht="15" thickBot="1" x14ac:dyDescent="0.4">
      <c r="A91" s="172"/>
      <c r="B91" s="37"/>
      <c r="C91" s="38" t="s">
        <v>325</v>
      </c>
      <c r="D91" s="385" t="str">
        <f t="shared" si="1"/>
        <v>POMPE ALIMENTAIRE - ACCESSOIRE - PIECE</v>
      </c>
      <c r="E91" s="385" t="s">
        <v>1967</v>
      </c>
      <c r="F91" s="14" t="s">
        <v>1132</v>
      </c>
      <c r="G91" s="38" t="s">
        <v>1131</v>
      </c>
      <c r="H91" s="245" t="s">
        <v>1042</v>
      </c>
      <c r="I91" s="393" t="s">
        <v>1016</v>
      </c>
      <c r="J91" s="409">
        <f>VLOOKUP(E91,'Nomenclature temporaire'!C:F,4,TRUE)</f>
        <v>60700000</v>
      </c>
      <c r="K91" s="410"/>
      <c r="L91" s="410"/>
      <c r="M91" s="410"/>
      <c r="N91" s="410"/>
      <c r="O91" s="410"/>
      <c r="P91" s="410"/>
    </row>
    <row r="92" spans="1:16" ht="15" thickBot="1" x14ac:dyDescent="0.4">
      <c r="A92" s="172"/>
      <c r="B92" s="37"/>
      <c r="C92" s="38" t="s">
        <v>326</v>
      </c>
      <c r="D92" s="385" t="str">
        <f t="shared" si="1"/>
        <v>POMPE EXTRACTION CONDENSAT - MATERIEL NEUF</v>
      </c>
      <c r="E92" s="385" t="s">
        <v>1968</v>
      </c>
      <c r="F92" s="14" t="s">
        <v>1133</v>
      </c>
      <c r="G92" s="38" t="s">
        <v>1131</v>
      </c>
      <c r="H92" s="245" t="s">
        <v>1042</v>
      </c>
      <c r="I92" s="393" t="s">
        <v>1016</v>
      </c>
      <c r="J92" s="409">
        <f>VLOOKUP(E92,'Nomenclature temporaire'!C:F,4,TRUE)</f>
        <v>60700000</v>
      </c>
      <c r="K92" s="410"/>
      <c r="L92" s="410"/>
      <c r="M92" s="410"/>
      <c r="N92" s="410"/>
      <c r="O92" s="410"/>
      <c r="P92" s="410"/>
    </row>
    <row r="93" spans="1:16" ht="15" thickBot="1" x14ac:dyDescent="0.4">
      <c r="B93" s="37"/>
      <c r="C93" s="38" t="s">
        <v>327</v>
      </c>
      <c r="D93" s="385" t="str">
        <f t="shared" si="1"/>
        <v>POMPE EXTRACTION CONDENSAT - ACCESSOIRE - PIECE</v>
      </c>
      <c r="E93" s="385" t="s">
        <v>1969</v>
      </c>
      <c r="F93" s="14" t="s">
        <v>1134</v>
      </c>
      <c r="G93" s="38" t="s">
        <v>1131</v>
      </c>
      <c r="H93" s="245" t="s">
        <v>1042</v>
      </c>
      <c r="I93" s="393" t="s">
        <v>1016</v>
      </c>
      <c r="J93" s="409">
        <f>VLOOKUP(E93,'Nomenclature temporaire'!C:F,4,TRUE)</f>
        <v>60700000</v>
      </c>
      <c r="K93" s="410"/>
      <c r="L93" s="410"/>
      <c r="M93" s="410"/>
      <c r="N93" s="410"/>
      <c r="O93" s="410"/>
      <c r="P93" s="410"/>
    </row>
    <row r="94" spans="1:16" ht="15" thickBot="1" x14ac:dyDescent="0.4">
      <c r="A94" s="172"/>
      <c r="B94" s="37"/>
      <c r="C94" s="38" t="s">
        <v>328</v>
      </c>
      <c r="D94" s="385" t="str">
        <f t="shared" si="1"/>
        <v>POMPE EAU BRUTE - MATERIEL NEUF</v>
      </c>
      <c r="E94" s="385" t="s">
        <v>1970</v>
      </c>
      <c r="F94" s="14" t="s">
        <v>1135</v>
      </c>
      <c r="G94" s="38" t="s">
        <v>1131</v>
      </c>
      <c r="H94" s="245" t="s">
        <v>1042</v>
      </c>
      <c r="I94" s="393" t="s">
        <v>1016</v>
      </c>
      <c r="J94" s="409">
        <f>VLOOKUP(E94,'Nomenclature temporaire'!C:F,4,TRUE)</f>
        <v>60700000</v>
      </c>
      <c r="K94" s="410"/>
      <c r="L94" s="410"/>
      <c r="M94" s="410"/>
      <c r="N94" s="410"/>
      <c r="O94" s="410"/>
      <c r="P94" s="410"/>
    </row>
    <row r="95" spans="1:16" ht="15" thickBot="1" x14ac:dyDescent="0.4">
      <c r="A95" s="172"/>
      <c r="B95" s="37"/>
      <c r="C95" s="38" t="s">
        <v>329</v>
      </c>
      <c r="D95" s="385" t="str">
        <f t="shared" si="1"/>
        <v>POMPE EAU BRUTE - ACCESSOIRE - PIECE</v>
      </c>
      <c r="E95" s="385" t="s">
        <v>1971</v>
      </c>
      <c r="F95" s="14" t="s">
        <v>1136</v>
      </c>
      <c r="G95" s="38" t="s">
        <v>1131</v>
      </c>
      <c r="H95" s="245" t="s">
        <v>1042</v>
      </c>
      <c r="I95" s="393" t="s">
        <v>1016</v>
      </c>
      <c r="J95" s="409">
        <f>VLOOKUP(E95,'Nomenclature temporaire'!C:F,4,TRUE)</f>
        <v>60700000</v>
      </c>
      <c r="K95" s="410"/>
      <c r="L95" s="410"/>
      <c r="M95" s="410"/>
      <c r="N95" s="410"/>
      <c r="O95" s="410"/>
      <c r="P95" s="410"/>
    </row>
    <row r="96" spans="1:16" ht="15" thickBot="1" x14ac:dyDescent="0.4">
      <c r="A96" s="172"/>
      <c r="B96" s="37"/>
      <c r="C96" s="38" t="s">
        <v>330</v>
      </c>
      <c r="D96" s="385" t="str">
        <f t="shared" si="1"/>
        <v>POMPE EAU DEMINERALISEE - MATERIEL NEUF</v>
      </c>
      <c r="E96" s="385" t="s">
        <v>1972</v>
      </c>
      <c r="F96" s="14" t="s">
        <v>1137</v>
      </c>
      <c r="G96" s="38" t="s">
        <v>1131</v>
      </c>
      <c r="H96" s="245" t="s">
        <v>1042</v>
      </c>
      <c r="I96" s="393" t="s">
        <v>1016</v>
      </c>
      <c r="J96" s="409">
        <f>VLOOKUP(E96,'Nomenclature temporaire'!C:F,4,TRUE)</f>
        <v>60700000</v>
      </c>
      <c r="K96" s="410"/>
      <c r="L96" s="410"/>
      <c r="M96" s="410"/>
      <c r="N96" s="410"/>
      <c r="O96" s="410"/>
      <c r="P96" s="410"/>
    </row>
    <row r="97" spans="1:22" s="177" customFormat="1" ht="15" thickBot="1" x14ac:dyDescent="0.4">
      <c r="A97" s="172"/>
      <c r="B97" s="37"/>
      <c r="C97" s="38" t="s">
        <v>331</v>
      </c>
      <c r="D97" s="385" t="str">
        <f t="shared" si="1"/>
        <v>POMPE EAU DEMINERALISEE - ACCESSOIRE - PIECE</v>
      </c>
      <c r="E97" s="385" t="s">
        <v>1973</v>
      </c>
      <c r="F97" s="14" t="s">
        <v>1138</v>
      </c>
      <c r="G97" s="38" t="s">
        <v>1131</v>
      </c>
      <c r="H97" s="245" t="s">
        <v>1042</v>
      </c>
      <c r="I97" s="393" t="s">
        <v>1016</v>
      </c>
      <c r="J97" s="409">
        <f>VLOOKUP(E97,'Nomenclature temporaire'!C:F,4,TRUE)</f>
        <v>60700000</v>
      </c>
      <c r="K97" s="410"/>
      <c r="L97" s="410"/>
      <c r="M97" s="410"/>
      <c r="N97" s="410"/>
      <c r="O97" s="410"/>
      <c r="P97" s="410"/>
      <c r="Q97" s="158"/>
      <c r="R97" s="158"/>
      <c r="S97" s="158"/>
      <c r="T97" s="158"/>
      <c r="U97" s="158"/>
      <c r="V97" s="158"/>
    </row>
    <row r="98" spans="1:22" ht="15" thickBot="1" x14ac:dyDescent="0.4">
      <c r="A98" s="172"/>
      <c r="B98" s="37"/>
      <c r="C98" s="38" t="s">
        <v>332</v>
      </c>
      <c r="D98" s="385" t="str">
        <f t="shared" si="1"/>
        <v>AUTRE POMPE - MATERIEL NEUF</v>
      </c>
      <c r="E98" s="385" t="s">
        <v>1974</v>
      </c>
      <c r="F98" s="14" t="s">
        <v>1139</v>
      </c>
      <c r="G98" s="38" t="s">
        <v>1131</v>
      </c>
      <c r="H98" s="245" t="s">
        <v>1042</v>
      </c>
      <c r="I98" s="393" t="s">
        <v>1016</v>
      </c>
      <c r="J98" s="409">
        <f>VLOOKUP(E98,'Nomenclature temporaire'!C:F,4,TRUE)</f>
        <v>23915400</v>
      </c>
      <c r="K98" s="410"/>
      <c r="L98" s="410"/>
      <c r="M98" s="410"/>
      <c r="N98" s="410"/>
      <c r="O98" s="410"/>
      <c r="P98" s="410"/>
    </row>
    <row r="99" spans="1:22" ht="15" thickBot="1" x14ac:dyDescent="0.4">
      <c r="A99" s="172"/>
      <c r="B99" s="37"/>
      <c r="C99" s="45" t="s">
        <v>333</v>
      </c>
      <c r="D99" s="385" t="str">
        <f t="shared" si="1"/>
        <v>AUTRE POMPE - ACCESSOIRE - PIECE</v>
      </c>
      <c r="E99" s="385" t="s">
        <v>1975</v>
      </c>
      <c r="F99" s="19" t="s">
        <v>1140</v>
      </c>
      <c r="G99" s="45" t="s">
        <v>1131</v>
      </c>
      <c r="H99" s="246" t="s">
        <v>1042</v>
      </c>
      <c r="I99" s="394" t="s">
        <v>1016</v>
      </c>
      <c r="J99" s="409">
        <f>VLOOKUP(E99,'Nomenclature temporaire'!C:F,4,TRUE)</f>
        <v>23915400</v>
      </c>
      <c r="K99" s="410"/>
      <c r="L99" s="410"/>
      <c r="M99" s="410"/>
      <c r="N99" s="410"/>
      <c r="O99" s="410"/>
      <c r="P99" s="410"/>
    </row>
    <row r="100" spans="1:22" ht="29.5" thickBot="1" x14ac:dyDescent="0.4">
      <c r="B100" s="46" t="s">
        <v>220</v>
      </c>
      <c r="C100" s="36" t="s">
        <v>334</v>
      </c>
      <c r="D100" s="385" t="str">
        <f t="shared" si="1"/>
        <v>POMPE ALIMENTAIRE - MAINTENANCE - SERVICE</v>
      </c>
      <c r="E100" s="385" t="s">
        <v>1976</v>
      </c>
      <c r="F100" s="12" t="s">
        <v>1141</v>
      </c>
      <c r="G100" s="36" t="s">
        <v>1142</v>
      </c>
      <c r="H100" s="244" t="s">
        <v>1042</v>
      </c>
      <c r="I100" s="387" t="s">
        <v>1035</v>
      </c>
      <c r="J100" s="409">
        <f>VLOOKUP(E100,'Nomenclature temporaire'!C:F,4,TRUE)</f>
        <v>60700000</v>
      </c>
      <c r="K100" s="409"/>
      <c r="L100" s="409"/>
      <c r="M100" s="409"/>
      <c r="N100" s="409"/>
      <c r="O100" s="409"/>
      <c r="P100" s="409"/>
    </row>
    <row r="101" spans="1:22" ht="29.5" thickBot="1" x14ac:dyDescent="0.4">
      <c r="A101" s="173"/>
      <c r="B101" s="37"/>
      <c r="C101" s="38" t="s">
        <v>335</v>
      </c>
      <c r="D101" s="385" t="str">
        <f t="shared" si="1"/>
        <v>POMPE EXTRACTION CONDENSAT - MAINTENANCE - SERVICE</v>
      </c>
      <c r="E101" s="385" t="s">
        <v>1977</v>
      </c>
      <c r="F101" s="14" t="s">
        <v>1143</v>
      </c>
      <c r="G101" s="38" t="s">
        <v>1142</v>
      </c>
      <c r="H101" s="245" t="s">
        <v>1042</v>
      </c>
      <c r="I101" s="388" t="s">
        <v>1035</v>
      </c>
      <c r="J101" s="409">
        <f>VLOOKUP(E101,'Nomenclature temporaire'!C:F,4,TRUE)</f>
        <v>60700000</v>
      </c>
      <c r="K101" s="409"/>
      <c r="L101" s="409"/>
      <c r="M101" s="409"/>
      <c r="N101" s="409"/>
      <c r="O101" s="409"/>
      <c r="P101" s="409"/>
    </row>
    <row r="102" spans="1:22" ht="29.5" thickBot="1" x14ac:dyDescent="0.4">
      <c r="A102" s="173"/>
      <c r="B102" s="37"/>
      <c r="C102" s="38" t="s">
        <v>336</v>
      </c>
      <c r="D102" s="385" t="str">
        <f t="shared" si="1"/>
        <v>POMPE EAU BRUTE - MAINTENANCE - SERVICE</v>
      </c>
      <c r="E102" s="385" t="s">
        <v>1978</v>
      </c>
      <c r="F102" s="14" t="s">
        <v>1144</v>
      </c>
      <c r="G102" s="38" t="s">
        <v>1142</v>
      </c>
      <c r="H102" s="245" t="s">
        <v>1042</v>
      </c>
      <c r="I102" s="388" t="s">
        <v>1035</v>
      </c>
      <c r="J102" s="409">
        <f>VLOOKUP(E102,'Nomenclature temporaire'!C:F,4,TRUE)</f>
        <v>60700000</v>
      </c>
      <c r="K102" s="409"/>
      <c r="L102" s="409"/>
      <c r="M102" s="409"/>
      <c r="N102" s="409"/>
      <c r="O102" s="409"/>
      <c r="P102" s="409"/>
    </row>
    <row r="103" spans="1:22" ht="29.5" thickBot="1" x14ac:dyDescent="0.4">
      <c r="A103" s="173"/>
      <c r="B103" s="37"/>
      <c r="C103" s="38" t="s">
        <v>337</v>
      </c>
      <c r="D103" s="385" t="str">
        <f t="shared" si="1"/>
        <v>POMPE EAU DEMINERALISEE - MAINTENANCE - SERVICE</v>
      </c>
      <c r="E103" s="385" t="s">
        <v>1979</v>
      </c>
      <c r="F103" s="14" t="s">
        <v>1145</v>
      </c>
      <c r="G103" s="38" t="s">
        <v>1142</v>
      </c>
      <c r="H103" s="245" t="s">
        <v>1042</v>
      </c>
      <c r="I103" s="388" t="s">
        <v>1035</v>
      </c>
      <c r="J103" s="409">
        <f>VLOOKUP(E103,'Nomenclature temporaire'!C:F,4,TRUE)</f>
        <v>60700000</v>
      </c>
      <c r="K103" s="409"/>
      <c r="L103" s="409"/>
      <c r="M103" s="409"/>
      <c r="N103" s="409"/>
      <c r="O103" s="409"/>
      <c r="P103" s="409"/>
    </row>
    <row r="104" spans="1:22" ht="29.5" thickBot="1" x14ac:dyDescent="0.4">
      <c r="A104" s="173"/>
      <c r="B104" s="37"/>
      <c r="C104" s="45" t="s">
        <v>338</v>
      </c>
      <c r="D104" s="385" t="str">
        <f t="shared" si="1"/>
        <v>AUTRE POMPE - MAINTENANCE - SERVICE</v>
      </c>
      <c r="E104" s="385" t="s">
        <v>1980</v>
      </c>
      <c r="F104" s="14" t="s">
        <v>1146</v>
      </c>
      <c r="G104" s="45" t="s">
        <v>1142</v>
      </c>
      <c r="H104" s="245" t="s">
        <v>1042</v>
      </c>
      <c r="I104" s="390" t="s">
        <v>1035</v>
      </c>
      <c r="J104" s="409">
        <f>VLOOKUP(E104,'Nomenclature temporaire'!C:F,4,TRUE)</f>
        <v>23915400</v>
      </c>
      <c r="K104" s="409"/>
      <c r="L104" s="409"/>
      <c r="M104" s="409"/>
      <c r="N104" s="409"/>
      <c r="O104" s="409"/>
      <c r="P104" s="409"/>
    </row>
    <row r="105" spans="1:22" ht="29.5" thickBot="1" x14ac:dyDescent="0.4">
      <c r="A105" s="172"/>
      <c r="B105" s="47"/>
      <c r="C105" s="40" t="s">
        <v>339</v>
      </c>
      <c r="D105" s="385" t="str">
        <f t="shared" si="1"/>
        <v>MOTEUR - MAINTENANCE - SERVICE</v>
      </c>
      <c r="E105" s="385" t="s">
        <v>1964</v>
      </c>
      <c r="F105" s="19" t="s">
        <v>1147</v>
      </c>
      <c r="G105" s="40" t="s">
        <v>1142</v>
      </c>
      <c r="H105" s="246" t="s">
        <v>1042</v>
      </c>
      <c r="I105" s="391" t="s">
        <v>1035</v>
      </c>
      <c r="J105" s="409">
        <f>VLOOKUP(E105,'Nomenclature temporaire'!C:F,4,TRUE)</f>
        <v>61561000</v>
      </c>
      <c r="K105" s="409"/>
      <c r="L105" s="409"/>
      <c r="M105" s="409"/>
      <c r="N105" s="409"/>
      <c r="O105" s="409"/>
      <c r="P105" s="409"/>
    </row>
    <row r="106" spans="1:22" s="180" customFormat="1" ht="15" thickBot="1" x14ac:dyDescent="0.4">
      <c r="A106" s="178"/>
      <c r="B106" s="33" t="s">
        <v>89</v>
      </c>
      <c r="C106" s="48" t="s">
        <v>340</v>
      </c>
      <c r="D106" s="385" t="str">
        <f t="shared" si="1"/>
        <v>BROYEUR BOIS - MATERIEL NEUF</v>
      </c>
      <c r="E106" s="385" t="s">
        <v>2015</v>
      </c>
      <c r="F106" s="12" t="s">
        <v>1148</v>
      </c>
      <c r="G106" s="48" t="s">
        <v>1149</v>
      </c>
      <c r="H106" s="48" t="s">
        <v>71</v>
      </c>
      <c r="I106" s="392" t="s">
        <v>1016</v>
      </c>
      <c r="J106" s="409">
        <f>VLOOKUP(E106,'Nomenclature temporaire'!C:F,4,TRUE)</f>
        <v>60210000</v>
      </c>
      <c r="K106" s="410"/>
      <c r="L106" s="410"/>
      <c r="M106" s="410"/>
      <c r="N106" s="410"/>
      <c r="O106" s="410"/>
      <c r="P106" s="410"/>
      <c r="Q106" s="179"/>
      <c r="R106" s="179"/>
      <c r="S106" s="179"/>
      <c r="T106" s="179"/>
      <c r="U106" s="179"/>
      <c r="V106" s="179"/>
    </row>
    <row r="107" spans="1:22" s="180" customFormat="1" ht="15" thickBot="1" x14ac:dyDescent="0.4">
      <c r="A107" s="181"/>
      <c r="B107" s="49"/>
      <c r="C107" s="50" t="s">
        <v>341</v>
      </c>
      <c r="D107" s="385" t="str">
        <f t="shared" si="1"/>
        <v>BROYEUR DECHETS VERTS - MATERIEL NEUF</v>
      </c>
      <c r="E107" s="385" t="s">
        <v>2016</v>
      </c>
      <c r="F107" s="14" t="s">
        <v>1150</v>
      </c>
      <c r="G107" s="50" t="s">
        <v>1149</v>
      </c>
      <c r="H107" s="50" t="s">
        <v>71</v>
      </c>
      <c r="I107" s="393" t="s">
        <v>1016</v>
      </c>
      <c r="J107" s="409">
        <f>VLOOKUP(E107,'Nomenclature temporaire'!C:F,4,TRUE)</f>
        <v>60210000</v>
      </c>
      <c r="K107" s="410"/>
      <c r="L107" s="410"/>
      <c r="M107" s="410"/>
      <c r="N107" s="410"/>
      <c r="O107" s="410"/>
      <c r="P107" s="410"/>
      <c r="Q107" s="179"/>
      <c r="R107" s="179"/>
      <c r="S107" s="179"/>
      <c r="T107" s="179"/>
      <c r="U107" s="179"/>
      <c r="V107" s="179"/>
    </row>
    <row r="108" spans="1:22" s="182" customFormat="1" ht="15" thickBot="1" x14ac:dyDescent="0.4">
      <c r="A108" s="181"/>
      <c r="B108" s="49"/>
      <c r="C108" s="50" t="s">
        <v>342</v>
      </c>
      <c r="D108" s="385" t="str">
        <f t="shared" si="1"/>
        <v>BROYEUR DI - MATERIEL NEUF</v>
      </c>
      <c r="E108" s="385" t="s">
        <v>2017</v>
      </c>
      <c r="F108" s="14" t="s">
        <v>1151</v>
      </c>
      <c r="G108" s="50" t="s">
        <v>1149</v>
      </c>
      <c r="H108" s="50" t="s">
        <v>71</v>
      </c>
      <c r="I108" s="393" t="s">
        <v>1016</v>
      </c>
      <c r="J108" s="409">
        <f>VLOOKUP(E108,'Nomenclature temporaire'!C:F,4,TRUE)</f>
        <v>60210000</v>
      </c>
      <c r="K108" s="410"/>
      <c r="L108" s="410"/>
      <c r="M108" s="410"/>
      <c r="N108" s="410"/>
      <c r="O108" s="410"/>
      <c r="P108" s="410"/>
      <c r="Q108" s="179"/>
      <c r="R108" s="179"/>
      <c r="S108" s="179"/>
      <c r="T108" s="179"/>
      <c r="U108" s="179"/>
      <c r="V108" s="179"/>
    </row>
    <row r="109" spans="1:22" s="158" customFormat="1" ht="15" thickBot="1" x14ac:dyDescent="0.4">
      <c r="A109" s="181"/>
      <c r="B109" s="49"/>
      <c r="C109" s="50" t="s">
        <v>343</v>
      </c>
      <c r="D109" s="385" t="str">
        <f t="shared" si="1"/>
        <v>BROYEUR METAL- MATERIEL NEUF</v>
      </c>
      <c r="E109" s="385" t="s">
        <v>2018</v>
      </c>
      <c r="F109" s="14" t="s">
        <v>1152</v>
      </c>
      <c r="G109" s="50" t="s">
        <v>1149</v>
      </c>
      <c r="H109" s="50" t="s">
        <v>71</v>
      </c>
      <c r="I109" s="393" t="s">
        <v>1016</v>
      </c>
      <c r="J109" s="409">
        <f>VLOOKUP(E109,'Nomenclature temporaire'!C:F,4,TRUE)</f>
        <v>60210000</v>
      </c>
      <c r="K109" s="410"/>
      <c r="L109" s="410"/>
      <c r="M109" s="410"/>
      <c r="N109" s="410"/>
      <c r="O109" s="410"/>
      <c r="P109" s="410"/>
    </row>
    <row r="110" spans="1:22" s="158" customFormat="1" ht="15" thickBot="1" x14ac:dyDescent="0.4">
      <c r="A110" s="181"/>
      <c r="B110" s="49"/>
      <c r="C110" s="50" t="s">
        <v>344</v>
      </c>
      <c r="D110" s="385" t="str">
        <f t="shared" si="1"/>
        <v>BROYEUR PLASTIQUE - MATERIEL NEUF</v>
      </c>
      <c r="E110" s="385" t="s">
        <v>2019</v>
      </c>
      <c r="F110" s="14" t="s">
        <v>1153</v>
      </c>
      <c r="G110" s="50" t="s">
        <v>1149</v>
      </c>
      <c r="H110" s="50" t="s">
        <v>71</v>
      </c>
      <c r="I110" s="393" t="s">
        <v>1016</v>
      </c>
      <c r="J110" s="409">
        <f>VLOOKUP(E110,'Nomenclature temporaire'!C:F,4,TRUE)</f>
        <v>60210000</v>
      </c>
      <c r="K110" s="410"/>
      <c r="L110" s="410"/>
      <c r="M110" s="410"/>
      <c r="N110" s="410"/>
      <c r="O110" s="410"/>
      <c r="P110" s="410"/>
    </row>
    <row r="111" spans="1:22" s="158" customFormat="1" ht="15" thickBot="1" x14ac:dyDescent="0.4">
      <c r="A111" s="181"/>
      <c r="B111" s="49"/>
      <c r="C111" s="50" t="s">
        <v>345</v>
      </c>
      <c r="D111" s="385" t="str">
        <f t="shared" si="1"/>
        <v>BROYEUR BICAR - MATERIEL NEUF</v>
      </c>
      <c r="E111" s="385" t="s">
        <v>2020</v>
      </c>
      <c r="F111" s="14" t="s">
        <v>1154</v>
      </c>
      <c r="G111" s="50" t="s">
        <v>1149</v>
      </c>
      <c r="H111" s="50" t="s">
        <v>71</v>
      </c>
      <c r="I111" s="393" t="s">
        <v>1016</v>
      </c>
      <c r="J111" s="409">
        <f>VLOOKUP(E111,'Nomenclature temporaire'!C:F,4,TRUE)</f>
        <v>60210000</v>
      </c>
      <c r="K111" s="410"/>
      <c r="L111" s="410"/>
      <c r="M111" s="410"/>
      <c r="N111" s="410"/>
      <c r="O111" s="410"/>
      <c r="P111" s="410"/>
    </row>
    <row r="112" spans="1:22" s="158" customFormat="1" ht="15" thickBot="1" x14ac:dyDescent="0.4">
      <c r="A112" s="181"/>
      <c r="B112" s="49"/>
      <c r="C112" s="50" t="s">
        <v>346</v>
      </c>
      <c r="D112" s="385" t="str">
        <f t="shared" si="1"/>
        <v>BROYEUR - ACCESSOIRE - PIECE</v>
      </c>
      <c r="E112" s="385" t="s">
        <v>2021</v>
      </c>
      <c r="F112" s="14" t="s">
        <v>1155</v>
      </c>
      <c r="G112" s="50" t="s">
        <v>1149</v>
      </c>
      <c r="H112" s="50" t="s">
        <v>71</v>
      </c>
      <c r="I112" s="393" t="s">
        <v>1016</v>
      </c>
      <c r="J112" s="409">
        <f>VLOOKUP(E112,'Nomenclature temporaire'!C:F,4,TRUE)</f>
        <v>60210000</v>
      </c>
      <c r="K112" s="410"/>
      <c r="L112" s="410"/>
      <c r="M112" s="410"/>
      <c r="N112" s="410"/>
      <c r="O112" s="410"/>
      <c r="P112" s="410"/>
    </row>
    <row r="113" spans="1:16" s="158" customFormat="1" ht="15" thickBot="1" x14ac:dyDescent="0.4">
      <c r="A113" s="181"/>
      <c r="B113" s="49"/>
      <c r="C113" s="51" t="s">
        <v>347</v>
      </c>
      <c r="D113" s="385" t="str">
        <f t="shared" si="1"/>
        <v>CISAILLE FERRAILLE - METAUX</v>
      </c>
      <c r="E113" s="385" t="s">
        <v>2022</v>
      </c>
      <c r="F113" s="19" t="s">
        <v>1156</v>
      </c>
      <c r="G113" s="51" t="s">
        <v>1149</v>
      </c>
      <c r="H113" s="55" t="s">
        <v>71</v>
      </c>
      <c r="I113" s="394" t="s">
        <v>1016</v>
      </c>
      <c r="J113" s="409">
        <f>VLOOKUP(E113,'Nomenclature temporaire'!C:F,4,TRUE)</f>
        <v>23915400</v>
      </c>
      <c r="K113" s="410"/>
      <c r="L113" s="410"/>
      <c r="M113" s="410"/>
      <c r="N113" s="410"/>
      <c r="O113" s="410"/>
      <c r="P113" s="410"/>
    </row>
    <row r="114" spans="1:16" s="158" customFormat="1" ht="15" thickBot="1" x14ac:dyDescent="0.4">
      <c r="A114" s="157"/>
      <c r="B114" s="33" t="s">
        <v>90</v>
      </c>
      <c r="C114" s="21" t="s">
        <v>348</v>
      </c>
      <c r="D114" s="385" t="str">
        <f t="shared" si="1"/>
        <v>TRIEUR OPTIQUE - MATERIEL NEUF</v>
      </c>
      <c r="E114" s="385" t="s">
        <v>2028</v>
      </c>
      <c r="F114" s="12" t="s">
        <v>1157</v>
      </c>
      <c r="G114" s="21" t="s">
        <v>1158</v>
      </c>
      <c r="H114" s="21" t="s">
        <v>71</v>
      </c>
      <c r="I114" s="392" t="s">
        <v>1016</v>
      </c>
      <c r="J114" s="409" t="str">
        <f>VLOOKUP(E114,'Nomenclature temporaire'!C:F,4,TRUE)</f>
        <v>COMPTE</v>
      </c>
      <c r="K114" s="410"/>
      <c r="L114" s="410"/>
      <c r="M114" s="410"/>
      <c r="N114" s="410"/>
      <c r="O114" s="410"/>
      <c r="P114" s="410"/>
    </row>
    <row r="115" spans="1:16" s="158" customFormat="1" ht="15" thickBot="1" x14ac:dyDescent="0.4">
      <c r="A115" s="172"/>
      <c r="B115" s="31"/>
      <c r="C115" s="23" t="s">
        <v>349</v>
      </c>
      <c r="D115" s="385" t="str">
        <f t="shared" si="1"/>
        <v>TRIEUR OPTIQUE - ACCESSOIRE - PIECE</v>
      </c>
      <c r="E115" s="385" t="s">
        <v>2029</v>
      </c>
      <c r="F115" s="14" t="s">
        <v>1159</v>
      </c>
      <c r="G115" s="23" t="s">
        <v>1158</v>
      </c>
      <c r="H115" s="23" t="s">
        <v>71</v>
      </c>
      <c r="I115" s="393" t="s">
        <v>1016</v>
      </c>
      <c r="J115" s="409" t="str">
        <f>VLOOKUP(E115,'Nomenclature temporaire'!C:F,4,TRUE)</f>
        <v>COMPTE</v>
      </c>
      <c r="K115" s="410"/>
      <c r="L115" s="410"/>
      <c r="M115" s="410"/>
      <c r="N115" s="410"/>
      <c r="O115" s="410"/>
      <c r="P115" s="410"/>
    </row>
    <row r="116" spans="1:16" s="158" customFormat="1" ht="15" thickBot="1" x14ac:dyDescent="0.4">
      <c r="A116" s="172"/>
      <c r="B116" s="31"/>
      <c r="C116" s="23" t="s">
        <v>350</v>
      </c>
      <c r="D116" s="385" t="str">
        <f t="shared" si="1"/>
        <v>TROMMEL - MATERIEL NEUF</v>
      </c>
      <c r="E116" s="385" t="s">
        <v>2030</v>
      </c>
      <c r="F116" s="14" t="s">
        <v>1160</v>
      </c>
      <c r="G116" s="23" t="s">
        <v>1158</v>
      </c>
      <c r="H116" s="23" t="s">
        <v>71</v>
      </c>
      <c r="I116" s="393" t="s">
        <v>1016</v>
      </c>
      <c r="J116" s="409" t="str">
        <f>VLOOKUP(E116,'Nomenclature temporaire'!C:F,4,TRUE)</f>
        <v>COMPTE</v>
      </c>
      <c r="K116" s="410"/>
      <c r="L116" s="410"/>
      <c r="M116" s="410"/>
      <c r="N116" s="410"/>
      <c r="O116" s="410"/>
      <c r="P116" s="410"/>
    </row>
    <row r="117" spans="1:16" s="158" customFormat="1" ht="15" thickBot="1" x14ac:dyDescent="0.4">
      <c r="A117" s="172"/>
      <c r="B117" s="31"/>
      <c r="C117" s="23" t="s">
        <v>351</v>
      </c>
      <c r="D117" s="385" t="str">
        <f t="shared" si="1"/>
        <v>TROMMEL - ACCESSOIRE - PIECE</v>
      </c>
      <c r="E117" s="385" t="s">
        <v>2031</v>
      </c>
      <c r="F117" s="14" t="s">
        <v>1161</v>
      </c>
      <c r="G117" s="23" t="s">
        <v>1158</v>
      </c>
      <c r="H117" s="23" t="s">
        <v>71</v>
      </c>
      <c r="I117" s="393" t="s">
        <v>1016</v>
      </c>
      <c r="J117" s="409" t="str">
        <f>VLOOKUP(E117,'Nomenclature temporaire'!C:F,4,TRUE)</f>
        <v>COMPTE</v>
      </c>
      <c r="K117" s="410"/>
      <c r="L117" s="410"/>
      <c r="M117" s="410"/>
      <c r="N117" s="410"/>
      <c r="O117" s="410"/>
      <c r="P117" s="410"/>
    </row>
    <row r="118" spans="1:16" s="158" customFormat="1" ht="15" thickBot="1" x14ac:dyDescent="0.4">
      <c r="A118" s="172"/>
      <c r="B118" s="31"/>
      <c r="C118" s="23" t="s">
        <v>352</v>
      </c>
      <c r="D118" s="385" t="str">
        <f t="shared" si="1"/>
        <v>SEPARATEUR BALISTIQUE - MATERIEL NEUF</v>
      </c>
      <c r="E118" s="385" t="s">
        <v>2032</v>
      </c>
      <c r="F118" s="14" t="s">
        <v>1162</v>
      </c>
      <c r="G118" s="23" t="s">
        <v>1158</v>
      </c>
      <c r="H118" s="23" t="s">
        <v>71</v>
      </c>
      <c r="I118" s="393" t="s">
        <v>1016</v>
      </c>
      <c r="J118" s="409">
        <f>VLOOKUP(E118,'Nomenclature temporaire'!C:F,4,TRUE)</f>
        <v>60700000</v>
      </c>
      <c r="K118" s="410"/>
      <c r="L118" s="410"/>
      <c r="M118" s="410"/>
      <c r="N118" s="410"/>
      <c r="O118" s="410"/>
      <c r="P118" s="410"/>
    </row>
    <row r="119" spans="1:16" s="158" customFormat="1" ht="15" thickBot="1" x14ac:dyDescent="0.4">
      <c r="A119" s="172"/>
      <c r="B119" s="31"/>
      <c r="C119" s="23" t="s">
        <v>353</v>
      </c>
      <c r="D119" s="385" t="str">
        <f t="shared" si="1"/>
        <v>SEPARATEUR BALISTIQUE - ACCESSOIRE - PIECE</v>
      </c>
      <c r="E119" s="385" t="s">
        <v>2033</v>
      </c>
      <c r="F119" s="14" t="s">
        <v>1163</v>
      </c>
      <c r="G119" s="23" t="s">
        <v>1158</v>
      </c>
      <c r="H119" s="23" t="s">
        <v>71</v>
      </c>
      <c r="I119" s="393" t="s">
        <v>1016</v>
      </c>
      <c r="J119" s="409">
        <f>VLOOKUP(E119,'Nomenclature temporaire'!C:F,4,TRUE)</f>
        <v>60700000</v>
      </c>
      <c r="K119" s="410"/>
      <c r="L119" s="410"/>
      <c r="M119" s="410"/>
      <c r="N119" s="410"/>
      <c r="O119" s="410"/>
      <c r="P119" s="410"/>
    </row>
    <row r="120" spans="1:16" s="158" customFormat="1" ht="15" thickBot="1" x14ac:dyDescent="0.4">
      <c r="A120" s="172"/>
      <c r="B120" s="31"/>
      <c r="C120" s="23" t="s">
        <v>354</v>
      </c>
      <c r="D120" s="385" t="str">
        <f t="shared" si="1"/>
        <v>CRIBLE - MATERIEL NEUF</v>
      </c>
      <c r="E120" s="385" t="s">
        <v>2034</v>
      </c>
      <c r="F120" s="14" t="s">
        <v>1164</v>
      </c>
      <c r="G120" s="23" t="s">
        <v>1158</v>
      </c>
      <c r="H120" s="23" t="s">
        <v>71</v>
      </c>
      <c r="I120" s="393" t="s">
        <v>1016</v>
      </c>
      <c r="J120" s="409">
        <f>VLOOKUP(E120,'Nomenclature temporaire'!C:F,4,TRUE)</f>
        <v>61550000</v>
      </c>
      <c r="K120" s="410"/>
      <c r="L120" s="410"/>
      <c r="M120" s="410"/>
      <c r="N120" s="410"/>
      <c r="O120" s="410"/>
      <c r="P120" s="410"/>
    </row>
    <row r="121" spans="1:16" s="158" customFormat="1" ht="15" thickBot="1" x14ac:dyDescent="0.4">
      <c r="A121" s="172"/>
      <c r="B121" s="31"/>
      <c r="C121" s="23" t="s">
        <v>355</v>
      </c>
      <c r="D121" s="385" t="str">
        <f t="shared" si="1"/>
        <v>CRIBLE - ACCESSOIRE - PIECE</v>
      </c>
      <c r="E121" s="385" t="s">
        <v>2035</v>
      </c>
      <c r="F121" s="14" t="s">
        <v>1165</v>
      </c>
      <c r="G121" s="23" t="s">
        <v>1158</v>
      </c>
      <c r="H121" s="23" t="s">
        <v>71</v>
      </c>
      <c r="I121" s="393" t="s">
        <v>1016</v>
      </c>
      <c r="J121" s="409">
        <f>VLOOKUP(E121,'Nomenclature temporaire'!C:F,4,TRUE)</f>
        <v>61550000</v>
      </c>
      <c r="K121" s="410"/>
      <c r="L121" s="410"/>
      <c r="M121" s="410"/>
      <c r="N121" s="410"/>
      <c r="O121" s="410"/>
      <c r="P121" s="410"/>
    </row>
    <row r="122" spans="1:16" s="158" customFormat="1" ht="15" thickBot="1" x14ac:dyDescent="0.4">
      <c r="A122" s="172"/>
      <c r="B122" s="31"/>
      <c r="C122" s="52" t="s">
        <v>356</v>
      </c>
      <c r="D122" s="385" t="str">
        <f t="shared" si="1"/>
        <v>COURANT DE FOUCAULT- MATERIEL NEUF</v>
      </c>
      <c r="E122" s="385" t="s">
        <v>2036</v>
      </c>
      <c r="F122" s="14" t="s">
        <v>1166</v>
      </c>
      <c r="G122" s="52" t="s">
        <v>1158</v>
      </c>
      <c r="H122" s="23" t="s">
        <v>71</v>
      </c>
      <c r="I122" s="393" t="s">
        <v>1016</v>
      </c>
      <c r="J122" s="409">
        <f>VLOOKUP(E122,'Nomenclature temporaire'!C:F,4,TRUE)</f>
        <v>61550000</v>
      </c>
      <c r="K122" s="410"/>
      <c r="L122" s="410"/>
      <c r="M122" s="410"/>
      <c r="N122" s="410"/>
      <c r="O122" s="410"/>
      <c r="P122" s="410"/>
    </row>
    <row r="123" spans="1:16" s="158" customFormat="1" ht="15" thickBot="1" x14ac:dyDescent="0.4">
      <c r="A123" s="172"/>
      <c r="B123" s="31"/>
      <c r="C123" s="52" t="s">
        <v>357</v>
      </c>
      <c r="D123" s="385" t="str">
        <f t="shared" si="1"/>
        <v>COURANT DE FOUCAULT - ACCESSOIRE - PIECE</v>
      </c>
      <c r="E123" s="385" t="s">
        <v>2037</v>
      </c>
      <c r="F123" s="14" t="s">
        <v>1167</v>
      </c>
      <c r="G123" s="52" t="s">
        <v>1158</v>
      </c>
      <c r="H123" s="23" t="s">
        <v>71</v>
      </c>
      <c r="I123" s="393" t="s">
        <v>1016</v>
      </c>
      <c r="J123" s="409">
        <f>VLOOKUP(E123,'Nomenclature temporaire'!C:F,4,TRUE)</f>
        <v>61550000</v>
      </c>
      <c r="K123" s="410"/>
      <c r="L123" s="410"/>
      <c r="M123" s="410"/>
      <c r="N123" s="410"/>
      <c r="O123" s="410"/>
      <c r="P123" s="410"/>
    </row>
    <row r="124" spans="1:16" s="158" customFormat="1" ht="15" thickBot="1" x14ac:dyDescent="0.4">
      <c r="A124" s="172"/>
      <c r="B124" s="31"/>
      <c r="C124" s="52" t="s">
        <v>358</v>
      </c>
      <c r="D124" s="385" t="str">
        <f t="shared" si="1"/>
        <v>DECONDITIONNEUR - MATERIEL NEUF</v>
      </c>
      <c r="E124" s="385" t="s">
        <v>2038</v>
      </c>
      <c r="F124" s="14" t="s">
        <v>1168</v>
      </c>
      <c r="G124" s="52" t="s">
        <v>1158</v>
      </c>
      <c r="H124" s="23" t="s">
        <v>71</v>
      </c>
      <c r="I124" s="393" t="s">
        <v>1016</v>
      </c>
      <c r="J124" s="409">
        <f>VLOOKUP(E124,'Nomenclature temporaire'!C:F,4,TRUE)</f>
        <v>23915400</v>
      </c>
      <c r="K124" s="410"/>
      <c r="L124" s="410"/>
      <c r="M124" s="410"/>
      <c r="N124" s="410"/>
      <c r="O124" s="410"/>
      <c r="P124" s="410"/>
    </row>
    <row r="125" spans="1:16" s="158" customFormat="1" ht="15" thickBot="1" x14ac:dyDescent="0.4">
      <c r="A125" s="172"/>
      <c r="B125" s="31"/>
      <c r="C125" s="52" t="s">
        <v>359</v>
      </c>
      <c r="D125" s="385" t="str">
        <f t="shared" si="1"/>
        <v>DECONDITIONNEUR - ACCESSOIRE - PIECE</v>
      </c>
      <c r="E125" s="385" t="s">
        <v>2039</v>
      </c>
      <c r="F125" s="14" t="s">
        <v>1169</v>
      </c>
      <c r="G125" s="52" t="s">
        <v>1158</v>
      </c>
      <c r="H125" s="23" t="s">
        <v>71</v>
      </c>
      <c r="I125" s="393" t="s">
        <v>1016</v>
      </c>
      <c r="J125" s="409">
        <f>VLOOKUP(E125,'Nomenclature temporaire'!C:F,4,TRUE)</f>
        <v>61550000</v>
      </c>
      <c r="K125" s="410"/>
      <c r="L125" s="410"/>
      <c r="M125" s="410"/>
      <c r="N125" s="410"/>
      <c r="O125" s="410"/>
      <c r="P125" s="410"/>
    </row>
    <row r="126" spans="1:16" s="158" customFormat="1" ht="15" thickBot="1" x14ac:dyDescent="0.4">
      <c r="A126" s="172"/>
      <c r="B126" s="31"/>
      <c r="C126" s="52" t="s">
        <v>360</v>
      </c>
      <c r="D126" s="385" t="str">
        <f t="shared" si="1"/>
        <v>OVERBAND - MATERIEL NEUF</v>
      </c>
      <c r="E126" s="385" t="s">
        <v>2040</v>
      </c>
      <c r="F126" s="14" t="s">
        <v>1170</v>
      </c>
      <c r="G126" s="52" t="s">
        <v>1158</v>
      </c>
      <c r="H126" s="23" t="s">
        <v>71</v>
      </c>
      <c r="I126" s="393" t="s">
        <v>1016</v>
      </c>
      <c r="J126" s="409">
        <f>VLOOKUP(E126,'Nomenclature temporaire'!C:F,4,TRUE)</f>
        <v>60700000</v>
      </c>
      <c r="K126" s="410"/>
      <c r="L126" s="410"/>
      <c r="M126" s="410"/>
      <c r="N126" s="410"/>
      <c r="O126" s="410"/>
      <c r="P126" s="410"/>
    </row>
    <row r="127" spans="1:16" s="158" customFormat="1" ht="15" thickBot="1" x14ac:dyDescent="0.4">
      <c r="A127" s="172"/>
      <c r="B127" s="31"/>
      <c r="C127" s="52" t="s">
        <v>361</v>
      </c>
      <c r="D127" s="385" t="str">
        <f t="shared" si="1"/>
        <v>OVERBAND - ACCESSOIRE - PIECE</v>
      </c>
      <c r="E127" s="385" t="s">
        <v>2041</v>
      </c>
      <c r="F127" s="14" t="s">
        <v>1171</v>
      </c>
      <c r="G127" s="52" t="s">
        <v>1158</v>
      </c>
      <c r="H127" s="23" t="s">
        <v>71</v>
      </c>
      <c r="I127" s="393" t="s">
        <v>1016</v>
      </c>
      <c r="J127" s="409">
        <f>VLOOKUP(E127,'Nomenclature temporaire'!C:F,4,TRUE)</f>
        <v>60700000</v>
      </c>
      <c r="K127" s="410"/>
      <c r="L127" s="410"/>
      <c r="M127" s="410"/>
      <c r="N127" s="410"/>
      <c r="O127" s="410"/>
      <c r="P127" s="410"/>
    </row>
    <row r="128" spans="1:16" s="158" customFormat="1" ht="15" thickBot="1" x14ac:dyDescent="0.4">
      <c r="A128" s="172"/>
      <c r="B128" s="31"/>
      <c r="C128" s="53" t="s">
        <v>362</v>
      </c>
      <c r="D128" s="385" t="str">
        <f t="shared" si="1"/>
        <v>GUILLOTINE - MATERIEL NEUF</v>
      </c>
      <c r="E128" s="385" t="s">
        <v>2025</v>
      </c>
      <c r="F128" s="14" t="s">
        <v>1172</v>
      </c>
      <c r="G128" s="53" t="s">
        <v>1158</v>
      </c>
      <c r="H128" s="23" t="s">
        <v>71</v>
      </c>
      <c r="I128" s="393" t="s">
        <v>1016</v>
      </c>
      <c r="J128" s="409">
        <f>VLOOKUP(E128,'Nomenclature temporaire'!C:F,4,TRUE)</f>
        <v>23918200</v>
      </c>
      <c r="K128" s="410"/>
      <c r="L128" s="410"/>
      <c r="M128" s="410"/>
      <c r="N128" s="410"/>
      <c r="O128" s="410"/>
      <c r="P128" s="410"/>
    </row>
    <row r="129" spans="1:16" s="158" customFormat="1" ht="15" thickBot="1" x14ac:dyDescent="0.4">
      <c r="A129" s="181"/>
      <c r="B129" s="49"/>
      <c r="C129" s="50" t="s">
        <v>1173</v>
      </c>
      <c r="D129" s="385" t="str">
        <f t="shared" si="1"/>
        <v>SYSTÈME D'ALIMENTATION - OUVREUR DE SACS - MATERIEL NEUF</v>
      </c>
      <c r="E129" s="385" t="s">
        <v>2026</v>
      </c>
      <c r="F129" s="14" t="s">
        <v>1174</v>
      </c>
      <c r="G129" s="50" t="s">
        <v>1158</v>
      </c>
      <c r="H129" s="23" t="s">
        <v>71</v>
      </c>
      <c r="I129" s="393" t="s">
        <v>1016</v>
      </c>
      <c r="J129" s="409" t="str">
        <f>VLOOKUP(E129,'Nomenclature temporaire'!C:F,4,TRUE)</f>
        <v>COMPTE</v>
      </c>
      <c r="K129" s="410"/>
      <c r="L129" s="410"/>
      <c r="M129" s="410"/>
      <c r="N129" s="410"/>
      <c r="O129" s="410"/>
      <c r="P129" s="410"/>
    </row>
    <row r="130" spans="1:16" s="158" customFormat="1" ht="29.5" thickBot="1" x14ac:dyDescent="0.4">
      <c r="A130" s="181"/>
      <c r="B130" s="49"/>
      <c r="C130" s="51" t="s">
        <v>1175</v>
      </c>
      <c r="D130" s="385" t="str">
        <f t="shared" si="1"/>
        <v>SYSTÈME D'ALIMENTATION - OUVREUR DE SACS - ACCESSOIRE - PIECE</v>
      </c>
      <c r="E130" s="385" t="s">
        <v>2027</v>
      </c>
      <c r="F130" s="19" t="s">
        <v>1176</v>
      </c>
      <c r="G130" s="51" t="s">
        <v>1158</v>
      </c>
      <c r="H130" s="35" t="s">
        <v>71</v>
      </c>
      <c r="I130" s="394" t="s">
        <v>1016</v>
      </c>
      <c r="J130" s="409" t="str">
        <f>VLOOKUP(E130,'Nomenclature temporaire'!C:F,4,TRUE)</f>
        <v>COMPTE</v>
      </c>
      <c r="K130" s="410"/>
      <c r="L130" s="410"/>
      <c r="M130" s="410"/>
      <c r="N130" s="410"/>
      <c r="O130" s="410"/>
      <c r="P130" s="410"/>
    </row>
    <row r="131" spans="1:16" s="158" customFormat="1" ht="29.5" thickBot="1" x14ac:dyDescent="0.4">
      <c r="A131" s="172"/>
      <c r="B131" s="33" t="s">
        <v>219</v>
      </c>
      <c r="C131" s="21" t="s">
        <v>366</v>
      </c>
      <c r="D131" s="385" t="str">
        <f t="shared" si="1"/>
        <v>TRIEUR OPTIQUE - MAINTENANCE - SERVICE</v>
      </c>
      <c r="E131" s="385" t="s">
        <v>2043</v>
      </c>
      <c r="F131" s="12" t="s">
        <v>1177</v>
      </c>
      <c r="G131" s="21" t="s">
        <v>1178</v>
      </c>
      <c r="H131" s="21" t="s">
        <v>76</v>
      </c>
      <c r="I131" s="387" t="s">
        <v>1035</v>
      </c>
      <c r="J131" s="409" t="str">
        <f>VLOOKUP(E131,'Nomenclature temporaire'!C:F,4,TRUE)</f>
        <v>COMPTE</v>
      </c>
      <c r="K131" s="409"/>
      <c r="L131" s="409"/>
      <c r="M131" s="409"/>
      <c r="N131" s="409"/>
      <c r="O131" s="409"/>
      <c r="P131" s="409"/>
    </row>
    <row r="132" spans="1:16" s="158" customFormat="1" ht="29.5" thickBot="1" x14ac:dyDescent="0.4">
      <c r="A132" s="172"/>
      <c r="B132" s="31"/>
      <c r="C132" s="23" t="s">
        <v>367</v>
      </c>
      <c r="D132" s="385" t="str">
        <f t="shared" ref="D132:D195" si="2">RIGHT(C132,LEN(C132)-10)</f>
        <v>TROMMEL - MAINTENANCE - SERVICE</v>
      </c>
      <c r="E132" s="385" t="s">
        <v>2044</v>
      </c>
      <c r="F132" s="14" t="s">
        <v>1179</v>
      </c>
      <c r="G132" s="23" t="s">
        <v>1178</v>
      </c>
      <c r="H132" s="23" t="s">
        <v>76</v>
      </c>
      <c r="I132" s="388" t="s">
        <v>1035</v>
      </c>
      <c r="J132" s="409" t="str">
        <f>VLOOKUP(E132,'Nomenclature temporaire'!C:F,4,TRUE)</f>
        <v>COMPTE</v>
      </c>
      <c r="K132" s="409"/>
      <c r="L132" s="409"/>
      <c r="M132" s="409"/>
      <c r="N132" s="409"/>
      <c r="O132" s="409"/>
      <c r="P132" s="409"/>
    </row>
    <row r="133" spans="1:16" s="158" customFormat="1" ht="29.5" thickBot="1" x14ac:dyDescent="0.4">
      <c r="A133" s="172"/>
      <c r="B133" s="31"/>
      <c r="C133" s="23" t="s">
        <v>368</v>
      </c>
      <c r="D133" s="385" t="str">
        <f t="shared" si="2"/>
        <v>SEPARATEUR BALISTIQUE - MAINTENANCE - SERVICE</v>
      </c>
      <c r="E133" s="385" t="s">
        <v>2045</v>
      </c>
      <c r="F133" s="14" t="s">
        <v>1180</v>
      </c>
      <c r="G133" s="23" t="s">
        <v>1178</v>
      </c>
      <c r="H133" s="23" t="s">
        <v>76</v>
      </c>
      <c r="I133" s="388" t="s">
        <v>1035</v>
      </c>
      <c r="J133" s="409">
        <f>VLOOKUP(E133,'Nomenclature temporaire'!C:F,4,TRUE)</f>
        <v>60700000</v>
      </c>
      <c r="K133" s="409"/>
      <c r="L133" s="409"/>
      <c r="M133" s="409"/>
      <c r="N133" s="409"/>
      <c r="O133" s="409"/>
      <c r="P133" s="409"/>
    </row>
    <row r="134" spans="1:16" s="158" customFormat="1" ht="29.5" thickBot="1" x14ac:dyDescent="0.4">
      <c r="A134" s="172"/>
      <c r="B134" s="31"/>
      <c r="C134" s="23" t="s">
        <v>369</v>
      </c>
      <c r="D134" s="385" t="str">
        <f t="shared" si="2"/>
        <v>CRIBLE - MAINTENANCE - SERVICE</v>
      </c>
      <c r="E134" s="385" t="s">
        <v>2046</v>
      </c>
      <c r="F134" s="14" t="s">
        <v>1181</v>
      </c>
      <c r="G134" s="23" t="s">
        <v>1178</v>
      </c>
      <c r="H134" s="23" t="s">
        <v>76</v>
      </c>
      <c r="I134" s="388" t="s">
        <v>1035</v>
      </c>
      <c r="J134" s="409">
        <f>VLOOKUP(E134,'Nomenclature temporaire'!C:F,4,TRUE)</f>
        <v>61550000</v>
      </c>
      <c r="K134" s="409"/>
      <c r="L134" s="409"/>
      <c r="M134" s="409"/>
      <c r="N134" s="409"/>
      <c r="O134" s="409"/>
      <c r="P134" s="409"/>
    </row>
    <row r="135" spans="1:16" s="158" customFormat="1" ht="29.5" thickBot="1" x14ac:dyDescent="0.4">
      <c r="A135" s="172"/>
      <c r="B135" s="31"/>
      <c r="C135" s="52" t="s">
        <v>370</v>
      </c>
      <c r="D135" s="385" t="str">
        <f t="shared" si="2"/>
        <v>COURANT DE FOUCAULT- MAINTENANCE - SERVICE</v>
      </c>
      <c r="E135" s="385" t="s">
        <v>2047</v>
      </c>
      <c r="F135" s="14" t="s">
        <v>1182</v>
      </c>
      <c r="G135" s="52" t="s">
        <v>1178</v>
      </c>
      <c r="H135" s="23" t="s">
        <v>76</v>
      </c>
      <c r="I135" s="388" t="s">
        <v>1035</v>
      </c>
      <c r="J135" s="409">
        <f>VLOOKUP(E135,'Nomenclature temporaire'!C:F,4,TRUE)</f>
        <v>61550000</v>
      </c>
      <c r="K135" s="409"/>
      <c r="L135" s="409"/>
      <c r="M135" s="409"/>
      <c r="N135" s="409"/>
      <c r="O135" s="409"/>
      <c r="P135" s="409"/>
    </row>
    <row r="136" spans="1:16" s="158" customFormat="1" ht="29.5" thickBot="1" x14ac:dyDescent="0.4">
      <c r="A136" s="172"/>
      <c r="B136" s="31"/>
      <c r="C136" s="52" t="s">
        <v>371</v>
      </c>
      <c r="D136" s="385" t="str">
        <f t="shared" si="2"/>
        <v>DECONDITIONNEUR - MAINTENANCE - SERVICE</v>
      </c>
      <c r="E136" s="385" t="s">
        <v>2048</v>
      </c>
      <c r="F136" s="14" t="s">
        <v>1183</v>
      </c>
      <c r="G136" s="52" t="s">
        <v>1178</v>
      </c>
      <c r="H136" s="23" t="s">
        <v>76</v>
      </c>
      <c r="I136" s="388" t="s">
        <v>1035</v>
      </c>
      <c r="J136" s="409">
        <f>VLOOKUP(E136,'Nomenclature temporaire'!C:F,4,TRUE)</f>
        <v>61550000</v>
      </c>
      <c r="K136" s="409"/>
      <c r="L136" s="409"/>
      <c r="M136" s="409"/>
      <c r="N136" s="409"/>
      <c r="O136" s="409"/>
      <c r="P136" s="409"/>
    </row>
    <row r="137" spans="1:16" s="158" customFormat="1" ht="29.5" thickBot="1" x14ac:dyDescent="0.4">
      <c r="A137" s="172"/>
      <c r="B137" s="31"/>
      <c r="C137" s="52" t="s">
        <v>372</v>
      </c>
      <c r="D137" s="385" t="str">
        <f t="shared" si="2"/>
        <v>OVERBAND - MAINTENANCE - SERVICE</v>
      </c>
      <c r="E137" s="385" t="s">
        <v>2049</v>
      </c>
      <c r="F137" s="14" t="s">
        <v>1184</v>
      </c>
      <c r="G137" s="52" t="s">
        <v>1178</v>
      </c>
      <c r="H137" s="23" t="s">
        <v>76</v>
      </c>
      <c r="I137" s="388" t="s">
        <v>1035</v>
      </c>
      <c r="J137" s="409">
        <f>VLOOKUP(E137,'Nomenclature temporaire'!C:F,4,TRUE)</f>
        <v>60700000</v>
      </c>
      <c r="K137" s="409"/>
      <c r="L137" s="409"/>
      <c r="M137" s="409"/>
      <c r="N137" s="409"/>
      <c r="O137" s="409"/>
      <c r="P137" s="409"/>
    </row>
    <row r="138" spans="1:16" s="158" customFormat="1" ht="29.5" thickBot="1" x14ac:dyDescent="0.4">
      <c r="A138" s="172"/>
      <c r="B138" s="31"/>
      <c r="C138" s="52" t="s">
        <v>373</v>
      </c>
      <c r="D138" s="385" t="str">
        <f t="shared" si="2"/>
        <v>GUILLOTINE - MAINTENANCE - SERVICE</v>
      </c>
      <c r="E138" s="385" t="s">
        <v>2050</v>
      </c>
      <c r="F138" s="14" t="s">
        <v>1185</v>
      </c>
      <c r="G138" s="52" t="s">
        <v>1178</v>
      </c>
      <c r="H138" s="23" t="s">
        <v>76</v>
      </c>
      <c r="I138" s="388" t="s">
        <v>1035</v>
      </c>
      <c r="J138" s="409">
        <f>VLOOKUP(E138,'Nomenclature temporaire'!C:F,4,TRUE)</f>
        <v>23918200</v>
      </c>
      <c r="K138" s="409"/>
      <c r="L138" s="409"/>
      <c r="M138" s="409"/>
      <c r="N138" s="409"/>
      <c r="O138" s="409"/>
      <c r="P138" s="409"/>
    </row>
    <row r="139" spans="1:16" s="158" customFormat="1" ht="29.5" thickBot="1" x14ac:dyDescent="0.4">
      <c r="A139" s="181"/>
      <c r="B139" s="49"/>
      <c r="C139" s="51" t="s">
        <v>374</v>
      </c>
      <c r="D139" s="385" t="str">
        <f t="shared" si="2"/>
        <v>SYSTÈME D'ALIMENTATION - OUVREUR DE SACS - MAINTENANCE - SERVICE</v>
      </c>
      <c r="E139" s="385" t="s">
        <v>2042</v>
      </c>
      <c r="F139" s="14" t="s">
        <v>1186</v>
      </c>
      <c r="G139" s="51" t="s">
        <v>1178</v>
      </c>
      <c r="H139" s="23" t="s">
        <v>76</v>
      </c>
      <c r="I139" s="390" t="s">
        <v>1035</v>
      </c>
      <c r="J139" s="409" t="str">
        <f>VLOOKUP(E139,'Nomenclature temporaire'!C:F,4,TRUE)</f>
        <v>COMPTE</v>
      </c>
      <c r="K139" s="409"/>
      <c r="L139" s="409"/>
      <c r="M139" s="409"/>
      <c r="N139" s="409"/>
      <c r="O139" s="409"/>
      <c r="P139" s="409"/>
    </row>
    <row r="140" spans="1:16" s="158" customFormat="1" ht="29.5" thickBot="1" x14ac:dyDescent="0.4">
      <c r="A140" s="181"/>
      <c r="B140" s="43"/>
      <c r="C140" s="50" t="s">
        <v>375</v>
      </c>
      <c r="D140" s="385" t="str">
        <f t="shared" si="2"/>
        <v>BROYEUR - MAINTENANCE - SERVICE</v>
      </c>
      <c r="E140" s="385" t="s">
        <v>2023</v>
      </c>
      <c r="F140" s="19" t="s">
        <v>1187</v>
      </c>
      <c r="G140" s="50" t="s">
        <v>1178</v>
      </c>
      <c r="H140" s="50" t="s">
        <v>73</v>
      </c>
      <c r="I140" s="388" t="s">
        <v>1035</v>
      </c>
      <c r="J140" s="409">
        <f>VLOOKUP(E140,'Nomenclature temporaire'!C:F,4,TRUE)</f>
        <v>60210000</v>
      </c>
      <c r="K140" s="409"/>
      <c r="L140" s="409"/>
      <c r="M140" s="409"/>
      <c r="N140" s="409"/>
      <c r="O140" s="409"/>
      <c r="P140" s="409"/>
    </row>
    <row r="141" spans="1:16" s="158" customFormat="1" ht="15" thickBot="1" x14ac:dyDescent="0.4">
      <c r="A141" s="157"/>
      <c r="B141" s="33" t="s">
        <v>91</v>
      </c>
      <c r="C141" s="21" t="s">
        <v>377</v>
      </c>
      <c r="D141" s="385" t="str">
        <f t="shared" si="2"/>
        <v>PRESSE A BALLE - MATERIEL NEUF</v>
      </c>
      <c r="E141" s="385" t="s">
        <v>2054</v>
      </c>
      <c r="F141" s="12" t="s">
        <v>1188</v>
      </c>
      <c r="G141" s="21" t="s">
        <v>1189</v>
      </c>
      <c r="H141" s="21" t="s">
        <v>71</v>
      </c>
      <c r="I141" s="392" t="s">
        <v>1016</v>
      </c>
      <c r="J141" s="409">
        <f>VLOOKUP(E141,'Nomenclature temporaire'!C:F,4,TRUE)</f>
        <v>60700000</v>
      </c>
      <c r="K141" s="410"/>
      <c r="L141" s="410"/>
      <c r="M141" s="410"/>
      <c r="N141" s="410"/>
      <c r="O141" s="410"/>
      <c r="P141" s="410"/>
    </row>
    <row r="142" spans="1:16" s="158" customFormat="1" ht="15" thickBot="1" x14ac:dyDescent="0.4">
      <c r="A142" s="172"/>
      <c r="B142" s="31"/>
      <c r="C142" s="23" t="s">
        <v>378</v>
      </c>
      <c r="D142" s="385" t="str">
        <f t="shared" si="2"/>
        <v>PRESSE A BALLE - ACCESSOIRE - PIECE</v>
      </c>
      <c r="E142" s="385" t="s">
        <v>2055</v>
      </c>
      <c r="F142" s="14" t="s">
        <v>1190</v>
      </c>
      <c r="G142" s="23" t="s">
        <v>1189</v>
      </c>
      <c r="H142" s="23" t="s">
        <v>71</v>
      </c>
      <c r="I142" s="393" t="s">
        <v>1016</v>
      </c>
      <c r="J142" s="409">
        <f>VLOOKUP(E142,'Nomenclature temporaire'!C:F,4,TRUE)</f>
        <v>60700000</v>
      </c>
      <c r="K142" s="410"/>
      <c r="L142" s="410"/>
      <c r="M142" s="410"/>
      <c r="N142" s="410"/>
      <c r="O142" s="410"/>
      <c r="P142" s="410"/>
    </row>
    <row r="143" spans="1:16" s="158" customFormat="1" ht="15" thickBot="1" x14ac:dyDescent="0.4">
      <c r="A143" s="172"/>
      <c r="B143" s="31"/>
      <c r="C143" s="23" t="s">
        <v>379</v>
      </c>
      <c r="D143" s="385" t="str">
        <f t="shared" si="2"/>
        <v>PRESSE A CANNETTE - MATERIEL NEUF</v>
      </c>
      <c r="E143" s="385" t="s">
        <v>2056</v>
      </c>
      <c r="F143" s="14" t="s">
        <v>1191</v>
      </c>
      <c r="G143" s="23" t="s">
        <v>1189</v>
      </c>
      <c r="H143" s="23" t="s">
        <v>71</v>
      </c>
      <c r="I143" s="393" t="s">
        <v>1016</v>
      </c>
      <c r="J143" s="409">
        <f>VLOOKUP(E143,'Nomenclature temporaire'!C:F,4,TRUE)</f>
        <v>60700000</v>
      </c>
      <c r="K143" s="410"/>
      <c r="L143" s="410"/>
      <c r="M143" s="410"/>
      <c r="N143" s="410"/>
      <c r="O143" s="410"/>
      <c r="P143" s="410"/>
    </row>
    <row r="144" spans="1:16" s="158" customFormat="1" ht="15" thickBot="1" x14ac:dyDescent="0.4">
      <c r="A144" s="172"/>
      <c r="B144" s="31"/>
      <c r="C144" s="23" t="s">
        <v>380</v>
      </c>
      <c r="D144" s="385" t="str">
        <f t="shared" si="2"/>
        <v>PRESSE A CANNETTE - ACCESSOIRE - PIECE</v>
      </c>
      <c r="E144" s="385" t="s">
        <v>2057</v>
      </c>
      <c r="F144" s="14" t="s">
        <v>1192</v>
      </c>
      <c r="G144" s="23" t="s">
        <v>1189</v>
      </c>
      <c r="H144" s="23" t="s">
        <v>71</v>
      </c>
      <c r="I144" s="393" t="s">
        <v>1016</v>
      </c>
      <c r="J144" s="409">
        <f>VLOOKUP(E144,'Nomenclature temporaire'!C:F,4,TRUE)</f>
        <v>60700000</v>
      </c>
      <c r="K144" s="410"/>
      <c r="L144" s="410"/>
      <c r="M144" s="410"/>
      <c r="N144" s="410"/>
      <c r="O144" s="410"/>
      <c r="P144" s="410"/>
    </row>
    <row r="145" spans="1:16" s="158" customFormat="1" ht="15" thickBot="1" x14ac:dyDescent="0.4">
      <c r="A145" s="172"/>
      <c r="B145" s="31"/>
      <c r="C145" s="23" t="s">
        <v>381</v>
      </c>
      <c r="D145" s="385" t="str">
        <f t="shared" si="2"/>
        <v>PRESSE A METAL - MATERIEL NEUF</v>
      </c>
      <c r="E145" s="385" t="s">
        <v>2058</v>
      </c>
      <c r="F145" s="14" t="s">
        <v>1193</v>
      </c>
      <c r="G145" s="23" t="s">
        <v>1189</v>
      </c>
      <c r="H145" s="23" t="s">
        <v>71</v>
      </c>
      <c r="I145" s="393" t="s">
        <v>1016</v>
      </c>
      <c r="J145" s="409">
        <f>VLOOKUP(E145,'Nomenclature temporaire'!C:F,4,TRUE)</f>
        <v>60700000</v>
      </c>
      <c r="K145" s="410"/>
      <c r="L145" s="410"/>
      <c r="M145" s="410"/>
      <c r="N145" s="410"/>
      <c r="O145" s="410"/>
      <c r="P145" s="410"/>
    </row>
    <row r="146" spans="1:16" s="158" customFormat="1" ht="15" thickBot="1" x14ac:dyDescent="0.4">
      <c r="A146" s="172"/>
      <c r="B146" s="31"/>
      <c r="C146" s="23" t="s">
        <v>382</v>
      </c>
      <c r="D146" s="385" t="str">
        <f t="shared" si="2"/>
        <v>PRESSE A METAL - ACCESSOIRE - PIECE</v>
      </c>
      <c r="E146" s="385" t="s">
        <v>2059</v>
      </c>
      <c r="F146" s="14" t="s">
        <v>1194</v>
      </c>
      <c r="G146" s="23" t="s">
        <v>1189</v>
      </c>
      <c r="H146" s="23" t="s">
        <v>71</v>
      </c>
      <c r="I146" s="393" t="s">
        <v>1016</v>
      </c>
      <c r="J146" s="409">
        <f>VLOOKUP(E146,'Nomenclature temporaire'!C:F,4,TRUE)</f>
        <v>60700000</v>
      </c>
      <c r="K146" s="410"/>
      <c r="L146" s="410"/>
      <c r="M146" s="410"/>
      <c r="N146" s="410"/>
      <c r="O146" s="410"/>
      <c r="P146" s="410"/>
    </row>
    <row r="147" spans="1:16" s="158" customFormat="1" ht="15" thickBot="1" x14ac:dyDescent="0.4">
      <c r="A147" s="172"/>
      <c r="B147" s="31"/>
      <c r="C147" s="23" t="s">
        <v>383</v>
      </c>
      <c r="D147" s="385" t="str">
        <f t="shared" si="2"/>
        <v>PRESSE A FUT - MATERIEL NEUF</v>
      </c>
      <c r="E147" s="385" t="s">
        <v>2060</v>
      </c>
      <c r="F147" s="14" t="s">
        <v>1195</v>
      </c>
      <c r="G147" s="23" t="s">
        <v>1189</v>
      </c>
      <c r="H147" s="23" t="s">
        <v>71</v>
      </c>
      <c r="I147" s="393" t="s">
        <v>1016</v>
      </c>
      <c r="J147" s="409">
        <f>VLOOKUP(E147,'Nomenclature temporaire'!C:F,4,TRUE)</f>
        <v>60700000</v>
      </c>
      <c r="K147" s="410"/>
      <c r="L147" s="410"/>
      <c r="M147" s="410"/>
      <c r="N147" s="410"/>
      <c r="O147" s="410"/>
      <c r="P147" s="410"/>
    </row>
    <row r="148" spans="1:16" s="158" customFormat="1" ht="15" thickBot="1" x14ac:dyDescent="0.4">
      <c r="A148" s="172"/>
      <c r="B148" s="31"/>
      <c r="C148" s="23" t="s">
        <v>384</v>
      </c>
      <c r="D148" s="385" t="str">
        <f t="shared" si="2"/>
        <v>PRESSE A FUT - ACCESSOIRE - PIECE</v>
      </c>
      <c r="E148" s="385" t="s">
        <v>2061</v>
      </c>
      <c r="F148" s="14" t="s">
        <v>1196</v>
      </c>
      <c r="G148" s="23" t="s">
        <v>1189</v>
      </c>
      <c r="H148" s="23" t="s">
        <v>71</v>
      </c>
      <c r="I148" s="393" t="s">
        <v>1016</v>
      </c>
      <c r="J148" s="409">
        <f>VLOOKUP(E148,'Nomenclature temporaire'!C:F,4,TRUE)</f>
        <v>60700000</v>
      </c>
      <c r="K148" s="410"/>
      <c r="L148" s="410"/>
      <c r="M148" s="410"/>
      <c r="N148" s="410"/>
      <c r="O148" s="410"/>
      <c r="P148" s="410"/>
    </row>
    <row r="149" spans="1:16" s="158" customFormat="1" ht="15" thickBot="1" x14ac:dyDescent="0.4">
      <c r="A149" s="172"/>
      <c r="B149" s="31"/>
      <c r="C149" s="23" t="s">
        <v>385</v>
      </c>
      <c r="D149" s="385" t="str">
        <f t="shared" si="2"/>
        <v>PRESSE A POLYSTYRENE - MATERIEL NEUF</v>
      </c>
      <c r="E149" s="385" t="s">
        <v>2062</v>
      </c>
      <c r="F149" s="14" t="s">
        <v>1197</v>
      </c>
      <c r="G149" s="23" t="s">
        <v>1189</v>
      </c>
      <c r="H149" s="23" t="s">
        <v>71</v>
      </c>
      <c r="I149" s="393" t="s">
        <v>1016</v>
      </c>
      <c r="J149" s="409">
        <f>VLOOKUP(E149,'Nomenclature temporaire'!C:F,4,TRUE)</f>
        <v>60700000</v>
      </c>
      <c r="K149" s="410"/>
      <c r="L149" s="410"/>
      <c r="M149" s="410"/>
      <c r="N149" s="410"/>
      <c r="O149" s="410"/>
      <c r="P149" s="410"/>
    </row>
    <row r="150" spans="1:16" s="158" customFormat="1" ht="15" thickBot="1" x14ac:dyDescent="0.4">
      <c r="A150" s="172"/>
      <c r="B150" s="31"/>
      <c r="C150" s="23" t="s">
        <v>386</v>
      </c>
      <c r="D150" s="385" t="str">
        <f t="shared" si="2"/>
        <v>PRESSE A POLYSTYRENE - ACCESSOIRE - PIECE</v>
      </c>
      <c r="E150" s="385" t="s">
        <v>2063</v>
      </c>
      <c r="F150" s="14" t="s">
        <v>1198</v>
      </c>
      <c r="G150" s="23" t="s">
        <v>1189</v>
      </c>
      <c r="H150" s="23" t="s">
        <v>71</v>
      </c>
      <c r="I150" s="393" t="s">
        <v>1016</v>
      </c>
      <c r="J150" s="409">
        <f>VLOOKUP(E150,'Nomenclature temporaire'!C:F,4,TRUE)</f>
        <v>60700000</v>
      </c>
      <c r="K150" s="410"/>
      <c r="L150" s="410"/>
      <c r="M150" s="410"/>
      <c r="N150" s="410"/>
      <c r="O150" s="410"/>
      <c r="P150" s="410"/>
    </row>
    <row r="151" spans="1:16" s="158" customFormat="1" ht="15" thickBot="1" x14ac:dyDescent="0.4">
      <c r="A151" s="172"/>
      <c r="B151" s="31"/>
      <c r="C151" s="23" t="s">
        <v>387</v>
      </c>
      <c r="D151" s="385" t="str">
        <f t="shared" si="2"/>
        <v>PRESSE REFLEX - MATERIEL NEUF</v>
      </c>
      <c r="E151" s="385" t="s">
        <v>2064</v>
      </c>
      <c r="F151" s="14" t="s">
        <v>1199</v>
      </c>
      <c r="G151" s="23" t="s">
        <v>1189</v>
      </c>
      <c r="H151" s="23" t="s">
        <v>71</v>
      </c>
      <c r="I151" s="393" t="s">
        <v>1016</v>
      </c>
      <c r="J151" s="409">
        <f>VLOOKUP(E151,'Nomenclature temporaire'!C:F,4,TRUE)</f>
        <v>60700000</v>
      </c>
      <c r="K151" s="410"/>
      <c r="L151" s="410"/>
      <c r="M151" s="410"/>
      <c r="N151" s="410"/>
      <c r="O151" s="410"/>
      <c r="P151" s="410"/>
    </row>
    <row r="152" spans="1:16" s="158" customFormat="1" ht="15" thickBot="1" x14ac:dyDescent="0.4">
      <c r="A152" s="172"/>
      <c r="B152" s="31"/>
      <c r="C152" s="23" t="s">
        <v>388</v>
      </c>
      <c r="D152" s="385" t="str">
        <f t="shared" si="2"/>
        <v>PRESSE REFLEX - ACCESSOIRE - PIECE</v>
      </c>
      <c r="E152" s="385" t="s">
        <v>2065</v>
      </c>
      <c r="F152" s="14" t="s">
        <v>1200</v>
      </c>
      <c r="G152" s="23" t="s">
        <v>1189</v>
      </c>
      <c r="H152" s="23" t="s">
        <v>71</v>
      </c>
      <c r="I152" s="393" t="s">
        <v>1016</v>
      </c>
      <c r="J152" s="409">
        <f>VLOOKUP(E152,'Nomenclature temporaire'!C:F,4,TRUE)</f>
        <v>60700000</v>
      </c>
      <c r="K152" s="410"/>
      <c r="L152" s="410"/>
      <c r="M152" s="410"/>
      <c r="N152" s="410"/>
      <c r="O152" s="410"/>
      <c r="P152" s="410"/>
    </row>
    <row r="153" spans="1:16" s="158" customFormat="1" ht="15" thickBot="1" x14ac:dyDescent="0.4">
      <c r="A153" s="172"/>
      <c r="B153" s="31"/>
      <c r="C153" s="23" t="s">
        <v>389</v>
      </c>
      <c r="D153" s="385" t="str">
        <f t="shared" si="2"/>
        <v>PRESSE VERTICALE - MATERIEL NEUF</v>
      </c>
      <c r="E153" s="385" t="s">
        <v>2066</v>
      </c>
      <c r="F153" s="14" t="s">
        <v>1201</v>
      </c>
      <c r="G153" s="23" t="s">
        <v>1189</v>
      </c>
      <c r="H153" s="23" t="s">
        <v>71</v>
      </c>
      <c r="I153" s="393" t="s">
        <v>1016</v>
      </c>
      <c r="J153" s="409">
        <f>VLOOKUP(E153,'Nomenclature temporaire'!C:F,4,TRUE)</f>
        <v>60700000</v>
      </c>
      <c r="K153" s="410"/>
      <c r="L153" s="410"/>
      <c r="M153" s="410"/>
      <c r="N153" s="410"/>
      <c r="O153" s="410"/>
      <c r="P153" s="410"/>
    </row>
    <row r="154" spans="1:16" s="158" customFormat="1" ht="15" thickBot="1" x14ac:dyDescent="0.4">
      <c r="A154" s="172"/>
      <c r="B154" s="31"/>
      <c r="C154" s="23" t="s">
        <v>390</v>
      </c>
      <c r="D154" s="385" t="str">
        <f t="shared" si="2"/>
        <v>PRESSE VERTICALE - ACCESSOIRE - PIECE</v>
      </c>
      <c r="E154" s="385" t="s">
        <v>2067</v>
      </c>
      <c r="F154" s="14" t="s">
        <v>1202</v>
      </c>
      <c r="G154" s="23" t="s">
        <v>1189</v>
      </c>
      <c r="H154" s="23" t="s">
        <v>71</v>
      </c>
      <c r="I154" s="393" t="s">
        <v>1016</v>
      </c>
      <c r="J154" s="409">
        <f>VLOOKUP(E154,'Nomenclature temporaire'!C:F,4,TRUE)</f>
        <v>60700000</v>
      </c>
      <c r="K154" s="410"/>
      <c r="L154" s="410"/>
      <c r="M154" s="410"/>
      <c r="N154" s="410"/>
      <c r="O154" s="410"/>
      <c r="P154" s="410"/>
    </row>
    <row r="155" spans="1:16" s="158" customFormat="1" ht="15" thickBot="1" x14ac:dyDescent="0.4">
      <c r="A155" s="172"/>
      <c r="B155" s="31"/>
      <c r="C155" s="23" t="s">
        <v>391</v>
      </c>
      <c r="D155" s="385" t="str">
        <f t="shared" si="2"/>
        <v>PRESSE A PAQUET - MATERIEL NEUF</v>
      </c>
      <c r="E155" s="385" t="s">
        <v>2068</v>
      </c>
      <c r="F155" s="14" t="s">
        <v>1203</v>
      </c>
      <c r="G155" s="23" t="s">
        <v>1189</v>
      </c>
      <c r="H155" s="23" t="s">
        <v>71</v>
      </c>
      <c r="I155" s="393" t="s">
        <v>1016</v>
      </c>
      <c r="J155" s="409">
        <f>VLOOKUP(E155,'Nomenclature temporaire'!C:F,4,TRUE)</f>
        <v>60700000</v>
      </c>
      <c r="K155" s="410"/>
      <c r="L155" s="410"/>
      <c r="M155" s="410"/>
      <c r="N155" s="410"/>
      <c r="O155" s="410"/>
      <c r="P155" s="410"/>
    </row>
    <row r="156" spans="1:16" s="158" customFormat="1" ht="15" thickBot="1" x14ac:dyDescent="0.4">
      <c r="A156" s="172"/>
      <c r="B156" s="31"/>
      <c r="C156" s="23" t="s">
        <v>392</v>
      </c>
      <c r="D156" s="385" t="str">
        <f t="shared" si="2"/>
        <v>PRESSE A PAQUET - ACCESSOIRE - PIECE</v>
      </c>
      <c r="E156" s="385" t="s">
        <v>2069</v>
      </c>
      <c r="F156" s="14" t="s">
        <v>1204</v>
      </c>
      <c r="G156" s="23" t="s">
        <v>1189</v>
      </c>
      <c r="H156" s="23" t="s">
        <v>71</v>
      </c>
      <c r="I156" s="393" t="s">
        <v>1016</v>
      </c>
      <c r="J156" s="409">
        <f>VLOOKUP(E156,'Nomenclature temporaire'!C:F,4,TRUE)</f>
        <v>60700000</v>
      </c>
      <c r="K156" s="410"/>
      <c r="L156" s="410"/>
      <c r="M156" s="410"/>
      <c r="N156" s="410"/>
      <c r="O156" s="410"/>
      <c r="P156" s="410"/>
    </row>
    <row r="157" spans="1:16" s="158" customFormat="1" ht="15" thickBot="1" x14ac:dyDescent="0.4">
      <c r="A157" s="172"/>
      <c r="B157" s="31"/>
      <c r="C157" s="50" t="s">
        <v>393</v>
      </c>
      <c r="D157" s="385" t="str">
        <f t="shared" si="2"/>
        <v>ENRUBANNEUSE - MATERIEL NEUF</v>
      </c>
      <c r="E157" s="385" t="s">
        <v>2052</v>
      </c>
      <c r="F157" s="14" t="s">
        <v>1205</v>
      </c>
      <c r="G157" s="50" t="s">
        <v>1189</v>
      </c>
      <c r="H157" s="23" t="s">
        <v>71</v>
      </c>
      <c r="I157" s="393" t="s">
        <v>1016</v>
      </c>
      <c r="J157" s="409">
        <f>VLOOKUP(E157,'Nomenclature temporaire'!C:F,4,TRUE)</f>
        <v>23918200</v>
      </c>
      <c r="K157" s="410"/>
      <c r="L157" s="410"/>
      <c r="M157" s="410"/>
      <c r="N157" s="410"/>
      <c r="O157" s="410"/>
      <c r="P157" s="410"/>
    </row>
    <row r="158" spans="1:16" s="158" customFormat="1" ht="15" thickBot="1" x14ac:dyDescent="0.4">
      <c r="A158" s="181"/>
      <c r="B158" s="49"/>
      <c r="C158" s="51" t="s">
        <v>394</v>
      </c>
      <c r="D158" s="385" t="str">
        <f t="shared" si="2"/>
        <v>ENRUBANNEUSE - ACCESSOIRE - PIECE</v>
      </c>
      <c r="E158" s="385" t="s">
        <v>2053</v>
      </c>
      <c r="F158" s="19" t="s">
        <v>1206</v>
      </c>
      <c r="G158" s="51" t="s">
        <v>1189</v>
      </c>
      <c r="H158" s="35" t="s">
        <v>71</v>
      </c>
      <c r="I158" s="394" t="s">
        <v>1016</v>
      </c>
      <c r="J158" s="409">
        <f>VLOOKUP(E158,'Nomenclature temporaire'!C:F,4,TRUE)</f>
        <v>23918200</v>
      </c>
      <c r="K158" s="410"/>
      <c r="L158" s="410"/>
      <c r="M158" s="410"/>
      <c r="N158" s="410"/>
      <c r="O158" s="410"/>
      <c r="P158" s="410"/>
    </row>
    <row r="159" spans="1:16" s="158" customFormat="1" ht="29.5" thickBot="1" x14ac:dyDescent="0.4">
      <c r="A159" s="172"/>
      <c r="B159" s="33" t="s">
        <v>218</v>
      </c>
      <c r="C159" s="21" t="s">
        <v>395</v>
      </c>
      <c r="D159" s="385" t="str">
        <f t="shared" si="2"/>
        <v>PRESSE A BALLE - MAINTENANCE - SERVICE</v>
      </c>
      <c r="E159" s="385" t="s">
        <v>2071</v>
      </c>
      <c r="F159" s="12" t="s">
        <v>1207</v>
      </c>
      <c r="G159" s="21" t="s">
        <v>1208</v>
      </c>
      <c r="H159" s="21" t="s">
        <v>76</v>
      </c>
      <c r="I159" s="387" t="s">
        <v>1035</v>
      </c>
      <c r="J159" s="409">
        <f>VLOOKUP(E159,'Nomenclature temporaire'!C:F,4,TRUE)</f>
        <v>60700000</v>
      </c>
      <c r="K159" s="409"/>
      <c r="L159" s="409"/>
      <c r="M159" s="409"/>
      <c r="N159" s="409"/>
      <c r="O159" s="409"/>
      <c r="P159" s="409"/>
    </row>
    <row r="160" spans="1:16" s="158" customFormat="1" ht="29.5" thickBot="1" x14ac:dyDescent="0.4">
      <c r="A160" s="172"/>
      <c r="B160" s="31"/>
      <c r="C160" s="23" t="s">
        <v>396</v>
      </c>
      <c r="D160" s="385" t="str">
        <f t="shared" si="2"/>
        <v>PRESSE A CANNETTE - MAINTENANCE - SERVICE</v>
      </c>
      <c r="E160" s="385" t="s">
        <v>2072</v>
      </c>
      <c r="F160" s="14" t="s">
        <v>1209</v>
      </c>
      <c r="G160" s="23" t="s">
        <v>1208</v>
      </c>
      <c r="H160" s="23" t="s">
        <v>76</v>
      </c>
      <c r="I160" s="388" t="s">
        <v>1035</v>
      </c>
      <c r="J160" s="409">
        <f>VLOOKUP(E160,'Nomenclature temporaire'!C:F,4,TRUE)</f>
        <v>60700000</v>
      </c>
      <c r="K160" s="409"/>
      <c r="L160" s="409"/>
      <c r="M160" s="409"/>
      <c r="N160" s="409"/>
      <c r="O160" s="409"/>
      <c r="P160" s="409"/>
    </row>
    <row r="161" spans="1:16" s="158" customFormat="1" ht="29.5" thickBot="1" x14ac:dyDescent="0.4">
      <c r="A161" s="172"/>
      <c r="B161" s="31"/>
      <c r="C161" s="23" t="s">
        <v>397</v>
      </c>
      <c r="D161" s="385" t="str">
        <f t="shared" si="2"/>
        <v>PRESSE A METAL - MAINTENANCE - SERVICE</v>
      </c>
      <c r="E161" s="385" t="s">
        <v>2073</v>
      </c>
      <c r="F161" s="14" t="s">
        <v>1210</v>
      </c>
      <c r="G161" s="23" t="s">
        <v>1208</v>
      </c>
      <c r="H161" s="23" t="s">
        <v>76</v>
      </c>
      <c r="I161" s="388" t="s">
        <v>1035</v>
      </c>
      <c r="J161" s="409">
        <f>VLOOKUP(E161,'Nomenclature temporaire'!C:F,4,TRUE)</f>
        <v>60700000</v>
      </c>
      <c r="K161" s="409"/>
      <c r="L161" s="409"/>
      <c r="M161" s="409"/>
      <c r="N161" s="409"/>
      <c r="O161" s="409"/>
      <c r="P161" s="409"/>
    </row>
    <row r="162" spans="1:16" s="158" customFormat="1" ht="29.5" thickBot="1" x14ac:dyDescent="0.4">
      <c r="A162" s="172"/>
      <c r="B162" s="31"/>
      <c r="C162" s="23" t="s">
        <v>398</v>
      </c>
      <c r="D162" s="385" t="str">
        <f t="shared" si="2"/>
        <v>PRESSE A FUT - MAINTENANCE - SERVICE</v>
      </c>
      <c r="E162" s="385" t="s">
        <v>2074</v>
      </c>
      <c r="F162" s="14" t="s">
        <v>1211</v>
      </c>
      <c r="G162" s="23" t="s">
        <v>1208</v>
      </c>
      <c r="H162" s="23" t="s">
        <v>76</v>
      </c>
      <c r="I162" s="388" t="s">
        <v>1035</v>
      </c>
      <c r="J162" s="409">
        <f>VLOOKUP(E162,'Nomenclature temporaire'!C:F,4,TRUE)</f>
        <v>60700000</v>
      </c>
      <c r="K162" s="409"/>
      <c r="L162" s="409"/>
      <c r="M162" s="409"/>
      <c r="N162" s="409"/>
      <c r="O162" s="409"/>
      <c r="P162" s="409"/>
    </row>
    <row r="163" spans="1:16" s="158" customFormat="1" ht="29.5" thickBot="1" x14ac:dyDescent="0.4">
      <c r="A163" s="172"/>
      <c r="B163" s="31"/>
      <c r="C163" s="23" t="s">
        <v>399</v>
      </c>
      <c r="D163" s="385" t="str">
        <f t="shared" si="2"/>
        <v>PRESSE A POLYSTYRENE - MAINTENANCE - SERVICE</v>
      </c>
      <c r="E163" s="385" t="s">
        <v>2075</v>
      </c>
      <c r="F163" s="14" t="s">
        <v>1212</v>
      </c>
      <c r="G163" s="23" t="s">
        <v>1208</v>
      </c>
      <c r="H163" s="23" t="s">
        <v>76</v>
      </c>
      <c r="I163" s="388" t="s">
        <v>1035</v>
      </c>
      <c r="J163" s="409">
        <f>VLOOKUP(E163,'Nomenclature temporaire'!C:F,4,TRUE)</f>
        <v>60700000</v>
      </c>
      <c r="K163" s="409"/>
      <c r="L163" s="409"/>
      <c r="M163" s="409"/>
      <c r="N163" s="409"/>
      <c r="O163" s="409"/>
      <c r="P163" s="409"/>
    </row>
    <row r="164" spans="1:16" s="158" customFormat="1" ht="29.5" thickBot="1" x14ac:dyDescent="0.4">
      <c r="A164" s="172"/>
      <c r="B164" s="31"/>
      <c r="C164" s="23" t="s">
        <v>400</v>
      </c>
      <c r="D164" s="385" t="str">
        <f t="shared" si="2"/>
        <v>PRESSE REFLEX - MAINTENANCE - SERVICE</v>
      </c>
      <c r="E164" s="385" t="s">
        <v>2076</v>
      </c>
      <c r="F164" s="14" t="s">
        <v>1213</v>
      </c>
      <c r="G164" s="23" t="s">
        <v>1208</v>
      </c>
      <c r="H164" s="23" t="s">
        <v>76</v>
      </c>
      <c r="I164" s="388" t="s">
        <v>1035</v>
      </c>
      <c r="J164" s="409">
        <f>VLOOKUP(E164,'Nomenclature temporaire'!C:F,4,TRUE)</f>
        <v>60700000</v>
      </c>
      <c r="K164" s="409"/>
      <c r="L164" s="409"/>
      <c r="M164" s="409"/>
      <c r="N164" s="409"/>
      <c r="O164" s="409"/>
      <c r="P164" s="409"/>
    </row>
    <row r="165" spans="1:16" s="158" customFormat="1" ht="29.5" thickBot="1" x14ac:dyDescent="0.4">
      <c r="A165" s="172"/>
      <c r="B165" s="31"/>
      <c r="C165" s="23" t="s">
        <v>401</v>
      </c>
      <c r="D165" s="385" t="str">
        <f t="shared" si="2"/>
        <v>PRESSE VERTICALE - MAINTENANCE - SERVICE</v>
      </c>
      <c r="E165" s="385" t="s">
        <v>2077</v>
      </c>
      <c r="F165" s="14" t="s">
        <v>1214</v>
      </c>
      <c r="G165" s="23" t="s">
        <v>1208</v>
      </c>
      <c r="H165" s="23" t="s">
        <v>76</v>
      </c>
      <c r="I165" s="388" t="s">
        <v>1035</v>
      </c>
      <c r="J165" s="409">
        <f>VLOOKUP(E165,'Nomenclature temporaire'!C:F,4,TRUE)</f>
        <v>60700000</v>
      </c>
      <c r="K165" s="409"/>
      <c r="L165" s="409"/>
      <c r="M165" s="409"/>
      <c r="N165" s="409"/>
      <c r="O165" s="409"/>
      <c r="P165" s="409"/>
    </row>
    <row r="166" spans="1:16" s="158" customFormat="1" ht="29.5" thickBot="1" x14ac:dyDescent="0.4">
      <c r="A166" s="172"/>
      <c r="B166" s="31"/>
      <c r="C166" s="23" t="s">
        <v>402</v>
      </c>
      <c r="D166" s="385" t="str">
        <f t="shared" si="2"/>
        <v>PRESSE A PAQUET - MAINTENANCE - SERVICE</v>
      </c>
      <c r="E166" s="385" t="s">
        <v>2078</v>
      </c>
      <c r="F166" s="14" t="s">
        <v>1215</v>
      </c>
      <c r="G166" s="23" t="s">
        <v>1208</v>
      </c>
      <c r="H166" s="23" t="s">
        <v>76</v>
      </c>
      <c r="I166" s="388" t="s">
        <v>1035</v>
      </c>
      <c r="J166" s="409">
        <f>VLOOKUP(E166,'Nomenclature temporaire'!C:F,4,TRUE)</f>
        <v>60700000</v>
      </c>
      <c r="K166" s="409"/>
      <c r="L166" s="409"/>
      <c r="M166" s="409"/>
      <c r="N166" s="409"/>
      <c r="O166" s="409"/>
      <c r="P166" s="409"/>
    </row>
    <row r="167" spans="1:16" s="158" customFormat="1" ht="29.5" thickBot="1" x14ac:dyDescent="0.4">
      <c r="A167" s="181"/>
      <c r="B167" s="54"/>
      <c r="C167" s="55" t="s">
        <v>403</v>
      </c>
      <c r="D167" s="385" t="str">
        <f t="shared" si="2"/>
        <v>ENRUBANNEUSE - MAINTENANCE - SERVICE</v>
      </c>
      <c r="E167" s="385" t="s">
        <v>2070</v>
      </c>
      <c r="F167" s="19" t="s">
        <v>1216</v>
      </c>
      <c r="G167" s="55" t="s">
        <v>1208</v>
      </c>
      <c r="H167" s="35" t="s">
        <v>76</v>
      </c>
      <c r="I167" s="391" t="s">
        <v>1035</v>
      </c>
      <c r="J167" s="409">
        <f>VLOOKUP(E167,'Nomenclature temporaire'!C:F,4,TRUE)</f>
        <v>23918200</v>
      </c>
      <c r="K167" s="409"/>
      <c r="L167" s="409"/>
      <c r="M167" s="409"/>
      <c r="N167" s="409"/>
      <c r="O167" s="409"/>
      <c r="P167" s="409"/>
    </row>
    <row r="168" spans="1:16" s="158" customFormat="1" ht="15" thickBot="1" x14ac:dyDescent="0.4">
      <c r="A168" s="157"/>
      <c r="B168" s="33" t="s">
        <v>92</v>
      </c>
      <c r="C168" s="56" t="s">
        <v>404</v>
      </c>
      <c r="D168" s="385" t="str">
        <f t="shared" si="2"/>
        <v>CUVE DE STOCKAGE - MATERIEL NEUF</v>
      </c>
      <c r="E168" s="385" t="s">
        <v>2081</v>
      </c>
      <c r="F168" s="12" t="s">
        <v>1217</v>
      </c>
      <c r="G168" s="56" t="s">
        <v>1218</v>
      </c>
      <c r="H168" s="56" t="s">
        <v>1022</v>
      </c>
      <c r="I168" s="392" t="s">
        <v>1016</v>
      </c>
      <c r="J168" s="409">
        <f>VLOOKUP(E168,'Nomenclature temporaire'!C:F,4,TRUE)</f>
        <v>61550000</v>
      </c>
      <c r="K168" s="410"/>
      <c r="L168" s="410"/>
      <c r="M168" s="410"/>
      <c r="N168" s="410"/>
      <c r="O168" s="410"/>
      <c r="P168" s="410"/>
    </row>
    <row r="169" spans="1:16" s="158" customFormat="1" ht="15" thickBot="1" x14ac:dyDescent="0.4">
      <c r="A169" s="183"/>
      <c r="B169" s="57"/>
      <c r="C169" s="58" t="s">
        <v>405</v>
      </c>
      <c r="D169" s="385" t="str">
        <f t="shared" si="2"/>
        <v>CUVE DE STOCKAGE - ACCESSOIRE - PIECE</v>
      </c>
      <c r="E169" s="385" t="s">
        <v>2082</v>
      </c>
      <c r="F169" s="14" t="s">
        <v>1219</v>
      </c>
      <c r="G169" s="58" t="s">
        <v>1218</v>
      </c>
      <c r="H169" s="58" t="s">
        <v>1022</v>
      </c>
      <c r="I169" s="393" t="s">
        <v>1016</v>
      </c>
      <c r="J169" s="409">
        <f>VLOOKUP(E169,'Nomenclature temporaire'!C:F,4,TRUE)</f>
        <v>61550000</v>
      </c>
      <c r="K169" s="410"/>
      <c r="L169" s="410"/>
      <c r="M169" s="410"/>
      <c r="N169" s="410"/>
      <c r="O169" s="410"/>
      <c r="P169" s="410"/>
    </row>
    <row r="170" spans="1:16" s="158" customFormat="1" ht="15" thickBot="1" x14ac:dyDescent="0.4">
      <c r="A170" s="183"/>
      <c r="B170" s="57"/>
      <c r="C170" s="58" t="s">
        <v>406</v>
      </c>
      <c r="D170" s="385" t="str">
        <f t="shared" si="2"/>
        <v xml:space="preserve">TRAITEMENT BACTERIDICIDE - CUVE STATION </v>
      </c>
      <c r="E170" s="385" t="s">
        <v>2083</v>
      </c>
      <c r="F170" s="14" t="s">
        <v>1220</v>
      </c>
      <c r="G170" s="58" t="s">
        <v>1218</v>
      </c>
      <c r="H170" s="58" t="s">
        <v>1022</v>
      </c>
      <c r="I170" s="393" t="s">
        <v>1016</v>
      </c>
      <c r="J170" s="409" t="str">
        <f>VLOOKUP(E170,'Nomenclature temporaire'!C:F,4,TRUE)</f>
        <v>COMPTE</v>
      </c>
      <c r="K170" s="410"/>
      <c r="L170" s="410"/>
      <c r="M170" s="410"/>
      <c r="N170" s="410"/>
      <c r="O170" s="410"/>
      <c r="P170" s="410"/>
    </row>
    <row r="171" spans="1:16" s="158" customFormat="1" ht="15" thickBot="1" x14ac:dyDescent="0.4">
      <c r="A171" s="183"/>
      <c r="B171" s="57"/>
      <c r="C171" s="58" t="s">
        <v>407</v>
      </c>
      <c r="D171" s="385" t="str">
        <f t="shared" si="2"/>
        <v>SILO - MATERIEL NEUF</v>
      </c>
      <c r="E171" s="385" t="s">
        <v>2084</v>
      </c>
      <c r="F171" s="14" t="s">
        <v>1221</v>
      </c>
      <c r="G171" s="58" t="s">
        <v>1218</v>
      </c>
      <c r="H171" s="58" t="s">
        <v>1022</v>
      </c>
      <c r="I171" s="393" t="s">
        <v>1016</v>
      </c>
      <c r="J171" s="409">
        <f>VLOOKUP(E171,'Nomenclature temporaire'!C:F,4,TRUE)</f>
        <v>60700000</v>
      </c>
      <c r="K171" s="410"/>
      <c r="L171" s="410"/>
      <c r="M171" s="410"/>
      <c r="N171" s="410"/>
      <c r="O171" s="410"/>
      <c r="P171" s="410"/>
    </row>
    <row r="172" spans="1:16" s="158" customFormat="1" ht="15" thickBot="1" x14ac:dyDescent="0.4">
      <c r="A172" s="183"/>
      <c r="B172" s="57"/>
      <c r="C172" s="58" t="s">
        <v>408</v>
      </c>
      <c r="D172" s="385" t="str">
        <f t="shared" si="2"/>
        <v>SILO - ACCESSOIRE - PIECE</v>
      </c>
      <c r="E172" s="385" t="s">
        <v>2085</v>
      </c>
      <c r="F172" s="14" t="s">
        <v>1222</v>
      </c>
      <c r="G172" s="58" t="s">
        <v>1218</v>
      </c>
      <c r="H172" s="58" t="s">
        <v>1022</v>
      </c>
      <c r="I172" s="393" t="s">
        <v>1016</v>
      </c>
      <c r="J172" s="409">
        <f>VLOOKUP(E172,'Nomenclature temporaire'!C:F,4,TRUE)</f>
        <v>60700000</v>
      </c>
      <c r="K172" s="410"/>
      <c r="L172" s="410"/>
      <c r="M172" s="410"/>
      <c r="N172" s="410"/>
      <c r="O172" s="410"/>
      <c r="P172" s="410"/>
    </row>
    <row r="173" spans="1:16" s="158" customFormat="1" ht="15" thickBot="1" x14ac:dyDescent="0.4">
      <c r="A173" s="184"/>
      <c r="B173" s="59"/>
      <c r="C173" s="60" t="s">
        <v>409</v>
      </c>
      <c r="D173" s="385" t="str">
        <f t="shared" si="2"/>
        <v>TRANSFERT - MATERIEL NEUF</v>
      </c>
      <c r="E173" s="385" t="s">
        <v>2080</v>
      </c>
      <c r="F173" s="19" t="s">
        <v>1223</v>
      </c>
      <c r="G173" s="60" t="s">
        <v>1218</v>
      </c>
      <c r="H173" s="58" t="s">
        <v>1022</v>
      </c>
      <c r="I173" s="393" t="s">
        <v>1016</v>
      </c>
      <c r="J173" s="409" t="str">
        <f>VLOOKUP(E173,'Nomenclature temporaire'!C:F,4,TRUE)</f>
        <v>COMPTE</v>
      </c>
      <c r="K173" s="410"/>
      <c r="L173" s="410"/>
      <c r="M173" s="410"/>
      <c r="N173" s="410"/>
      <c r="O173" s="410"/>
      <c r="P173" s="410"/>
    </row>
    <row r="174" spans="1:16" s="158" customFormat="1" ht="29.5" thickBot="1" x14ac:dyDescent="0.4">
      <c r="A174" s="184"/>
      <c r="B174" s="33" t="s">
        <v>217</v>
      </c>
      <c r="C174" s="62" t="s">
        <v>411</v>
      </c>
      <c r="D174" s="385" t="str">
        <f t="shared" si="2"/>
        <v>SILO - MAINTENANCE</v>
      </c>
      <c r="E174" s="385" t="s">
        <v>2086</v>
      </c>
      <c r="F174" s="12" t="s">
        <v>1224</v>
      </c>
      <c r="G174" s="62" t="s">
        <v>1225</v>
      </c>
      <c r="H174" s="62" t="s">
        <v>1022</v>
      </c>
      <c r="I174" s="387" t="s">
        <v>1035</v>
      </c>
      <c r="J174" s="409">
        <f>VLOOKUP(E174,'Nomenclature temporaire'!C:F,4,TRUE)</f>
        <v>60700000</v>
      </c>
      <c r="K174" s="409"/>
      <c r="L174" s="409"/>
      <c r="M174" s="409"/>
      <c r="N174" s="409"/>
      <c r="O174" s="409"/>
      <c r="P174" s="409"/>
    </row>
    <row r="175" spans="1:16" s="158" customFormat="1" ht="29.5" thickBot="1" x14ac:dyDescent="0.4">
      <c r="A175" s="184"/>
      <c r="B175" s="63"/>
      <c r="C175" s="64" t="s">
        <v>412</v>
      </c>
      <c r="D175" s="385" t="str">
        <f t="shared" si="2"/>
        <v>TRANSFERT - MAINTENANCE</v>
      </c>
      <c r="E175" s="385" t="s">
        <v>2087</v>
      </c>
      <c r="F175" s="19" t="s">
        <v>1226</v>
      </c>
      <c r="G175" s="64" t="s">
        <v>1225</v>
      </c>
      <c r="H175" s="185" t="s">
        <v>1022</v>
      </c>
      <c r="I175" s="391" t="s">
        <v>1035</v>
      </c>
      <c r="J175" s="409" t="str">
        <f>VLOOKUP(E175,'Nomenclature temporaire'!C:F,4,TRUE)</f>
        <v>COMPTE</v>
      </c>
      <c r="K175" s="409"/>
      <c r="L175" s="409"/>
      <c r="M175" s="409"/>
      <c r="N175" s="409"/>
      <c r="O175" s="409"/>
      <c r="P175" s="409"/>
    </row>
    <row r="176" spans="1:16" s="158" customFormat="1" ht="15" thickBot="1" x14ac:dyDescent="0.4">
      <c r="A176" s="157"/>
      <c r="B176" s="33" t="s">
        <v>93</v>
      </c>
      <c r="C176" s="65" t="s">
        <v>413</v>
      </c>
      <c r="D176" s="385" t="str">
        <f t="shared" si="2"/>
        <v>CONVOYEUR A VIS - MATERIEL NEUF</v>
      </c>
      <c r="E176" s="385" t="s">
        <v>2089</v>
      </c>
      <c r="F176" s="12" t="s">
        <v>1227</v>
      </c>
      <c r="G176" s="65" t="s">
        <v>1228</v>
      </c>
      <c r="H176" s="65" t="s">
        <v>71</v>
      </c>
      <c r="I176" s="392" t="s">
        <v>1016</v>
      </c>
      <c r="J176" s="409">
        <f>VLOOKUP(E176,'Nomenclature temporaire'!C:F,4,TRUE)</f>
        <v>61550000</v>
      </c>
      <c r="K176" s="410"/>
      <c r="L176" s="410"/>
      <c r="M176" s="410"/>
      <c r="N176" s="410"/>
      <c r="O176" s="410"/>
      <c r="P176" s="410"/>
    </row>
    <row r="177" spans="1:16" s="158" customFormat="1" ht="15" thickBot="1" x14ac:dyDescent="0.4">
      <c r="A177" s="174"/>
      <c r="B177" s="66"/>
      <c r="C177" s="67" t="s">
        <v>414</v>
      </c>
      <c r="D177" s="385" t="str">
        <f t="shared" si="2"/>
        <v>CONVOYEUR A VIS - ACCESSOIRE - PIECE</v>
      </c>
      <c r="E177" s="385" t="s">
        <v>2090</v>
      </c>
      <c r="F177" s="14" t="s">
        <v>1229</v>
      </c>
      <c r="G177" s="67" t="s">
        <v>1228</v>
      </c>
      <c r="H177" s="67" t="s">
        <v>71</v>
      </c>
      <c r="I177" s="393" t="s">
        <v>1016</v>
      </c>
      <c r="J177" s="409">
        <f>VLOOKUP(E177,'Nomenclature temporaire'!C:F,4,TRUE)</f>
        <v>61550000</v>
      </c>
      <c r="K177" s="410"/>
      <c r="L177" s="410"/>
      <c r="M177" s="410"/>
      <c r="N177" s="410"/>
      <c r="O177" s="410"/>
      <c r="P177" s="410"/>
    </row>
    <row r="178" spans="1:16" s="158" customFormat="1" ht="15" thickBot="1" x14ac:dyDescent="0.4">
      <c r="A178" s="174"/>
      <c r="B178" s="66"/>
      <c r="C178" s="67" t="s">
        <v>415</v>
      </c>
      <c r="D178" s="385" t="str">
        <f t="shared" si="2"/>
        <v>CONVOYEUR A BANDE - MATERIEL NEUF</v>
      </c>
      <c r="E178" s="385" t="s">
        <v>2091</v>
      </c>
      <c r="F178" s="14" t="s">
        <v>1230</v>
      </c>
      <c r="G178" s="67" t="s">
        <v>1228</v>
      </c>
      <c r="H178" s="67" t="s">
        <v>71</v>
      </c>
      <c r="I178" s="393" t="s">
        <v>1016</v>
      </c>
      <c r="J178" s="409">
        <f>VLOOKUP(E178,'Nomenclature temporaire'!C:F,4,TRUE)</f>
        <v>61550000</v>
      </c>
      <c r="K178" s="410"/>
      <c r="L178" s="410"/>
      <c r="M178" s="410"/>
      <c r="N178" s="410"/>
      <c r="O178" s="410"/>
      <c r="P178" s="410"/>
    </row>
    <row r="179" spans="1:16" s="158" customFormat="1" ht="15" thickBot="1" x14ac:dyDescent="0.4">
      <c r="A179" s="174"/>
      <c r="B179" s="66"/>
      <c r="C179" s="67" t="s">
        <v>416</v>
      </c>
      <c r="D179" s="385" t="str">
        <f t="shared" si="2"/>
        <v>CONVOYEUR A BANDE - BANDE DE RECHANGE</v>
      </c>
      <c r="E179" s="385" t="s">
        <v>2092</v>
      </c>
      <c r="F179" s="14" t="s">
        <v>1231</v>
      </c>
      <c r="G179" s="67" t="s">
        <v>1228</v>
      </c>
      <c r="H179" s="67" t="s">
        <v>71</v>
      </c>
      <c r="I179" s="393" t="s">
        <v>1016</v>
      </c>
      <c r="J179" s="409">
        <f>VLOOKUP(E179,'Nomenclature temporaire'!C:F,4,TRUE)</f>
        <v>61550000</v>
      </c>
      <c r="K179" s="410"/>
      <c r="L179" s="410"/>
      <c r="M179" s="410"/>
      <c r="N179" s="410"/>
      <c r="O179" s="410"/>
      <c r="P179" s="410"/>
    </row>
    <row r="180" spans="1:16" s="158" customFormat="1" ht="15" thickBot="1" x14ac:dyDescent="0.4">
      <c r="A180" s="174"/>
      <c r="B180" s="66"/>
      <c r="C180" s="67" t="s">
        <v>417</v>
      </c>
      <c r="D180" s="385" t="str">
        <f t="shared" si="2"/>
        <v>CONVOYEUR A BANDE - AUTRE ACCESSOIRE - PIECE</v>
      </c>
      <c r="E180" s="385" t="s">
        <v>2093</v>
      </c>
      <c r="F180" s="14" t="s">
        <v>1232</v>
      </c>
      <c r="G180" s="67" t="s">
        <v>1228</v>
      </c>
      <c r="H180" s="67" t="s">
        <v>71</v>
      </c>
      <c r="I180" s="393" t="s">
        <v>1016</v>
      </c>
      <c r="J180" s="409">
        <f>VLOOKUP(E180,'Nomenclature temporaire'!C:F,4,TRUE)</f>
        <v>61550000</v>
      </c>
      <c r="K180" s="410"/>
      <c r="L180" s="410"/>
      <c r="M180" s="410"/>
      <c r="N180" s="410"/>
      <c r="O180" s="410"/>
      <c r="P180" s="410"/>
    </row>
    <row r="181" spans="1:16" s="158" customFormat="1" ht="15" thickBot="1" x14ac:dyDescent="0.4">
      <c r="A181" s="174"/>
      <c r="B181" s="66"/>
      <c r="C181" s="67" t="s">
        <v>418</v>
      </c>
      <c r="D181" s="385" t="str">
        <f t="shared" si="2"/>
        <v>CONVOYEUR A CHAINE - MATERIEL NEUF</v>
      </c>
      <c r="E181" s="385" t="s">
        <v>2094</v>
      </c>
      <c r="F181" s="14" t="s">
        <v>1233</v>
      </c>
      <c r="G181" s="67" t="s">
        <v>1228</v>
      </c>
      <c r="H181" s="67" t="s">
        <v>71</v>
      </c>
      <c r="I181" s="393" t="s">
        <v>1016</v>
      </c>
      <c r="J181" s="409">
        <f>VLOOKUP(E181,'Nomenclature temporaire'!C:F,4,TRUE)</f>
        <v>61550000</v>
      </c>
      <c r="K181" s="410"/>
      <c r="L181" s="410"/>
      <c r="M181" s="410"/>
      <c r="N181" s="410"/>
      <c r="O181" s="410"/>
      <c r="P181" s="410"/>
    </row>
    <row r="182" spans="1:16" s="158" customFormat="1" ht="15" thickBot="1" x14ac:dyDescent="0.4">
      <c r="A182" s="174"/>
      <c r="B182" s="66"/>
      <c r="C182" s="67" t="s">
        <v>419</v>
      </c>
      <c r="D182" s="385" t="str">
        <f t="shared" si="2"/>
        <v>CONVOYEUR A CHAINE - ACCESSOIRE - PIECE</v>
      </c>
      <c r="E182" s="385" t="s">
        <v>2095</v>
      </c>
      <c r="F182" s="14" t="s">
        <v>1234</v>
      </c>
      <c r="G182" s="67" t="s">
        <v>1228</v>
      </c>
      <c r="H182" s="67" t="s">
        <v>71</v>
      </c>
      <c r="I182" s="393" t="s">
        <v>1016</v>
      </c>
      <c r="J182" s="409">
        <f>VLOOKUP(E182,'Nomenclature temporaire'!C:F,4,TRUE)</f>
        <v>61550000</v>
      </c>
      <c r="K182" s="410"/>
      <c r="L182" s="410"/>
      <c r="M182" s="410"/>
      <c r="N182" s="410"/>
      <c r="O182" s="410"/>
      <c r="P182" s="410"/>
    </row>
    <row r="183" spans="1:16" s="158" customFormat="1" ht="15" thickBot="1" x14ac:dyDescent="0.4">
      <c r="A183" s="174"/>
      <c r="B183" s="66"/>
      <c r="C183" s="67" t="s">
        <v>420</v>
      </c>
      <c r="D183" s="385" t="str">
        <f t="shared" si="2"/>
        <v>CONVOYEUR AUTRE - MATERIEL NEUF</v>
      </c>
      <c r="E183" s="385" t="s">
        <v>2096</v>
      </c>
      <c r="F183" s="14" t="s">
        <v>1235</v>
      </c>
      <c r="G183" s="67" t="s">
        <v>1228</v>
      </c>
      <c r="H183" s="67" t="s">
        <v>71</v>
      </c>
      <c r="I183" s="393" t="s">
        <v>1016</v>
      </c>
      <c r="J183" s="409">
        <f>VLOOKUP(E183,'Nomenclature temporaire'!C:F,4,TRUE)</f>
        <v>61550000</v>
      </c>
      <c r="K183" s="410"/>
      <c r="L183" s="410"/>
      <c r="M183" s="410"/>
      <c r="N183" s="410"/>
      <c r="O183" s="410"/>
      <c r="P183" s="410"/>
    </row>
    <row r="184" spans="1:16" s="158" customFormat="1" ht="15" thickBot="1" x14ac:dyDescent="0.4">
      <c r="A184" s="174"/>
      <c r="B184" s="66"/>
      <c r="C184" s="42" t="s">
        <v>421</v>
      </c>
      <c r="D184" s="385" t="str">
        <f t="shared" si="2"/>
        <v>CONVOYEUR AUTRE - ACCESSOIRE - PIECE</v>
      </c>
      <c r="E184" s="385" t="s">
        <v>2097</v>
      </c>
      <c r="F184" s="19" t="s">
        <v>1236</v>
      </c>
      <c r="G184" s="42" t="s">
        <v>1228</v>
      </c>
      <c r="H184" s="69" t="s">
        <v>71</v>
      </c>
      <c r="I184" s="394" t="s">
        <v>1016</v>
      </c>
      <c r="J184" s="409">
        <f>VLOOKUP(E184,'Nomenclature temporaire'!C:F,4,TRUE)</f>
        <v>61550000</v>
      </c>
      <c r="K184" s="410"/>
      <c r="L184" s="410"/>
      <c r="M184" s="410"/>
      <c r="N184" s="410"/>
      <c r="O184" s="410"/>
      <c r="P184" s="410"/>
    </row>
    <row r="185" spans="1:16" s="158" customFormat="1" ht="15" thickBot="1" x14ac:dyDescent="0.4">
      <c r="A185" s="157"/>
      <c r="B185" s="33" t="s">
        <v>94</v>
      </c>
      <c r="C185" s="21" t="s">
        <v>422</v>
      </c>
      <c r="D185" s="385" t="str">
        <f t="shared" si="2"/>
        <v>MALAXEUR - MATERIEL NEUF</v>
      </c>
      <c r="E185" s="385" t="s">
        <v>2103</v>
      </c>
      <c r="F185" s="12" t="s">
        <v>1237</v>
      </c>
      <c r="G185" s="21" t="s">
        <v>1238</v>
      </c>
      <c r="H185" s="65" t="s">
        <v>71</v>
      </c>
      <c r="I185" s="392" t="s">
        <v>1016</v>
      </c>
      <c r="J185" s="409">
        <f>VLOOKUP(E185,'Nomenclature temporaire'!C:F,4,TRUE)</f>
        <v>23918200</v>
      </c>
      <c r="K185" s="410"/>
      <c r="L185" s="410"/>
      <c r="M185" s="410"/>
      <c r="N185" s="410"/>
      <c r="O185" s="410"/>
      <c r="P185" s="410"/>
    </row>
    <row r="186" spans="1:16" s="158" customFormat="1" ht="15" thickBot="1" x14ac:dyDescent="0.4">
      <c r="A186" s="172"/>
      <c r="B186" s="31"/>
      <c r="C186" s="32" t="s">
        <v>423</v>
      </c>
      <c r="D186" s="385" t="str">
        <f t="shared" si="2"/>
        <v>MALAXEUR - ACCESSOIRE - PIECE</v>
      </c>
      <c r="E186" s="385" t="s">
        <v>2104</v>
      </c>
      <c r="F186" s="19" t="s">
        <v>1239</v>
      </c>
      <c r="G186" s="32" t="s">
        <v>1238</v>
      </c>
      <c r="H186" s="69" t="s">
        <v>71</v>
      </c>
      <c r="I186" s="394" t="s">
        <v>1016</v>
      </c>
      <c r="J186" s="409">
        <f>VLOOKUP(E186,'Nomenclature temporaire'!C:F,4,TRUE)</f>
        <v>23918200</v>
      </c>
      <c r="K186" s="410"/>
      <c r="L186" s="410"/>
      <c r="M186" s="410"/>
      <c r="N186" s="410"/>
      <c r="O186" s="410"/>
      <c r="P186" s="410"/>
    </row>
    <row r="187" spans="1:16" s="158" customFormat="1" ht="29.5" thickBot="1" x14ac:dyDescent="0.4">
      <c r="A187" s="172"/>
      <c r="B187" s="33" t="s">
        <v>216</v>
      </c>
      <c r="C187" s="68" t="s">
        <v>424</v>
      </c>
      <c r="D187" s="385" t="str">
        <f t="shared" si="2"/>
        <v>MALAXEUR - MAINTENANCE - SERVICE</v>
      </c>
      <c r="E187" s="385" t="s">
        <v>2105</v>
      </c>
      <c r="F187" s="12" t="s">
        <v>1240</v>
      </c>
      <c r="G187" s="68" t="s">
        <v>1241</v>
      </c>
      <c r="H187" s="21" t="s">
        <v>71</v>
      </c>
      <c r="I187" s="252" t="s">
        <v>1035</v>
      </c>
      <c r="J187" s="409">
        <f>VLOOKUP(E187,'Nomenclature temporaire'!C:F,4,TRUE)</f>
        <v>23918200</v>
      </c>
      <c r="K187" s="409"/>
      <c r="L187" s="409"/>
      <c r="M187" s="409"/>
      <c r="N187" s="409"/>
      <c r="O187" s="409"/>
      <c r="P187" s="409"/>
    </row>
    <row r="188" spans="1:16" s="158" customFormat="1" ht="29.5" thickBot="1" x14ac:dyDescent="0.4">
      <c r="A188" s="174"/>
      <c r="B188" s="43"/>
      <c r="C188" s="67" t="s">
        <v>425</v>
      </c>
      <c r="D188" s="385" t="str">
        <f t="shared" si="2"/>
        <v>CONVOYEUR A VIS - MAINTENANCE - SERVICE</v>
      </c>
      <c r="E188" s="385" t="s">
        <v>2098</v>
      </c>
      <c r="F188" s="14" t="s">
        <v>1242</v>
      </c>
      <c r="G188" s="67" t="s">
        <v>1241</v>
      </c>
      <c r="H188" s="67" t="s">
        <v>76</v>
      </c>
      <c r="I188" s="388" t="s">
        <v>1035</v>
      </c>
      <c r="J188" s="409">
        <f>VLOOKUP(E188,'Nomenclature temporaire'!C:F,4,TRUE)</f>
        <v>61550000</v>
      </c>
      <c r="K188" s="409"/>
      <c r="L188" s="409"/>
      <c r="M188" s="409"/>
      <c r="N188" s="409"/>
      <c r="O188" s="409"/>
      <c r="P188" s="409"/>
    </row>
    <row r="189" spans="1:16" s="158" customFormat="1" ht="29.5" thickBot="1" x14ac:dyDescent="0.4">
      <c r="A189" s="174"/>
      <c r="B189" s="66"/>
      <c r="C189" s="67" t="s">
        <v>426</v>
      </c>
      <c r="D189" s="385" t="str">
        <f t="shared" si="2"/>
        <v>CONVOYEUR A BANDE - MAINTENANCE - SERVICE</v>
      </c>
      <c r="E189" s="385" t="s">
        <v>2099</v>
      </c>
      <c r="F189" s="14" t="s">
        <v>1243</v>
      </c>
      <c r="G189" s="67" t="s">
        <v>1241</v>
      </c>
      <c r="H189" s="67" t="s">
        <v>76</v>
      </c>
      <c r="I189" s="388" t="s">
        <v>1035</v>
      </c>
      <c r="J189" s="409">
        <f>VLOOKUP(E189,'Nomenclature temporaire'!C:F,4,TRUE)</f>
        <v>61550000</v>
      </c>
      <c r="K189" s="409"/>
      <c r="L189" s="409"/>
      <c r="M189" s="409"/>
      <c r="N189" s="409"/>
      <c r="O189" s="409"/>
      <c r="P189" s="409"/>
    </row>
    <row r="190" spans="1:16" s="158" customFormat="1" ht="29.5" thickBot="1" x14ac:dyDescent="0.4">
      <c r="A190" s="174"/>
      <c r="B190" s="66"/>
      <c r="C190" s="67" t="s">
        <v>427</v>
      </c>
      <c r="D190" s="385" t="str">
        <f t="shared" si="2"/>
        <v>CONVOYEUR A CHAINE - MAINTENANCE - SERVICE</v>
      </c>
      <c r="E190" s="385" t="s">
        <v>2100</v>
      </c>
      <c r="F190" s="14" t="s">
        <v>1244</v>
      </c>
      <c r="G190" s="67" t="s">
        <v>1241</v>
      </c>
      <c r="H190" s="67" t="s">
        <v>76</v>
      </c>
      <c r="I190" s="388" t="s">
        <v>1035</v>
      </c>
      <c r="J190" s="409">
        <f>VLOOKUP(E190,'Nomenclature temporaire'!C:F,4,TRUE)</f>
        <v>61550000</v>
      </c>
      <c r="K190" s="409"/>
      <c r="L190" s="409"/>
      <c r="M190" s="409"/>
      <c r="N190" s="409"/>
      <c r="O190" s="409"/>
      <c r="P190" s="409"/>
    </row>
    <row r="191" spans="1:16" s="158" customFormat="1" ht="29.5" thickBot="1" x14ac:dyDescent="0.4">
      <c r="A191" s="174"/>
      <c r="B191" s="66"/>
      <c r="C191" s="69" t="s">
        <v>428</v>
      </c>
      <c r="D191" s="385" t="str">
        <f t="shared" si="2"/>
        <v>CONVOYEUR AUTRE - MAINTENANCE - SERVICE</v>
      </c>
      <c r="E191" s="385" t="s">
        <v>2101</v>
      </c>
      <c r="F191" s="19" t="s">
        <v>1245</v>
      </c>
      <c r="G191" s="69" t="s">
        <v>1241</v>
      </c>
      <c r="H191" s="69" t="s">
        <v>76</v>
      </c>
      <c r="I191" s="391" t="s">
        <v>1035</v>
      </c>
      <c r="J191" s="409">
        <f>VLOOKUP(E191,'Nomenclature temporaire'!C:F,4,TRUE)</f>
        <v>61550000</v>
      </c>
      <c r="K191" s="409"/>
      <c r="L191" s="409"/>
      <c r="M191" s="409"/>
      <c r="N191" s="409"/>
      <c r="O191" s="409"/>
      <c r="P191" s="409"/>
    </row>
    <row r="192" spans="1:16" s="158" customFormat="1" ht="29.5" thickBot="1" x14ac:dyDescent="0.4">
      <c r="A192" s="157"/>
      <c r="B192" s="33" t="s">
        <v>95</v>
      </c>
      <c r="C192" s="36" t="s">
        <v>429</v>
      </c>
      <c r="D192" s="385" t="str">
        <f t="shared" si="2"/>
        <v>LAVAGE - MATERIEL NEUF</v>
      </c>
      <c r="E192" s="385" t="s">
        <v>2110</v>
      </c>
      <c r="F192" s="12" t="s">
        <v>1246</v>
      </c>
      <c r="G192" s="36" t="s">
        <v>1247</v>
      </c>
      <c r="H192" s="36" t="s">
        <v>1022</v>
      </c>
      <c r="I192" s="392" t="s">
        <v>1016</v>
      </c>
      <c r="J192" s="409">
        <f>VLOOKUP(E192,'Nomenclature temporaire'!C:F,4,TRUE)</f>
        <v>23918200</v>
      </c>
      <c r="K192" s="410"/>
      <c r="L192" s="410"/>
      <c r="M192" s="410"/>
      <c r="N192" s="410"/>
      <c r="O192" s="410"/>
      <c r="P192" s="410"/>
    </row>
    <row r="193" spans="1:16" s="158" customFormat="1" ht="29.5" thickBot="1" x14ac:dyDescent="0.4">
      <c r="A193" s="173"/>
      <c r="B193" s="37"/>
      <c r="C193" s="38" t="s">
        <v>430</v>
      </c>
      <c r="D193" s="385" t="str">
        <f t="shared" si="2"/>
        <v>LAVAGE - ACCESSOIRE - PIECE</v>
      </c>
      <c r="E193" s="385" t="s">
        <v>2111</v>
      </c>
      <c r="F193" s="14" t="s">
        <v>1248</v>
      </c>
      <c r="G193" s="38" t="s">
        <v>1247</v>
      </c>
      <c r="H193" s="38" t="s">
        <v>1022</v>
      </c>
      <c r="I193" s="393" t="s">
        <v>1016</v>
      </c>
      <c r="J193" s="409">
        <f>VLOOKUP(E193,'Nomenclature temporaire'!C:F,4,TRUE)</f>
        <v>23918200</v>
      </c>
      <c r="K193" s="410"/>
      <c r="L193" s="410"/>
      <c r="M193" s="410"/>
      <c r="N193" s="410"/>
      <c r="O193" s="410"/>
      <c r="P193" s="410"/>
    </row>
    <row r="194" spans="1:16" s="158" customFormat="1" ht="29.5" thickBot="1" x14ac:dyDescent="0.4">
      <c r="A194" s="168"/>
      <c r="B194" s="70"/>
      <c r="C194" s="71" t="s">
        <v>431</v>
      </c>
      <c r="D194" s="385" t="str">
        <f t="shared" si="2"/>
        <v>STEP - MATERIEL NEUF</v>
      </c>
      <c r="E194" s="385" t="s">
        <v>2107</v>
      </c>
      <c r="F194" s="14" t="s">
        <v>1249</v>
      </c>
      <c r="G194" s="71" t="s">
        <v>1247</v>
      </c>
      <c r="H194" s="38" t="s">
        <v>1022</v>
      </c>
      <c r="I194" s="393" t="s">
        <v>1016</v>
      </c>
      <c r="J194" s="409" t="str">
        <f>VLOOKUP(E194,'Nomenclature temporaire'!C:F,4,TRUE)</f>
        <v>COMPTE</v>
      </c>
      <c r="K194" s="410"/>
      <c r="L194" s="410"/>
      <c r="M194" s="410"/>
      <c r="N194" s="410"/>
      <c r="O194" s="410"/>
      <c r="P194" s="410"/>
    </row>
    <row r="195" spans="1:16" s="158" customFormat="1" ht="29.5" thickBot="1" x14ac:dyDescent="0.4">
      <c r="A195" s="186"/>
      <c r="B195" s="72"/>
      <c r="C195" s="71" t="s">
        <v>432</v>
      </c>
      <c r="D195" s="385" t="str">
        <f t="shared" si="2"/>
        <v>STEP - ACCESSOIRE - PIECE</v>
      </c>
      <c r="E195" s="385" t="s">
        <v>2108</v>
      </c>
      <c r="F195" s="14" t="s">
        <v>1250</v>
      </c>
      <c r="G195" s="71" t="s">
        <v>1247</v>
      </c>
      <c r="H195" s="38" t="s">
        <v>1022</v>
      </c>
      <c r="I195" s="393" t="s">
        <v>1016</v>
      </c>
      <c r="J195" s="409" t="str">
        <f>VLOOKUP(E195,'Nomenclature temporaire'!C:F,4,TRUE)</f>
        <v>COMPTE</v>
      </c>
      <c r="K195" s="410"/>
      <c r="L195" s="410"/>
      <c r="M195" s="410"/>
      <c r="N195" s="410"/>
      <c r="O195" s="410"/>
      <c r="P195" s="410"/>
    </row>
    <row r="196" spans="1:16" s="158" customFormat="1" ht="29.5" thickBot="1" x14ac:dyDescent="0.4">
      <c r="A196" s="186"/>
      <c r="B196" s="72"/>
      <c r="C196" s="71" t="s">
        <v>433</v>
      </c>
      <c r="D196" s="385" t="str">
        <f t="shared" ref="D196:D259" si="3">RIGHT(C196,LEN(C196)-10)</f>
        <v>DOSEUR - MATERIEL NEUF</v>
      </c>
      <c r="E196" s="385" t="s">
        <v>2109</v>
      </c>
      <c r="F196" s="14" t="s">
        <v>1251</v>
      </c>
      <c r="G196" s="71" t="s">
        <v>1247</v>
      </c>
      <c r="H196" s="38" t="s">
        <v>1022</v>
      </c>
      <c r="I196" s="393" t="s">
        <v>1016</v>
      </c>
      <c r="J196" s="409">
        <f>VLOOKUP(E196,'Nomenclature temporaire'!C:F,4,TRUE)</f>
        <v>60270000</v>
      </c>
      <c r="K196" s="410"/>
      <c r="L196" s="410"/>
      <c r="M196" s="410"/>
      <c r="N196" s="410"/>
      <c r="O196" s="410"/>
      <c r="P196" s="410"/>
    </row>
    <row r="197" spans="1:16" s="158" customFormat="1" ht="29.5" thickBot="1" x14ac:dyDescent="0.4">
      <c r="A197" s="187"/>
      <c r="B197" s="73"/>
      <c r="C197" s="52" t="s">
        <v>434</v>
      </c>
      <c r="D197" s="385" t="str">
        <f t="shared" si="3"/>
        <v>DOSEUR - ACCESSOIRE - PIECE</v>
      </c>
      <c r="E197" s="385" t="s">
        <v>2112</v>
      </c>
      <c r="F197" s="14" t="s">
        <v>1252</v>
      </c>
      <c r="G197" s="52" t="s">
        <v>1247</v>
      </c>
      <c r="H197" s="38" t="s">
        <v>1022</v>
      </c>
      <c r="I197" s="393" t="s">
        <v>1016</v>
      </c>
      <c r="J197" s="409">
        <f>VLOOKUP(E197,'Nomenclature temporaire'!C:F,4,TRUE)</f>
        <v>60270000</v>
      </c>
      <c r="K197" s="410"/>
      <c r="L197" s="410"/>
      <c r="M197" s="410"/>
      <c r="N197" s="410"/>
      <c r="O197" s="410"/>
      <c r="P197" s="410"/>
    </row>
    <row r="198" spans="1:16" s="158" customFormat="1" ht="29.5" thickBot="1" x14ac:dyDescent="0.4">
      <c r="A198" s="187"/>
      <c r="B198" s="73"/>
      <c r="C198" s="52" t="s">
        <v>435</v>
      </c>
      <c r="D198" s="385" t="str">
        <f t="shared" si="3"/>
        <v>DECHIQUETEUR- MATERIEL NEUF</v>
      </c>
      <c r="E198" s="385" t="s">
        <v>2113</v>
      </c>
      <c r="F198" s="14" t="s">
        <v>1253</v>
      </c>
      <c r="G198" s="52" t="s">
        <v>1247</v>
      </c>
      <c r="H198" s="38" t="s">
        <v>1022</v>
      </c>
      <c r="I198" s="393" t="s">
        <v>1016</v>
      </c>
      <c r="J198" s="409">
        <f>VLOOKUP(E198,'Nomenclature temporaire'!C:F,4,TRUE)</f>
        <v>61550000</v>
      </c>
      <c r="K198" s="410"/>
      <c r="L198" s="410"/>
      <c r="M198" s="410"/>
      <c r="N198" s="410"/>
      <c r="O198" s="410"/>
      <c r="P198" s="410"/>
    </row>
    <row r="199" spans="1:16" s="158" customFormat="1" ht="29.5" thickBot="1" x14ac:dyDescent="0.4">
      <c r="A199" s="187"/>
      <c r="B199" s="73"/>
      <c r="C199" s="52" t="s">
        <v>436</v>
      </c>
      <c r="D199" s="385" t="str">
        <f t="shared" si="3"/>
        <v>DECHIQUETEUR - ACCESSOIRE - PIECE</v>
      </c>
      <c r="E199" s="385" t="s">
        <v>2114</v>
      </c>
      <c r="F199" s="14" t="s">
        <v>1254</v>
      </c>
      <c r="G199" s="52" t="s">
        <v>1247</v>
      </c>
      <c r="H199" s="38" t="s">
        <v>1022</v>
      </c>
      <c r="I199" s="393" t="s">
        <v>1016</v>
      </c>
      <c r="J199" s="409">
        <f>VLOOKUP(E199,'Nomenclature temporaire'!C:F,4,TRUE)</f>
        <v>61550000</v>
      </c>
      <c r="K199" s="410"/>
      <c r="L199" s="410"/>
      <c r="M199" s="410"/>
      <c r="N199" s="410"/>
      <c r="O199" s="410"/>
      <c r="P199" s="410"/>
    </row>
    <row r="200" spans="1:16" s="158" customFormat="1" ht="29.5" thickBot="1" x14ac:dyDescent="0.4">
      <c r="A200" s="187"/>
      <c r="B200" s="73"/>
      <c r="C200" s="52" t="s">
        <v>437</v>
      </c>
      <c r="D200" s="385" t="str">
        <f t="shared" si="3"/>
        <v>SEPARATION - MATERIEL NEUF</v>
      </c>
      <c r="E200" s="385" t="s">
        <v>2115</v>
      </c>
      <c r="F200" s="14" t="s">
        <v>1255</v>
      </c>
      <c r="G200" s="52" t="s">
        <v>1247</v>
      </c>
      <c r="H200" s="38" t="s">
        <v>1022</v>
      </c>
      <c r="I200" s="393" t="s">
        <v>1016</v>
      </c>
      <c r="J200" s="409">
        <f>VLOOKUP(E200,'Nomenclature temporaire'!C:F,4,TRUE)</f>
        <v>60700000</v>
      </c>
      <c r="K200" s="410"/>
      <c r="L200" s="410"/>
      <c r="M200" s="410"/>
      <c r="N200" s="410"/>
      <c r="O200" s="410"/>
      <c r="P200" s="410"/>
    </row>
    <row r="201" spans="1:16" s="158" customFormat="1" ht="29.5" thickBot="1" x14ac:dyDescent="0.4">
      <c r="A201" s="187"/>
      <c r="B201" s="73"/>
      <c r="C201" s="52" t="s">
        <v>438</v>
      </c>
      <c r="D201" s="385" t="str">
        <f t="shared" si="3"/>
        <v>SEPARATION - ACCESSOIRE - PIECE</v>
      </c>
      <c r="E201" s="385" t="s">
        <v>2116</v>
      </c>
      <c r="F201" s="14" t="s">
        <v>1256</v>
      </c>
      <c r="G201" s="52" t="s">
        <v>1247</v>
      </c>
      <c r="H201" s="38" t="s">
        <v>1022</v>
      </c>
      <c r="I201" s="393" t="s">
        <v>1016</v>
      </c>
      <c r="J201" s="409">
        <f>VLOOKUP(E201,'Nomenclature temporaire'!C:F,4,TRUE)</f>
        <v>60700000</v>
      </c>
      <c r="K201" s="410"/>
      <c r="L201" s="410"/>
      <c r="M201" s="410"/>
      <c r="N201" s="410"/>
      <c r="O201" s="410"/>
      <c r="P201" s="410"/>
    </row>
    <row r="202" spans="1:16" s="158" customFormat="1" ht="29.5" thickBot="1" x14ac:dyDescent="0.4">
      <c r="A202" s="187"/>
      <c r="B202" s="73"/>
      <c r="C202" s="74" t="s">
        <v>439</v>
      </c>
      <c r="D202" s="385" t="str">
        <f t="shared" si="3"/>
        <v>EXTRUSION - MATERIEL NEUF</v>
      </c>
      <c r="E202" s="385" t="s">
        <v>2117</v>
      </c>
      <c r="F202" s="14" t="s">
        <v>1257</v>
      </c>
      <c r="G202" s="74" t="s">
        <v>1247</v>
      </c>
      <c r="H202" s="38" t="s">
        <v>1022</v>
      </c>
      <c r="I202" s="393" t="s">
        <v>1016</v>
      </c>
      <c r="J202" s="409">
        <f>VLOOKUP(E202,'Nomenclature temporaire'!C:F,4,TRUE)</f>
        <v>23918200</v>
      </c>
      <c r="K202" s="410"/>
      <c r="L202" s="410"/>
      <c r="M202" s="410"/>
      <c r="N202" s="410"/>
      <c r="O202" s="410"/>
      <c r="P202" s="410"/>
    </row>
    <row r="203" spans="1:16" s="158" customFormat="1" ht="29.5" thickBot="1" x14ac:dyDescent="0.4">
      <c r="A203" s="188"/>
      <c r="B203" s="75"/>
      <c r="C203" s="74" t="s">
        <v>440</v>
      </c>
      <c r="D203" s="385" t="str">
        <f t="shared" si="3"/>
        <v>EXTRUSION - ACCESSOIRE - PIECE</v>
      </c>
      <c r="E203" s="385" t="s">
        <v>2118</v>
      </c>
      <c r="F203" s="14" t="s">
        <v>1258</v>
      </c>
      <c r="G203" s="74" t="s">
        <v>1247</v>
      </c>
      <c r="H203" s="38" t="s">
        <v>1022</v>
      </c>
      <c r="I203" s="393" t="s">
        <v>1016</v>
      </c>
      <c r="J203" s="409">
        <f>VLOOKUP(E203,'Nomenclature temporaire'!C:F,4,TRUE)</f>
        <v>23918200</v>
      </c>
      <c r="K203" s="410"/>
      <c r="L203" s="410"/>
      <c r="M203" s="410"/>
      <c r="N203" s="410"/>
      <c r="O203" s="410"/>
      <c r="P203" s="410"/>
    </row>
    <row r="204" spans="1:16" s="158" customFormat="1" ht="29.5" thickBot="1" x14ac:dyDescent="0.4">
      <c r="A204" s="188"/>
      <c r="B204" s="75"/>
      <c r="C204" s="52" t="s">
        <v>441</v>
      </c>
      <c r="D204" s="385" t="str">
        <f t="shared" si="3"/>
        <v>FILTRATION EXTRUDEUSE- MATERIEL NEUF</v>
      </c>
      <c r="E204" s="385" t="s">
        <v>2119</v>
      </c>
      <c r="F204" s="14" t="s">
        <v>1259</v>
      </c>
      <c r="G204" s="52" t="s">
        <v>1247</v>
      </c>
      <c r="H204" s="38" t="s">
        <v>1022</v>
      </c>
      <c r="I204" s="393" t="s">
        <v>1016</v>
      </c>
      <c r="J204" s="409">
        <f>VLOOKUP(E204,'Nomenclature temporaire'!C:F,4,TRUE)</f>
        <v>23918200</v>
      </c>
      <c r="K204" s="410"/>
      <c r="L204" s="410"/>
      <c r="M204" s="410"/>
      <c r="N204" s="410"/>
      <c r="O204" s="410"/>
      <c r="P204" s="410"/>
    </row>
    <row r="205" spans="1:16" s="158" customFormat="1" ht="29.5" thickBot="1" x14ac:dyDescent="0.4">
      <c r="A205" s="187"/>
      <c r="B205" s="73"/>
      <c r="C205" s="52" t="s">
        <v>442</v>
      </c>
      <c r="D205" s="385" t="str">
        <f t="shared" si="3"/>
        <v>FILTRATION EXTRUDEUSE - ACCESSOIRE - PIECE</v>
      </c>
      <c r="E205" s="385" t="s">
        <v>2120</v>
      </c>
      <c r="F205" s="14" t="s">
        <v>1260</v>
      </c>
      <c r="G205" s="52" t="s">
        <v>1247</v>
      </c>
      <c r="H205" s="38" t="s">
        <v>1022</v>
      </c>
      <c r="I205" s="393" t="s">
        <v>1016</v>
      </c>
      <c r="J205" s="409">
        <f>VLOOKUP(E205,'Nomenclature temporaire'!C:F,4,TRUE)</f>
        <v>23918200</v>
      </c>
      <c r="K205" s="410"/>
      <c r="L205" s="410"/>
      <c r="M205" s="410"/>
      <c r="N205" s="410"/>
      <c r="O205" s="410"/>
      <c r="P205" s="410"/>
    </row>
    <row r="206" spans="1:16" s="158" customFormat="1" ht="29.5" thickBot="1" x14ac:dyDescent="0.4">
      <c r="A206" s="187"/>
      <c r="B206" s="73"/>
      <c r="C206" s="52" t="s">
        <v>443</v>
      </c>
      <c r="D206" s="385" t="str">
        <f t="shared" si="3"/>
        <v>MICRONISATION - MATERIEL NEUF</v>
      </c>
      <c r="E206" s="385" t="s">
        <v>2121</v>
      </c>
      <c r="F206" s="14" t="s">
        <v>1261</v>
      </c>
      <c r="G206" s="52" t="s">
        <v>1247</v>
      </c>
      <c r="H206" s="38" t="s">
        <v>1022</v>
      </c>
      <c r="I206" s="393" t="s">
        <v>1016</v>
      </c>
      <c r="J206" s="409">
        <f>VLOOKUP(E206,'Nomenclature temporaire'!C:F,4,TRUE)</f>
        <v>23918200</v>
      </c>
      <c r="K206" s="410"/>
      <c r="L206" s="410"/>
      <c r="M206" s="410"/>
      <c r="N206" s="410"/>
      <c r="O206" s="410"/>
      <c r="P206" s="410"/>
    </row>
    <row r="207" spans="1:16" s="158" customFormat="1" ht="29.5" thickBot="1" x14ac:dyDescent="0.4">
      <c r="A207" s="187"/>
      <c r="B207" s="73"/>
      <c r="C207" s="52" t="s">
        <v>444</v>
      </c>
      <c r="D207" s="385" t="str">
        <f t="shared" si="3"/>
        <v>MICRONISATION - ACCESSOIRE - PIECE</v>
      </c>
      <c r="E207" s="385" t="s">
        <v>2122</v>
      </c>
      <c r="F207" s="14" t="s">
        <v>1262</v>
      </c>
      <c r="G207" s="52" t="s">
        <v>1247</v>
      </c>
      <c r="H207" s="38" t="s">
        <v>1022</v>
      </c>
      <c r="I207" s="393" t="s">
        <v>1016</v>
      </c>
      <c r="J207" s="409">
        <f>VLOOKUP(E207,'Nomenclature temporaire'!C:F,4,TRUE)</f>
        <v>23918200</v>
      </c>
      <c r="K207" s="410"/>
      <c r="L207" s="410"/>
      <c r="M207" s="410"/>
      <c r="N207" s="410"/>
      <c r="O207" s="410"/>
      <c r="P207" s="410"/>
    </row>
    <row r="208" spans="1:16" s="158" customFormat="1" ht="29.5" thickBot="1" x14ac:dyDescent="0.4">
      <c r="A208" s="187"/>
      <c r="B208" s="73"/>
      <c r="C208" s="52" t="s">
        <v>445</v>
      </c>
      <c r="D208" s="385" t="str">
        <f t="shared" si="3"/>
        <v>DECONTAMINATION - MATERIEL NEUF</v>
      </c>
      <c r="E208" s="385" t="s">
        <v>2123</v>
      </c>
      <c r="F208" s="14" t="s">
        <v>1263</v>
      </c>
      <c r="G208" s="52" t="s">
        <v>1247</v>
      </c>
      <c r="H208" s="38" t="s">
        <v>1022</v>
      </c>
      <c r="I208" s="393" t="s">
        <v>1016</v>
      </c>
      <c r="J208" s="409">
        <f>VLOOKUP(E208,'Nomenclature temporaire'!C:F,4,TRUE)</f>
        <v>61560000</v>
      </c>
      <c r="K208" s="410"/>
      <c r="L208" s="410"/>
      <c r="M208" s="410"/>
      <c r="N208" s="410"/>
      <c r="O208" s="410"/>
      <c r="P208" s="410"/>
    </row>
    <row r="209" spans="1:16" s="158" customFormat="1" ht="29.5" thickBot="1" x14ac:dyDescent="0.4">
      <c r="A209" s="187"/>
      <c r="B209" s="73"/>
      <c r="C209" s="76" t="s">
        <v>446</v>
      </c>
      <c r="D209" s="385" t="str">
        <f t="shared" si="3"/>
        <v>DECONTAMINATION - ACCESSOIRE - PIECE</v>
      </c>
      <c r="E209" s="385" t="s">
        <v>2124</v>
      </c>
      <c r="F209" s="19" t="s">
        <v>1264</v>
      </c>
      <c r="G209" s="76" t="s">
        <v>1247</v>
      </c>
      <c r="H209" s="40" t="s">
        <v>1022</v>
      </c>
      <c r="I209" s="394" t="s">
        <v>1016</v>
      </c>
      <c r="J209" s="409">
        <f>VLOOKUP(E209,'Nomenclature temporaire'!C:F,4,TRUE)</f>
        <v>61560000</v>
      </c>
      <c r="K209" s="410"/>
      <c r="L209" s="410"/>
      <c r="M209" s="410"/>
      <c r="N209" s="410"/>
      <c r="O209" s="410"/>
      <c r="P209" s="410"/>
    </row>
    <row r="210" spans="1:16" s="158" customFormat="1" ht="29.5" thickBot="1" x14ac:dyDescent="0.4">
      <c r="A210" s="173"/>
      <c r="B210" s="33" t="s">
        <v>215</v>
      </c>
      <c r="C210" s="36" t="s">
        <v>447</v>
      </c>
      <c r="D210" s="385" t="str">
        <f t="shared" si="3"/>
        <v>LAVAGE - MAINTENANCE - SERVICE</v>
      </c>
      <c r="E210" s="385" t="s">
        <v>2126</v>
      </c>
      <c r="F210" s="12" t="s">
        <v>1265</v>
      </c>
      <c r="G210" s="36" t="s">
        <v>1266</v>
      </c>
      <c r="H210" s="36" t="s">
        <v>1022</v>
      </c>
      <c r="I210" s="387" t="s">
        <v>1035</v>
      </c>
      <c r="J210" s="409">
        <f>VLOOKUP(E210,'Nomenclature temporaire'!C:F,4,TRUE)</f>
        <v>23918200</v>
      </c>
      <c r="K210" s="409"/>
      <c r="L210" s="409"/>
      <c r="M210" s="409"/>
      <c r="N210" s="409"/>
      <c r="O210" s="409"/>
      <c r="P210" s="409"/>
    </row>
    <row r="211" spans="1:16" s="158" customFormat="1" ht="29.5" thickBot="1" x14ac:dyDescent="0.4">
      <c r="A211" s="186"/>
      <c r="B211" s="72"/>
      <c r="C211" s="71" t="s">
        <v>448</v>
      </c>
      <c r="D211" s="385" t="str">
        <f t="shared" si="3"/>
        <v>STEP - MAINTENANCE - SERVICE</v>
      </c>
      <c r="E211" s="385" t="s">
        <v>2125</v>
      </c>
      <c r="F211" s="14" t="s">
        <v>1267</v>
      </c>
      <c r="G211" s="71" t="s">
        <v>1266</v>
      </c>
      <c r="H211" s="38" t="s">
        <v>1022</v>
      </c>
      <c r="I211" s="388" t="s">
        <v>1035</v>
      </c>
      <c r="J211" s="409" t="str">
        <f>VLOOKUP(E211,'Nomenclature temporaire'!C:F,4,TRUE)</f>
        <v>COMPTE</v>
      </c>
      <c r="K211" s="409"/>
      <c r="L211" s="409"/>
      <c r="M211" s="409"/>
      <c r="N211" s="409"/>
      <c r="O211" s="409"/>
      <c r="P211" s="409"/>
    </row>
    <row r="212" spans="1:16" s="158" customFormat="1" ht="29.5" thickBot="1" x14ac:dyDescent="0.4">
      <c r="A212" s="187"/>
      <c r="B212" s="73"/>
      <c r="C212" s="52" t="s">
        <v>449</v>
      </c>
      <c r="D212" s="385" t="str">
        <f t="shared" si="3"/>
        <v>DOSEUR - MAINTENANCE - SERVICE</v>
      </c>
      <c r="E212" s="385" t="s">
        <v>2127</v>
      </c>
      <c r="F212" s="14" t="s">
        <v>1268</v>
      </c>
      <c r="G212" s="52" t="s">
        <v>1266</v>
      </c>
      <c r="H212" s="38" t="s">
        <v>1022</v>
      </c>
      <c r="I212" s="388" t="s">
        <v>1035</v>
      </c>
      <c r="J212" s="409">
        <f>VLOOKUP(E212,'Nomenclature temporaire'!C:F,4,TRUE)</f>
        <v>60270000</v>
      </c>
      <c r="K212" s="409"/>
      <c r="L212" s="409"/>
      <c r="M212" s="409"/>
      <c r="N212" s="409"/>
      <c r="O212" s="409"/>
      <c r="P212" s="409"/>
    </row>
    <row r="213" spans="1:16" s="158" customFormat="1" ht="29.5" thickBot="1" x14ac:dyDescent="0.4">
      <c r="A213" s="187"/>
      <c r="B213" s="73"/>
      <c r="C213" s="52" t="s">
        <v>450</v>
      </c>
      <c r="D213" s="385" t="str">
        <f t="shared" si="3"/>
        <v>DECHIQUETEUR - MAINTENANCE - SERVICE</v>
      </c>
      <c r="E213" s="385" t="s">
        <v>2128</v>
      </c>
      <c r="F213" s="14" t="s">
        <v>1269</v>
      </c>
      <c r="G213" s="52" t="s">
        <v>1266</v>
      </c>
      <c r="H213" s="38" t="s">
        <v>1022</v>
      </c>
      <c r="I213" s="388" t="s">
        <v>1035</v>
      </c>
      <c r="J213" s="409">
        <f>VLOOKUP(E213,'Nomenclature temporaire'!C:F,4,TRUE)</f>
        <v>61550000</v>
      </c>
      <c r="K213" s="409"/>
      <c r="L213" s="409"/>
      <c r="M213" s="409"/>
      <c r="N213" s="409"/>
      <c r="O213" s="409"/>
      <c r="P213" s="409"/>
    </row>
    <row r="214" spans="1:16" s="158" customFormat="1" ht="29.5" thickBot="1" x14ac:dyDescent="0.4">
      <c r="A214" s="187"/>
      <c r="B214" s="73"/>
      <c r="C214" s="52" t="s">
        <v>451</v>
      </c>
      <c r="D214" s="385" t="str">
        <f t="shared" si="3"/>
        <v>SEPARATION- MAINTENANCE - SERVICE</v>
      </c>
      <c r="E214" s="385" t="s">
        <v>2129</v>
      </c>
      <c r="F214" s="14" t="s">
        <v>1270</v>
      </c>
      <c r="G214" s="52" t="s">
        <v>1266</v>
      </c>
      <c r="H214" s="38" t="s">
        <v>1022</v>
      </c>
      <c r="I214" s="388" t="s">
        <v>1035</v>
      </c>
      <c r="J214" s="409">
        <f>VLOOKUP(E214,'Nomenclature temporaire'!C:F,4,TRUE)</f>
        <v>60700000</v>
      </c>
      <c r="K214" s="409"/>
      <c r="L214" s="409"/>
      <c r="M214" s="409"/>
      <c r="N214" s="409"/>
      <c r="O214" s="409"/>
      <c r="P214" s="409"/>
    </row>
    <row r="215" spans="1:16" s="158" customFormat="1" ht="29.5" thickBot="1" x14ac:dyDescent="0.4">
      <c r="A215" s="188"/>
      <c r="B215" s="75"/>
      <c r="C215" s="74" t="s">
        <v>452</v>
      </c>
      <c r="D215" s="385" t="str">
        <f t="shared" si="3"/>
        <v>XTRUSION - MAINTENANCE - SERVICE</v>
      </c>
      <c r="E215" s="385" t="s">
        <v>2617</v>
      </c>
      <c r="F215" s="14" t="s">
        <v>1271</v>
      </c>
      <c r="G215" s="74" t="s">
        <v>1266</v>
      </c>
      <c r="H215" s="38" t="s">
        <v>1022</v>
      </c>
      <c r="I215" s="388" t="s">
        <v>1035</v>
      </c>
      <c r="J215" s="409" t="str">
        <f>VLOOKUP(E215,'Nomenclature temporaire'!C:F,4,TRUE)</f>
        <v>COMPTE</v>
      </c>
      <c r="K215" s="409"/>
      <c r="L215" s="409"/>
      <c r="M215" s="409"/>
      <c r="N215" s="409"/>
      <c r="O215" s="409"/>
      <c r="P215" s="409"/>
    </row>
    <row r="216" spans="1:16" s="158" customFormat="1" ht="29.5" thickBot="1" x14ac:dyDescent="0.4">
      <c r="A216" s="187"/>
      <c r="B216" s="73"/>
      <c r="C216" s="52" t="s">
        <v>453</v>
      </c>
      <c r="D216" s="385" t="str">
        <f t="shared" si="3"/>
        <v>FILTRATION EXTRUDEUSE- MAINTENANCE - SERVICE</v>
      </c>
      <c r="E216" s="385" t="s">
        <v>2131</v>
      </c>
      <c r="F216" s="14" t="s">
        <v>1272</v>
      </c>
      <c r="G216" s="52" t="s">
        <v>1266</v>
      </c>
      <c r="H216" s="38" t="s">
        <v>1022</v>
      </c>
      <c r="I216" s="388" t="s">
        <v>1035</v>
      </c>
      <c r="J216" s="409">
        <f>VLOOKUP(E216,'Nomenclature temporaire'!C:F,4,TRUE)</f>
        <v>23918200</v>
      </c>
      <c r="K216" s="409"/>
      <c r="L216" s="409"/>
      <c r="M216" s="409"/>
      <c r="N216" s="409"/>
      <c r="O216" s="409"/>
      <c r="P216" s="409"/>
    </row>
    <row r="217" spans="1:16" s="158" customFormat="1" ht="29.5" thickBot="1" x14ac:dyDescent="0.4">
      <c r="A217" s="187"/>
      <c r="B217" s="73"/>
      <c r="C217" s="52" t="s">
        <v>454</v>
      </c>
      <c r="D217" s="385" t="str">
        <f t="shared" si="3"/>
        <v>MICRONISATION - MAINTENANCE - SERVICE</v>
      </c>
      <c r="E217" s="385" t="s">
        <v>2132</v>
      </c>
      <c r="F217" s="14" t="s">
        <v>1273</v>
      </c>
      <c r="G217" s="52" t="s">
        <v>1266</v>
      </c>
      <c r="H217" s="38" t="s">
        <v>1022</v>
      </c>
      <c r="I217" s="388" t="s">
        <v>1035</v>
      </c>
      <c r="J217" s="409">
        <f>VLOOKUP(E217,'Nomenclature temporaire'!C:F,4,TRUE)</f>
        <v>23918200</v>
      </c>
      <c r="K217" s="409"/>
      <c r="L217" s="409"/>
      <c r="M217" s="409"/>
      <c r="N217" s="409"/>
      <c r="O217" s="409"/>
      <c r="P217" s="409"/>
    </row>
    <row r="218" spans="1:16" s="158" customFormat="1" ht="29.5" thickBot="1" x14ac:dyDescent="0.4">
      <c r="A218" s="187"/>
      <c r="B218" s="77"/>
      <c r="C218" s="78" t="s">
        <v>455</v>
      </c>
      <c r="D218" s="385" t="str">
        <f t="shared" si="3"/>
        <v>DECONTAMINATION - MAINTENANCE - SERVICE</v>
      </c>
      <c r="E218" s="385" t="s">
        <v>2133</v>
      </c>
      <c r="F218" s="19" t="s">
        <v>1274</v>
      </c>
      <c r="G218" s="78" t="s">
        <v>1266</v>
      </c>
      <c r="H218" s="40" t="s">
        <v>1022</v>
      </c>
      <c r="I218" s="391" t="s">
        <v>1035</v>
      </c>
      <c r="J218" s="409">
        <f>VLOOKUP(E218,'Nomenclature temporaire'!C:F,4,TRUE)</f>
        <v>61560000</v>
      </c>
      <c r="K218" s="409"/>
      <c r="L218" s="409"/>
      <c r="M218" s="409"/>
      <c r="N218" s="409"/>
      <c r="O218" s="409"/>
      <c r="P218" s="409"/>
    </row>
    <row r="219" spans="1:16" s="158" customFormat="1" ht="15" thickBot="1" x14ac:dyDescent="0.4">
      <c r="A219" s="157"/>
      <c r="B219" s="33" t="s">
        <v>96</v>
      </c>
      <c r="C219" s="21" t="s">
        <v>456</v>
      </c>
      <c r="D219" s="385" t="str">
        <f t="shared" si="3"/>
        <v>VENTILATEUR - MATERIEL NEUF</v>
      </c>
      <c r="E219" s="385" t="s">
        <v>2135</v>
      </c>
      <c r="F219" s="12" t="s">
        <v>1275</v>
      </c>
      <c r="G219" s="21" t="s">
        <v>1276</v>
      </c>
      <c r="H219" s="244" t="s">
        <v>1042</v>
      </c>
      <c r="I219" s="392" t="s">
        <v>1016</v>
      </c>
      <c r="J219" s="409" t="str">
        <f>VLOOKUP(E219,'Nomenclature temporaire'!C:F,4,TRUE)</f>
        <v>COMPTE</v>
      </c>
      <c r="K219" s="410"/>
      <c r="L219" s="410"/>
      <c r="M219" s="410"/>
      <c r="N219" s="410"/>
      <c r="O219" s="410"/>
      <c r="P219" s="410"/>
    </row>
    <row r="220" spans="1:16" s="158" customFormat="1" ht="15" thickBot="1" x14ac:dyDescent="0.4">
      <c r="A220" s="172"/>
      <c r="B220" s="31"/>
      <c r="C220" s="23" t="s">
        <v>457</v>
      </c>
      <c r="D220" s="385" t="str">
        <f t="shared" si="3"/>
        <v>VENTILATEUR - ACCESSOIRE - PIECE</v>
      </c>
      <c r="E220" s="385" t="s">
        <v>2136</v>
      </c>
      <c r="F220" s="14" t="s">
        <v>1277</v>
      </c>
      <c r="G220" s="23" t="s">
        <v>1276</v>
      </c>
      <c r="H220" s="245" t="s">
        <v>1042</v>
      </c>
      <c r="I220" s="393" t="s">
        <v>1016</v>
      </c>
      <c r="J220" s="409" t="str">
        <f>VLOOKUP(E220,'Nomenclature temporaire'!C:F,4,TRUE)</f>
        <v>COMPTE</v>
      </c>
      <c r="K220" s="410"/>
      <c r="L220" s="410"/>
      <c r="M220" s="410"/>
      <c r="N220" s="410"/>
      <c r="O220" s="410"/>
      <c r="P220" s="410"/>
    </row>
    <row r="221" spans="1:16" s="158" customFormat="1" ht="15" thickBot="1" x14ac:dyDescent="0.4">
      <c r="A221" s="172"/>
      <c r="B221" s="31"/>
      <c r="C221" s="23" t="s">
        <v>458</v>
      </c>
      <c r="D221" s="385" t="str">
        <f t="shared" si="3"/>
        <v>COMPRESSEUR AIR - MATERIEL NEUF</v>
      </c>
      <c r="E221" s="385" t="s">
        <v>2137</v>
      </c>
      <c r="F221" s="14" t="s">
        <v>1278</v>
      </c>
      <c r="G221" s="23" t="s">
        <v>1276</v>
      </c>
      <c r="H221" s="245" t="s">
        <v>1042</v>
      </c>
      <c r="I221" s="393" t="s">
        <v>1016</v>
      </c>
      <c r="J221" s="409">
        <f>VLOOKUP(E221,'Nomenclature temporaire'!C:F,4,TRUE)</f>
        <v>61550000</v>
      </c>
      <c r="K221" s="410"/>
      <c r="L221" s="410"/>
      <c r="M221" s="410"/>
      <c r="N221" s="410"/>
      <c r="O221" s="410"/>
      <c r="P221" s="410"/>
    </row>
    <row r="222" spans="1:16" s="158" customFormat="1" ht="15" thickBot="1" x14ac:dyDescent="0.4">
      <c r="A222" s="172"/>
      <c r="B222" s="31"/>
      <c r="C222" s="23" t="s">
        <v>459</v>
      </c>
      <c r="D222" s="385" t="str">
        <f t="shared" si="3"/>
        <v>COMPRESSEUR AIR  - ACCESSOIRE - PIECE</v>
      </c>
      <c r="E222" s="385" t="s">
        <v>2138</v>
      </c>
      <c r="F222" s="14" t="s">
        <v>1279</v>
      </c>
      <c r="G222" s="23" t="s">
        <v>1276</v>
      </c>
      <c r="H222" s="245" t="s">
        <v>1042</v>
      </c>
      <c r="I222" s="393" t="s">
        <v>1016</v>
      </c>
      <c r="J222" s="409">
        <f>VLOOKUP(E222,'Nomenclature temporaire'!C:F,4,TRUE)</f>
        <v>61550000</v>
      </c>
      <c r="K222" s="410"/>
      <c r="L222" s="410"/>
      <c r="M222" s="410"/>
      <c r="N222" s="410"/>
      <c r="O222" s="410"/>
      <c r="P222" s="410"/>
    </row>
    <row r="223" spans="1:16" s="158" customFormat="1" ht="15" thickBot="1" x14ac:dyDescent="0.4">
      <c r="A223" s="172"/>
      <c r="B223" s="31"/>
      <c r="C223" s="23" t="s">
        <v>460</v>
      </c>
      <c r="D223" s="385" t="str">
        <f t="shared" si="3"/>
        <v>SECHEUR AIR - MATERIEL NEUF</v>
      </c>
      <c r="E223" s="385" t="s">
        <v>2139</v>
      </c>
      <c r="F223" s="14" t="s">
        <v>1280</v>
      </c>
      <c r="G223" s="23" t="s">
        <v>1276</v>
      </c>
      <c r="H223" s="245" t="s">
        <v>1042</v>
      </c>
      <c r="I223" s="393" t="s">
        <v>1016</v>
      </c>
      <c r="J223" s="409">
        <f>VLOOKUP(E223,'Nomenclature temporaire'!C:F,4,TRUE)</f>
        <v>60700000</v>
      </c>
      <c r="K223" s="410"/>
      <c r="L223" s="410"/>
      <c r="M223" s="410"/>
      <c r="N223" s="410"/>
      <c r="O223" s="410"/>
      <c r="P223" s="410"/>
    </row>
    <row r="224" spans="1:16" s="158" customFormat="1" ht="15" thickBot="1" x14ac:dyDescent="0.4">
      <c r="A224" s="172"/>
      <c r="B224" s="31"/>
      <c r="C224" s="23" t="s">
        <v>461</v>
      </c>
      <c r="D224" s="385" t="str">
        <f t="shared" si="3"/>
        <v>SECHEUR AIR - ACCESSOIRE - PIECE</v>
      </c>
      <c r="E224" s="385" t="s">
        <v>2140</v>
      </c>
      <c r="F224" s="14" t="s">
        <v>1281</v>
      </c>
      <c r="G224" s="23" t="s">
        <v>1276</v>
      </c>
      <c r="H224" s="245" t="s">
        <v>1042</v>
      </c>
      <c r="I224" s="393" t="s">
        <v>1016</v>
      </c>
      <c r="J224" s="409">
        <f>VLOOKUP(E224,'Nomenclature temporaire'!C:F,4,TRUE)</f>
        <v>60700000</v>
      </c>
      <c r="K224" s="410"/>
      <c r="L224" s="410"/>
      <c r="M224" s="410"/>
      <c r="N224" s="410"/>
      <c r="O224" s="410"/>
      <c r="P224" s="410"/>
    </row>
    <row r="225" spans="1:16" s="158" customFormat="1" ht="15" thickBot="1" x14ac:dyDescent="0.4">
      <c r="A225" s="172"/>
      <c r="B225" s="31"/>
      <c r="C225" s="23" t="s">
        <v>462</v>
      </c>
      <c r="D225" s="385" t="str">
        <f t="shared" si="3"/>
        <v>CUVE AIR - MATERIEL NEUF</v>
      </c>
      <c r="E225" s="385" t="s">
        <v>2141</v>
      </c>
      <c r="F225" s="14" t="s">
        <v>1282</v>
      </c>
      <c r="G225" s="23" t="s">
        <v>1276</v>
      </c>
      <c r="H225" s="245" t="s">
        <v>1042</v>
      </c>
      <c r="I225" s="393" t="s">
        <v>1016</v>
      </c>
      <c r="J225" s="409">
        <f>VLOOKUP(E225,'Nomenclature temporaire'!C:F,4,TRUE)</f>
        <v>61550000</v>
      </c>
      <c r="K225" s="410"/>
      <c r="L225" s="410"/>
      <c r="M225" s="410"/>
      <c r="N225" s="410"/>
      <c r="O225" s="410"/>
      <c r="P225" s="410"/>
    </row>
    <row r="226" spans="1:16" s="158" customFormat="1" ht="15" thickBot="1" x14ac:dyDescent="0.4">
      <c r="A226" s="172"/>
      <c r="B226" s="31"/>
      <c r="C226" s="23" t="s">
        <v>463</v>
      </c>
      <c r="D226" s="385" t="str">
        <f t="shared" si="3"/>
        <v>CUVE AIR - ACCESSOIRE - PIECE</v>
      </c>
      <c r="E226" s="385" t="s">
        <v>2142</v>
      </c>
      <c r="F226" s="14" t="s">
        <v>1283</v>
      </c>
      <c r="G226" s="23" t="s">
        <v>1276</v>
      </c>
      <c r="H226" s="245" t="s">
        <v>1042</v>
      </c>
      <c r="I226" s="393" t="s">
        <v>1016</v>
      </c>
      <c r="J226" s="409">
        <f>VLOOKUP(E226,'Nomenclature temporaire'!C:F,4,TRUE)</f>
        <v>61550000</v>
      </c>
      <c r="K226" s="410"/>
      <c r="L226" s="410"/>
      <c r="M226" s="410"/>
      <c r="N226" s="410"/>
      <c r="O226" s="410"/>
      <c r="P226" s="410"/>
    </row>
    <row r="227" spans="1:16" s="158" customFormat="1" ht="15" thickBot="1" x14ac:dyDescent="0.4">
      <c r="A227" s="172"/>
      <c r="B227" s="31"/>
      <c r="C227" s="23" t="s">
        <v>464</v>
      </c>
      <c r="D227" s="385" t="str">
        <f t="shared" si="3"/>
        <v>RECHAUFFEUR AIR - MATERIEL NEUF</v>
      </c>
      <c r="E227" s="385" t="s">
        <v>2143</v>
      </c>
      <c r="F227" s="14" t="s">
        <v>1284</v>
      </c>
      <c r="G227" s="23" t="s">
        <v>1276</v>
      </c>
      <c r="H227" s="245" t="s">
        <v>1042</v>
      </c>
      <c r="I227" s="393" t="s">
        <v>1016</v>
      </c>
      <c r="J227" s="409">
        <f>VLOOKUP(E227,'Nomenclature temporaire'!C:F,4,TRUE)</f>
        <v>60700000</v>
      </c>
      <c r="K227" s="410"/>
      <c r="L227" s="410"/>
      <c r="M227" s="410"/>
      <c r="N227" s="410"/>
      <c r="O227" s="410"/>
      <c r="P227" s="410"/>
    </row>
    <row r="228" spans="1:16" s="158" customFormat="1" ht="15" thickBot="1" x14ac:dyDescent="0.4">
      <c r="A228" s="172"/>
      <c r="B228" s="31"/>
      <c r="C228" s="23" t="s">
        <v>465</v>
      </c>
      <c r="D228" s="385" t="str">
        <f t="shared" si="3"/>
        <v>RECHAUFFEUR AIR - ACCESSOIRE - PIECE</v>
      </c>
      <c r="E228" s="385" t="s">
        <v>2144</v>
      </c>
      <c r="F228" s="14" t="s">
        <v>1285</v>
      </c>
      <c r="G228" s="23" t="s">
        <v>1276</v>
      </c>
      <c r="H228" s="245" t="s">
        <v>1042</v>
      </c>
      <c r="I228" s="393" t="s">
        <v>1016</v>
      </c>
      <c r="J228" s="409">
        <f>VLOOKUP(E228,'Nomenclature temporaire'!C:F,4,TRUE)</f>
        <v>60700000</v>
      </c>
      <c r="K228" s="410"/>
      <c r="L228" s="410"/>
      <c r="M228" s="410"/>
      <c r="N228" s="410"/>
      <c r="O228" s="410"/>
      <c r="P228" s="410"/>
    </row>
    <row r="229" spans="1:16" s="158" customFormat="1" ht="15" thickBot="1" x14ac:dyDescent="0.4">
      <c r="A229" s="172"/>
      <c r="B229" s="31"/>
      <c r="C229" s="23" t="s">
        <v>466</v>
      </c>
      <c r="D229" s="385" t="str">
        <f t="shared" si="3"/>
        <v>RESEAU AIR - MATERIEL NEUF</v>
      </c>
      <c r="E229" s="385" t="s">
        <v>2145</v>
      </c>
      <c r="F229" s="14" t="s">
        <v>1286</v>
      </c>
      <c r="G229" s="23" t="s">
        <v>1276</v>
      </c>
      <c r="H229" s="245" t="s">
        <v>1042</v>
      </c>
      <c r="I229" s="393" t="s">
        <v>1016</v>
      </c>
      <c r="J229" s="409">
        <f>VLOOKUP(E229,'Nomenclature temporaire'!C:F,4,TRUE)</f>
        <v>60700000</v>
      </c>
      <c r="K229" s="410"/>
      <c r="L229" s="410"/>
      <c r="M229" s="410"/>
      <c r="N229" s="410"/>
      <c r="O229" s="410"/>
      <c r="P229" s="410"/>
    </row>
    <row r="230" spans="1:16" s="158" customFormat="1" ht="15" thickBot="1" x14ac:dyDescent="0.4">
      <c r="A230" s="172"/>
      <c r="B230" s="31"/>
      <c r="C230" s="32" t="s">
        <v>467</v>
      </c>
      <c r="D230" s="385" t="str">
        <f t="shared" si="3"/>
        <v>RESEAU AIR - ACCESSOIRE - PIECE</v>
      </c>
      <c r="E230" s="385" t="s">
        <v>2146</v>
      </c>
      <c r="F230" s="19" t="s">
        <v>1287</v>
      </c>
      <c r="G230" s="32" t="s">
        <v>1276</v>
      </c>
      <c r="H230" s="246" t="s">
        <v>1042</v>
      </c>
      <c r="I230" s="394" t="s">
        <v>1016</v>
      </c>
      <c r="J230" s="409">
        <f>VLOOKUP(E230,'Nomenclature temporaire'!C:F,4,TRUE)</f>
        <v>60700000</v>
      </c>
      <c r="K230" s="410"/>
      <c r="L230" s="410"/>
      <c r="M230" s="410"/>
      <c r="N230" s="410"/>
      <c r="O230" s="410"/>
      <c r="P230" s="410"/>
    </row>
    <row r="231" spans="1:16" s="158" customFormat="1" ht="15" thickBot="1" x14ac:dyDescent="0.4">
      <c r="A231" s="172"/>
      <c r="B231" s="33" t="s">
        <v>97</v>
      </c>
      <c r="C231" s="79" t="s">
        <v>468</v>
      </c>
      <c r="D231" s="385" t="str">
        <f t="shared" si="3"/>
        <v>DEPOUSSIEREUR - MATERIEL NEUF</v>
      </c>
      <c r="E231" s="385" t="s">
        <v>2154</v>
      </c>
      <c r="F231" s="12" t="s">
        <v>1288</v>
      </c>
      <c r="G231" s="189" t="s">
        <v>1289</v>
      </c>
      <c r="H231" s="21" t="s">
        <v>71</v>
      </c>
      <c r="I231" s="392" t="s">
        <v>1016</v>
      </c>
      <c r="J231" s="409">
        <f>VLOOKUP(E231,'Nomenclature temporaire'!C:F,4,TRUE)</f>
        <v>61560000</v>
      </c>
      <c r="K231" s="410"/>
      <c r="L231" s="410"/>
      <c r="M231" s="410"/>
      <c r="N231" s="410"/>
      <c r="O231" s="410"/>
      <c r="P231" s="410"/>
    </row>
    <row r="232" spans="1:16" s="158" customFormat="1" ht="15" thickBot="1" x14ac:dyDescent="0.4">
      <c r="A232" s="172"/>
      <c r="B232" s="80"/>
      <c r="C232" s="53" t="s">
        <v>469</v>
      </c>
      <c r="D232" s="385" t="str">
        <f t="shared" si="3"/>
        <v>DEPOUSSIEREUR - ACCESSOIRE - PIECE</v>
      </c>
      <c r="E232" s="385" t="s">
        <v>2155</v>
      </c>
      <c r="F232" s="14" t="s">
        <v>1290</v>
      </c>
      <c r="G232" s="190" t="s">
        <v>1289</v>
      </c>
      <c r="H232" s="21" t="s">
        <v>71</v>
      </c>
      <c r="I232" s="393" t="s">
        <v>1016</v>
      </c>
      <c r="J232" s="409">
        <f>VLOOKUP(E232,'Nomenclature temporaire'!C:F,4,TRUE)</f>
        <v>61560000</v>
      </c>
      <c r="K232" s="410"/>
      <c r="L232" s="410"/>
      <c r="M232" s="410"/>
      <c r="N232" s="410"/>
      <c r="O232" s="410"/>
      <c r="P232" s="410"/>
    </row>
    <row r="233" spans="1:16" s="158" customFormat="1" ht="15" thickBot="1" x14ac:dyDescent="0.4">
      <c r="A233" s="172"/>
      <c r="B233" s="80"/>
      <c r="C233" s="53" t="s">
        <v>470</v>
      </c>
      <c r="D233" s="385" t="str">
        <f t="shared" si="3"/>
        <v>ASPIRATION CENTRALISEE - MATERIEL NEUF</v>
      </c>
      <c r="E233" s="385" t="s">
        <v>2156</v>
      </c>
      <c r="F233" s="14" t="s">
        <v>1291</v>
      </c>
      <c r="G233" s="190" t="s">
        <v>1289</v>
      </c>
      <c r="H233" s="21" t="s">
        <v>71</v>
      </c>
      <c r="I233" s="393" t="s">
        <v>1016</v>
      </c>
      <c r="J233" s="409">
        <f>VLOOKUP(E233,'Nomenclature temporaire'!C:F,4,TRUE)</f>
        <v>23915400</v>
      </c>
      <c r="K233" s="410"/>
      <c r="L233" s="410"/>
      <c r="M233" s="410"/>
      <c r="N233" s="410"/>
      <c r="O233" s="410"/>
      <c r="P233" s="410"/>
    </row>
    <row r="234" spans="1:16" s="158" customFormat="1" ht="15" thickBot="1" x14ac:dyDescent="0.4">
      <c r="A234" s="172"/>
      <c r="B234" s="80"/>
      <c r="C234" s="53" t="s">
        <v>471</v>
      </c>
      <c r="D234" s="385" t="str">
        <f t="shared" si="3"/>
        <v>ASPIRATION CENTRALISEE - ACCESSOIRE - PIECE</v>
      </c>
      <c r="E234" s="385" t="s">
        <v>2157</v>
      </c>
      <c r="F234" s="14" t="s">
        <v>1292</v>
      </c>
      <c r="G234" s="190" t="s">
        <v>1289</v>
      </c>
      <c r="H234" s="21" t="s">
        <v>71</v>
      </c>
      <c r="I234" s="394" t="s">
        <v>1016</v>
      </c>
      <c r="J234" s="409">
        <f>VLOOKUP(E234,'Nomenclature temporaire'!C:F,4,TRUE)</f>
        <v>23915400</v>
      </c>
      <c r="K234" s="410"/>
      <c r="L234" s="410"/>
      <c r="M234" s="410"/>
      <c r="N234" s="410"/>
      <c r="O234" s="410"/>
      <c r="P234" s="410"/>
    </row>
    <row r="235" spans="1:16" s="158" customFormat="1" ht="15" thickBot="1" x14ac:dyDescent="0.4">
      <c r="A235" s="172"/>
      <c r="B235" s="43"/>
      <c r="C235" s="158" t="s">
        <v>472</v>
      </c>
      <c r="D235" s="385" t="str">
        <f t="shared" si="3"/>
        <v>TRAITEMENT ODEURS - MATERIEL NEUF</v>
      </c>
      <c r="E235" s="385" t="s">
        <v>2158</v>
      </c>
      <c r="F235" s="14" t="s">
        <v>1293</v>
      </c>
      <c r="G235" s="2" t="s">
        <v>1289</v>
      </c>
      <c r="H235" s="245" t="s">
        <v>1042</v>
      </c>
      <c r="I235" s="396" t="s">
        <v>1016</v>
      </c>
      <c r="J235" s="409" t="str">
        <f>VLOOKUP(E235,'Nomenclature temporaire'!C:F,4,TRUE)</f>
        <v>COMPTE</v>
      </c>
      <c r="K235" s="411"/>
      <c r="L235" s="411"/>
      <c r="M235" s="411"/>
      <c r="N235" s="411"/>
      <c r="O235" s="411"/>
      <c r="P235" s="411"/>
    </row>
    <row r="236" spans="1:16" s="158" customFormat="1" ht="15" thickBot="1" x14ac:dyDescent="0.4">
      <c r="A236" s="172"/>
      <c r="B236" s="80"/>
      <c r="C236" s="192" t="s">
        <v>473</v>
      </c>
      <c r="D236" s="385" t="str">
        <f t="shared" si="3"/>
        <v>TRAITEMENT ODEURS - ACCESSOIRE - PIECE</v>
      </c>
      <c r="E236" s="385" t="s">
        <v>2159</v>
      </c>
      <c r="F236" s="19" t="s">
        <v>1294</v>
      </c>
      <c r="G236" s="191" t="s">
        <v>1289</v>
      </c>
      <c r="H236" s="248" t="s">
        <v>1042</v>
      </c>
      <c r="I236" s="397" t="s">
        <v>1016</v>
      </c>
      <c r="J236" s="409" t="str">
        <f>VLOOKUP(E236,'Nomenclature temporaire'!C:F,4,TRUE)</f>
        <v>COMPTE</v>
      </c>
      <c r="K236" s="411"/>
      <c r="L236" s="411"/>
      <c r="M236" s="411"/>
      <c r="N236" s="411"/>
      <c r="O236" s="411"/>
      <c r="P236" s="411"/>
    </row>
    <row r="237" spans="1:16" s="158" customFormat="1" ht="29.5" thickBot="1" x14ac:dyDescent="0.4">
      <c r="A237" s="172"/>
      <c r="B237" s="33" t="s">
        <v>214</v>
      </c>
      <c r="C237" s="79" t="s">
        <v>474</v>
      </c>
      <c r="D237" s="385" t="str">
        <f t="shared" si="3"/>
        <v>DEPOUSSIEREUR - MAINTENANCE - SERVICE</v>
      </c>
      <c r="E237" s="385" t="s">
        <v>2160</v>
      </c>
      <c r="F237" s="12" t="s">
        <v>1295</v>
      </c>
      <c r="G237" s="79" t="s">
        <v>1296</v>
      </c>
      <c r="H237" s="193" t="s">
        <v>1297</v>
      </c>
      <c r="I237" s="387" t="s">
        <v>1035</v>
      </c>
      <c r="J237" s="409">
        <f>VLOOKUP(E237,'Nomenclature temporaire'!C:F,4,TRUE)</f>
        <v>61560000</v>
      </c>
      <c r="K237" s="409"/>
      <c r="L237" s="409"/>
      <c r="M237" s="409"/>
      <c r="N237" s="409"/>
      <c r="O237" s="409"/>
      <c r="P237" s="409"/>
    </row>
    <row r="238" spans="1:16" s="158" customFormat="1" ht="29.5" thickBot="1" x14ac:dyDescent="0.4">
      <c r="A238" s="172"/>
      <c r="B238" s="80"/>
      <c r="C238" s="82" t="s">
        <v>475</v>
      </c>
      <c r="D238" s="385" t="str">
        <f t="shared" si="3"/>
        <v>ASPIRATION CENTRALISEE - MAINTENANCE - SERVICE</v>
      </c>
      <c r="E238" s="385" t="s">
        <v>2161</v>
      </c>
      <c r="F238" s="14" t="s">
        <v>1298</v>
      </c>
      <c r="G238" s="82" t="s">
        <v>1296</v>
      </c>
      <c r="H238" s="193" t="s">
        <v>1297</v>
      </c>
      <c r="I238" s="390" t="s">
        <v>1035</v>
      </c>
      <c r="J238" s="409">
        <f>VLOOKUP(E238,'Nomenclature temporaire'!C:F,4,TRUE)</f>
        <v>23915400</v>
      </c>
      <c r="K238" s="409"/>
      <c r="L238" s="409"/>
      <c r="M238" s="409"/>
      <c r="N238" s="409"/>
      <c r="O238" s="409"/>
      <c r="P238" s="409"/>
    </row>
    <row r="239" spans="1:16" s="158" customFormat="1" ht="15" thickBot="1" x14ac:dyDescent="0.4">
      <c r="A239" s="172"/>
      <c r="B239" s="80"/>
      <c r="C239" s="194" t="s">
        <v>476</v>
      </c>
      <c r="D239" s="385" t="str">
        <f t="shared" si="3"/>
        <v>TRAITEMENT ODEURS - -MAINTENANCE -SERVICE</v>
      </c>
      <c r="E239" s="385" t="s">
        <v>2162</v>
      </c>
      <c r="F239" s="14" t="s">
        <v>1299</v>
      </c>
      <c r="G239" s="83" t="s">
        <v>1296</v>
      </c>
      <c r="H239" s="23" t="s">
        <v>71</v>
      </c>
      <c r="I239" s="398" t="s">
        <v>1035</v>
      </c>
      <c r="J239" s="409" t="str">
        <f>VLOOKUP(E239,'Nomenclature temporaire'!C:F,4,TRUE)</f>
        <v>COMPTE</v>
      </c>
      <c r="K239" s="412"/>
      <c r="L239" s="412"/>
      <c r="M239" s="412"/>
      <c r="N239" s="412"/>
      <c r="O239" s="412"/>
      <c r="P239" s="412"/>
    </row>
    <row r="240" spans="1:16" s="158" customFormat="1" ht="29.5" thickBot="1" x14ac:dyDescent="0.4">
      <c r="A240" s="172"/>
      <c r="B240" s="43"/>
      <c r="C240" s="23" t="s">
        <v>477</v>
      </c>
      <c r="D240" s="385" t="str">
        <f t="shared" si="3"/>
        <v>VENTILATEUR - MAINTENANCE - SERVICE</v>
      </c>
      <c r="E240" s="385" t="s">
        <v>2147</v>
      </c>
      <c r="F240" s="14" t="s">
        <v>1300</v>
      </c>
      <c r="G240" s="23" t="s">
        <v>1296</v>
      </c>
      <c r="H240" s="23" t="s">
        <v>71</v>
      </c>
      <c r="I240" s="388" t="s">
        <v>1035</v>
      </c>
      <c r="J240" s="409" t="str">
        <f>VLOOKUP(E240,'Nomenclature temporaire'!C:F,4,TRUE)</f>
        <v>COMPTE</v>
      </c>
      <c r="K240" s="409"/>
      <c r="L240" s="409"/>
      <c r="M240" s="409"/>
      <c r="N240" s="409"/>
      <c r="O240" s="409"/>
      <c r="P240" s="409"/>
    </row>
    <row r="241" spans="1:16" s="158" customFormat="1" ht="29.5" thickBot="1" x14ac:dyDescent="0.4">
      <c r="A241" s="172"/>
      <c r="B241" s="31"/>
      <c r="C241" s="23" t="s">
        <v>478</v>
      </c>
      <c r="D241" s="385" t="str">
        <f t="shared" si="3"/>
        <v>COMPRESSEUR AIR - MAINTENANCE - SERVICE</v>
      </c>
      <c r="E241" s="385" t="s">
        <v>2148</v>
      </c>
      <c r="F241" s="14" t="s">
        <v>1301</v>
      </c>
      <c r="G241" s="23" t="s">
        <v>1296</v>
      </c>
      <c r="H241" s="23" t="s">
        <v>71</v>
      </c>
      <c r="I241" s="388" t="s">
        <v>1035</v>
      </c>
      <c r="J241" s="409">
        <f>VLOOKUP(E241,'Nomenclature temporaire'!C:F,4,TRUE)</f>
        <v>61550000</v>
      </c>
      <c r="K241" s="409"/>
      <c r="L241" s="409"/>
      <c r="M241" s="409"/>
      <c r="N241" s="409"/>
      <c r="O241" s="409"/>
      <c r="P241" s="409"/>
    </row>
    <row r="242" spans="1:16" s="158" customFormat="1" ht="29.5" thickBot="1" x14ac:dyDescent="0.4">
      <c r="A242" s="172"/>
      <c r="B242" s="31"/>
      <c r="C242" s="23" t="s">
        <v>479</v>
      </c>
      <c r="D242" s="385" t="str">
        <f t="shared" si="3"/>
        <v>SECHEUR AIR - MAINTENANCE - SERVICE</v>
      </c>
      <c r="E242" s="385" t="s">
        <v>2149</v>
      </c>
      <c r="F242" s="14" t="s">
        <v>1302</v>
      </c>
      <c r="G242" s="23" t="s">
        <v>1296</v>
      </c>
      <c r="H242" s="23" t="s">
        <v>71</v>
      </c>
      <c r="I242" s="388" t="s">
        <v>1035</v>
      </c>
      <c r="J242" s="409">
        <f>VLOOKUP(E242,'Nomenclature temporaire'!C:F,4,TRUE)</f>
        <v>60700000</v>
      </c>
      <c r="K242" s="409"/>
      <c r="L242" s="409"/>
      <c r="M242" s="409"/>
      <c r="N242" s="409"/>
      <c r="O242" s="409"/>
      <c r="P242" s="409"/>
    </row>
    <row r="243" spans="1:16" s="158" customFormat="1" ht="29.5" thickBot="1" x14ac:dyDescent="0.4">
      <c r="A243" s="172"/>
      <c r="B243" s="31"/>
      <c r="C243" s="23" t="s">
        <v>480</v>
      </c>
      <c r="D243" s="385" t="str">
        <f t="shared" si="3"/>
        <v>CUVE AIR - MAINTENANCE - SERVICE</v>
      </c>
      <c r="E243" s="385" t="s">
        <v>2150</v>
      </c>
      <c r="F243" s="14" t="s">
        <v>1303</v>
      </c>
      <c r="G243" s="23" t="s">
        <v>1296</v>
      </c>
      <c r="H243" s="23" t="s">
        <v>71</v>
      </c>
      <c r="I243" s="388" t="s">
        <v>1035</v>
      </c>
      <c r="J243" s="409">
        <f>VLOOKUP(E243,'Nomenclature temporaire'!C:F,4,TRUE)</f>
        <v>61550000</v>
      </c>
      <c r="K243" s="409"/>
      <c r="L243" s="409"/>
      <c r="M243" s="409"/>
      <c r="N243" s="409"/>
      <c r="O243" s="409"/>
      <c r="P243" s="409"/>
    </row>
    <row r="244" spans="1:16" s="158" customFormat="1" ht="29.5" thickBot="1" x14ac:dyDescent="0.4">
      <c r="A244" s="172"/>
      <c r="B244" s="31"/>
      <c r="C244" s="23" t="s">
        <v>481</v>
      </c>
      <c r="D244" s="385" t="str">
        <f t="shared" si="3"/>
        <v>RECHAUFFEUR AIR - MAINTENANCE - SERVICE</v>
      </c>
      <c r="E244" s="385" t="s">
        <v>2151</v>
      </c>
      <c r="F244" s="14" t="s">
        <v>1304</v>
      </c>
      <c r="G244" s="23" t="s">
        <v>1296</v>
      </c>
      <c r="H244" s="23" t="s">
        <v>71</v>
      </c>
      <c r="I244" s="388" t="s">
        <v>1035</v>
      </c>
      <c r="J244" s="409">
        <f>VLOOKUP(E244,'Nomenclature temporaire'!C:F,4,TRUE)</f>
        <v>60700000</v>
      </c>
      <c r="K244" s="409"/>
      <c r="L244" s="409"/>
      <c r="M244" s="409"/>
      <c r="N244" s="409"/>
      <c r="O244" s="409"/>
      <c r="P244" s="409"/>
    </row>
    <row r="245" spans="1:16" s="158" customFormat="1" ht="29.5" thickBot="1" x14ac:dyDescent="0.4">
      <c r="A245" s="172"/>
      <c r="B245" s="34"/>
      <c r="C245" s="35" t="s">
        <v>482</v>
      </c>
      <c r="D245" s="385" t="str">
        <f t="shared" si="3"/>
        <v>RESEAU AIR - MAINTENANCE - SERVICE</v>
      </c>
      <c r="E245" s="385" t="s">
        <v>2152</v>
      </c>
      <c r="F245" s="19" t="s">
        <v>1305</v>
      </c>
      <c r="G245" s="35" t="s">
        <v>1296</v>
      </c>
      <c r="H245" s="35" t="s">
        <v>71</v>
      </c>
      <c r="I245" s="391" t="s">
        <v>1035</v>
      </c>
      <c r="J245" s="409">
        <f>VLOOKUP(E245,'Nomenclature temporaire'!C:F,4,TRUE)</f>
        <v>60700000</v>
      </c>
      <c r="K245" s="409"/>
      <c r="L245" s="409"/>
      <c r="M245" s="409"/>
      <c r="N245" s="409"/>
      <c r="O245" s="409"/>
      <c r="P245" s="409"/>
    </row>
    <row r="246" spans="1:16" s="158" customFormat="1" ht="15" thickBot="1" x14ac:dyDescent="0.4">
      <c r="A246" s="157"/>
      <c r="B246" s="33" t="s">
        <v>98</v>
      </c>
      <c r="C246" s="21" t="s">
        <v>483</v>
      </c>
      <c r="D246" s="385" t="str">
        <f t="shared" si="3"/>
        <v>TORCHERE - MATERIEL NEUF</v>
      </c>
      <c r="E246" s="385" t="s">
        <v>2164</v>
      </c>
      <c r="F246" s="12" t="s">
        <v>1306</v>
      </c>
      <c r="G246" s="21" t="s">
        <v>1307</v>
      </c>
      <c r="H246" s="244" t="s">
        <v>1042</v>
      </c>
      <c r="I246" s="392" t="s">
        <v>1016</v>
      </c>
      <c r="J246" s="409" t="str">
        <f>VLOOKUP(E246,'Nomenclature temporaire'!C:F,4,TRUE)</f>
        <v>COMPTE</v>
      </c>
      <c r="K246" s="410"/>
      <c r="L246" s="410"/>
      <c r="M246" s="410"/>
      <c r="N246" s="410"/>
      <c r="O246" s="410"/>
      <c r="P246" s="410"/>
    </row>
    <row r="247" spans="1:16" s="158" customFormat="1" ht="15" thickBot="1" x14ac:dyDescent="0.4">
      <c r="A247" s="172"/>
      <c r="B247" s="31"/>
      <c r="C247" s="23" t="s">
        <v>484</v>
      </c>
      <c r="D247" s="385" t="str">
        <f t="shared" si="3"/>
        <v>TORCHERE - ACCESSOIRE - PIECE</v>
      </c>
      <c r="E247" s="385" t="s">
        <v>2165</v>
      </c>
      <c r="F247" s="14" t="s">
        <v>1308</v>
      </c>
      <c r="G247" s="23" t="s">
        <v>1307</v>
      </c>
      <c r="H247" s="245" t="s">
        <v>1042</v>
      </c>
      <c r="I247" s="393" t="s">
        <v>1016</v>
      </c>
      <c r="J247" s="409" t="str">
        <f>VLOOKUP(E247,'Nomenclature temporaire'!C:F,4,TRUE)</f>
        <v>COMPTE</v>
      </c>
      <c r="K247" s="410"/>
      <c r="L247" s="410"/>
      <c r="M247" s="410"/>
      <c r="N247" s="410"/>
      <c r="O247" s="410"/>
      <c r="P247" s="410"/>
    </row>
    <row r="248" spans="1:16" s="158" customFormat="1" ht="15" thickBot="1" x14ac:dyDescent="0.4">
      <c r="A248" s="172"/>
      <c r="B248" s="31"/>
      <c r="C248" s="23" t="s">
        <v>485</v>
      </c>
      <c r="D248" s="385" t="str">
        <f t="shared" si="3"/>
        <v>GAZOMETRE</v>
      </c>
      <c r="E248" s="385" t="s">
        <v>2166</v>
      </c>
      <c r="F248" s="14" t="s">
        <v>1309</v>
      </c>
      <c r="G248" s="23" t="s">
        <v>1307</v>
      </c>
      <c r="H248" s="245" t="s">
        <v>1042</v>
      </c>
      <c r="I248" s="393" t="s">
        <v>1016</v>
      </c>
      <c r="J248" s="409">
        <f>VLOOKUP(E248,'Nomenclature temporaire'!C:F,4,TRUE)</f>
        <v>23918200</v>
      </c>
      <c r="K248" s="410"/>
      <c r="L248" s="410"/>
      <c r="M248" s="410"/>
      <c r="N248" s="410"/>
      <c r="O248" s="410"/>
      <c r="P248" s="410"/>
    </row>
    <row r="249" spans="1:16" s="158" customFormat="1" ht="15" thickBot="1" x14ac:dyDescent="0.4">
      <c r="A249" s="172"/>
      <c r="B249" s="31"/>
      <c r="C249" s="23" t="s">
        <v>486</v>
      </c>
      <c r="D249" s="385" t="str">
        <f t="shared" si="3"/>
        <v>DESULFURATION BIOGAZ - MATERIEL NEUF</v>
      </c>
      <c r="E249" s="385" t="s">
        <v>2167</v>
      </c>
      <c r="F249" s="14" t="s">
        <v>1310</v>
      </c>
      <c r="G249" s="23" t="s">
        <v>1307</v>
      </c>
      <c r="H249" s="245" t="s">
        <v>1042</v>
      </c>
      <c r="I249" s="393" t="s">
        <v>1016</v>
      </c>
      <c r="J249" s="409">
        <f>VLOOKUP(E249,'Nomenclature temporaire'!C:F,4,TRUE)</f>
        <v>60270000</v>
      </c>
      <c r="K249" s="410"/>
      <c r="L249" s="410"/>
      <c r="M249" s="410"/>
      <c r="N249" s="410"/>
      <c r="O249" s="410"/>
      <c r="P249" s="410"/>
    </row>
    <row r="250" spans="1:16" s="158" customFormat="1" ht="15" thickBot="1" x14ac:dyDescent="0.4">
      <c r="A250" s="172"/>
      <c r="B250" s="31"/>
      <c r="C250" s="23" t="s">
        <v>487</v>
      </c>
      <c r="D250" s="385" t="str">
        <f t="shared" si="3"/>
        <v>PURIFICATEUR BIOGAZ - MATERIEL NEUF</v>
      </c>
      <c r="E250" s="385" t="s">
        <v>2168</v>
      </c>
      <c r="F250" s="14" t="s">
        <v>1311</v>
      </c>
      <c r="G250" s="23" t="s">
        <v>1307</v>
      </c>
      <c r="H250" s="245" t="s">
        <v>1042</v>
      </c>
      <c r="I250" s="393" t="s">
        <v>1016</v>
      </c>
      <c r="J250" s="409">
        <f>VLOOKUP(E250,'Nomenclature temporaire'!C:F,4,TRUE)</f>
        <v>60700000</v>
      </c>
      <c r="K250" s="410"/>
      <c r="L250" s="410"/>
      <c r="M250" s="410"/>
      <c r="N250" s="410"/>
      <c r="O250" s="410"/>
      <c r="P250" s="410"/>
    </row>
    <row r="251" spans="1:16" s="158" customFormat="1" ht="15" thickBot="1" x14ac:dyDescent="0.4">
      <c r="A251" s="172"/>
      <c r="B251" s="31"/>
      <c r="C251" s="23" t="s">
        <v>1312</v>
      </c>
      <c r="D251" s="385" t="str">
        <f t="shared" si="3"/>
        <v>STATION TRAITEMENT BIOGAZ</v>
      </c>
      <c r="E251" s="385" t="s">
        <v>2169</v>
      </c>
      <c r="F251" s="14" t="s">
        <v>1313</v>
      </c>
      <c r="G251" s="23" t="s">
        <v>1307</v>
      </c>
      <c r="H251" s="245" t="s">
        <v>1042</v>
      </c>
      <c r="I251" s="393" t="s">
        <v>1016</v>
      </c>
      <c r="J251" s="409" t="str">
        <f>VLOOKUP(E251,'Nomenclature temporaire'!C:F,4,TRUE)</f>
        <v>COMPTE</v>
      </c>
      <c r="K251" s="410"/>
      <c r="L251" s="410"/>
      <c r="M251" s="410"/>
      <c r="N251" s="410"/>
      <c r="O251" s="410"/>
      <c r="P251" s="410"/>
    </row>
    <row r="252" spans="1:16" s="158" customFormat="1" ht="15" thickBot="1" x14ac:dyDescent="0.4">
      <c r="A252" s="172"/>
      <c r="B252" s="31"/>
      <c r="C252" s="23" t="s">
        <v>1314</v>
      </c>
      <c r="D252" s="385" t="str">
        <f t="shared" si="3"/>
        <v>CHAUDIERE CO GENERATION</v>
      </c>
      <c r="E252" s="385" t="s">
        <v>2170</v>
      </c>
      <c r="F252" s="14" t="s">
        <v>1315</v>
      </c>
      <c r="G252" s="23" t="s">
        <v>1307</v>
      </c>
      <c r="H252" s="245" t="s">
        <v>1042</v>
      </c>
      <c r="I252" s="393" t="s">
        <v>1016</v>
      </c>
      <c r="J252" s="409">
        <f>VLOOKUP(E252,'Nomenclature temporaire'!C:F,4,TRUE)</f>
        <v>23915400</v>
      </c>
      <c r="K252" s="410"/>
      <c r="L252" s="410"/>
      <c r="M252" s="410"/>
      <c r="N252" s="410"/>
      <c r="O252" s="410"/>
      <c r="P252" s="410"/>
    </row>
    <row r="253" spans="1:16" s="158" customFormat="1" ht="15" thickBot="1" x14ac:dyDescent="0.4">
      <c r="A253" s="172"/>
      <c r="B253" s="31"/>
      <c r="C253" s="23" t="s">
        <v>1316</v>
      </c>
      <c r="D253" s="385" t="str">
        <f t="shared" si="3"/>
        <v>MOTEUR BIOGAZ - MATERIEL NEUF</v>
      </c>
      <c r="E253" s="385" t="s">
        <v>2171</v>
      </c>
      <c r="F253" s="14" t="s">
        <v>1317</v>
      </c>
      <c r="G253" s="23" t="s">
        <v>1307</v>
      </c>
      <c r="H253" s="245" t="s">
        <v>1042</v>
      </c>
      <c r="I253" s="393" t="s">
        <v>1016</v>
      </c>
      <c r="J253" s="409">
        <f>VLOOKUP(E253,'Nomenclature temporaire'!C:F,4,TRUE)</f>
        <v>61561000</v>
      </c>
      <c r="K253" s="410"/>
      <c r="L253" s="410"/>
      <c r="M253" s="410"/>
      <c r="N253" s="410"/>
      <c r="O253" s="410"/>
      <c r="P253" s="410"/>
    </row>
    <row r="254" spans="1:16" s="158" customFormat="1" ht="15" thickBot="1" x14ac:dyDescent="0.4">
      <c r="A254" s="172"/>
      <c r="B254" s="31"/>
      <c r="C254" s="32" t="s">
        <v>1318</v>
      </c>
      <c r="D254" s="385" t="str">
        <f t="shared" si="3"/>
        <v>MOTEUR BIOGAZ - ACCESSOIRE - PIECE</v>
      </c>
      <c r="E254" s="385" t="s">
        <v>2172</v>
      </c>
      <c r="F254" s="19" t="s">
        <v>1319</v>
      </c>
      <c r="G254" s="32" t="s">
        <v>1307</v>
      </c>
      <c r="H254" s="246" t="s">
        <v>1042</v>
      </c>
      <c r="I254" s="394" t="s">
        <v>1016</v>
      </c>
      <c r="J254" s="409">
        <f>VLOOKUP(E254,'Nomenclature temporaire'!C:F,4,TRUE)</f>
        <v>61561000</v>
      </c>
      <c r="K254" s="410"/>
      <c r="L254" s="410"/>
      <c r="M254" s="410"/>
      <c r="N254" s="410"/>
      <c r="O254" s="410"/>
      <c r="P254" s="410"/>
    </row>
    <row r="255" spans="1:16" s="158" customFormat="1" ht="15" thickBot="1" x14ac:dyDescent="0.4">
      <c r="A255" s="157"/>
      <c r="B255" s="33" t="s">
        <v>99</v>
      </c>
      <c r="C255" s="36" t="s">
        <v>493</v>
      </c>
      <c r="D255" s="385" t="str">
        <f t="shared" si="3"/>
        <v>STATION TRAITEMENT LIXIVIAT - MATERIEL NEUF</v>
      </c>
      <c r="E255" s="385" t="s">
        <v>2179</v>
      </c>
      <c r="F255" s="12" t="s">
        <v>1320</v>
      </c>
      <c r="G255" s="36" t="s">
        <v>1321</v>
      </c>
      <c r="H255" s="21" t="s">
        <v>71</v>
      </c>
      <c r="I255" s="392" t="s">
        <v>1016</v>
      </c>
      <c r="J255" s="409" t="str">
        <f>VLOOKUP(E255,'Nomenclature temporaire'!C:F,4,TRUE)</f>
        <v>COMPTE</v>
      </c>
      <c r="K255" s="410"/>
      <c r="L255" s="410"/>
      <c r="M255" s="410"/>
      <c r="N255" s="410"/>
      <c r="O255" s="410"/>
      <c r="P255" s="410"/>
    </row>
    <row r="256" spans="1:16" s="158" customFormat="1" ht="15" thickBot="1" x14ac:dyDescent="0.4">
      <c r="A256" s="173"/>
      <c r="B256" s="84"/>
      <c r="C256" s="40" t="s">
        <v>494</v>
      </c>
      <c r="D256" s="385" t="str">
        <f t="shared" si="3"/>
        <v>TRAITEMENT LIXIVIAT MOBILE - MATERIEL NEUF</v>
      </c>
      <c r="E256" s="385" t="s">
        <v>2181</v>
      </c>
      <c r="F256" s="19" t="s">
        <v>1322</v>
      </c>
      <c r="G256" s="40" t="s">
        <v>1321</v>
      </c>
      <c r="H256" s="35" t="s">
        <v>71</v>
      </c>
      <c r="I256" s="395" t="s">
        <v>1016</v>
      </c>
      <c r="J256" s="409" t="str">
        <f>VLOOKUP(E256,'Nomenclature temporaire'!C:F,4,TRUE)</f>
        <v>COMPTE</v>
      </c>
      <c r="K256" s="410"/>
      <c r="L256" s="410"/>
      <c r="M256" s="410"/>
      <c r="N256" s="410"/>
      <c r="O256" s="410"/>
      <c r="P256" s="410"/>
    </row>
    <row r="257" spans="1:16" s="158" customFormat="1" ht="29.5" thickBot="1" x14ac:dyDescent="0.4">
      <c r="A257" s="173"/>
      <c r="B257" s="33" t="s">
        <v>213</v>
      </c>
      <c r="C257" s="45" t="s">
        <v>495</v>
      </c>
      <c r="D257" s="385" t="str">
        <f t="shared" si="3"/>
        <v>TRAITEMENT LIXIVIAT - MAINTENANCE - SERVICE</v>
      </c>
      <c r="E257" s="385" t="s">
        <v>2618</v>
      </c>
      <c r="F257" s="12" t="s">
        <v>1323</v>
      </c>
      <c r="G257" s="195" t="s">
        <v>1324</v>
      </c>
      <c r="H257" s="21" t="s">
        <v>71</v>
      </c>
      <c r="I257" s="390" t="s">
        <v>1035</v>
      </c>
      <c r="J257" s="409" t="str">
        <f>VLOOKUP(E257,'Nomenclature temporaire'!C:F,4,TRUE)</f>
        <v>COMPTE</v>
      </c>
      <c r="K257" s="409"/>
      <c r="L257" s="409"/>
      <c r="M257" s="409"/>
      <c r="N257" s="409"/>
      <c r="O257" s="409"/>
      <c r="P257" s="409"/>
    </row>
    <row r="258" spans="1:16" s="158" customFormat="1" ht="29.5" thickBot="1" x14ac:dyDescent="0.4">
      <c r="A258" s="172"/>
      <c r="B258" s="43"/>
      <c r="C258" s="23" t="s">
        <v>496</v>
      </c>
      <c r="D258" s="385" t="str">
        <f t="shared" si="3"/>
        <v>TORCHERE - MAINTENANCE - SERVICE</v>
      </c>
      <c r="E258" s="385" t="s">
        <v>2173</v>
      </c>
      <c r="F258" s="14" t="s">
        <v>1325</v>
      </c>
      <c r="G258" s="23" t="s">
        <v>1324</v>
      </c>
      <c r="H258" s="23" t="s">
        <v>71</v>
      </c>
      <c r="I258" s="388" t="s">
        <v>1035</v>
      </c>
      <c r="J258" s="409" t="str">
        <f>VLOOKUP(E258,'Nomenclature temporaire'!C:F,4,TRUE)</f>
        <v>COMPTE</v>
      </c>
      <c r="K258" s="409"/>
      <c r="L258" s="409"/>
      <c r="M258" s="409"/>
      <c r="N258" s="409"/>
      <c r="O258" s="409"/>
      <c r="P258" s="409"/>
    </row>
    <row r="259" spans="1:16" s="158" customFormat="1" ht="29.5" thickBot="1" x14ac:dyDescent="0.4">
      <c r="A259" s="172"/>
      <c r="B259" s="31"/>
      <c r="C259" s="23" t="s">
        <v>1326</v>
      </c>
      <c r="D259" s="385" t="str">
        <f t="shared" si="3"/>
        <v>DESULFURATION BIOGAZ - MAINTENANCE - SERVICE</v>
      </c>
      <c r="E259" s="385" t="s">
        <v>2174</v>
      </c>
      <c r="F259" s="14" t="s">
        <v>1327</v>
      </c>
      <c r="G259" s="23" t="s">
        <v>1324</v>
      </c>
      <c r="H259" s="23" t="s">
        <v>71</v>
      </c>
      <c r="I259" s="388" t="s">
        <v>1035</v>
      </c>
      <c r="J259" s="409">
        <f>VLOOKUP(E259,'Nomenclature temporaire'!C:F,4,TRUE)</f>
        <v>61560000</v>
      </c>
      <c r="K259" s="409"/>
      <c r="L259" s="409"/>
      <c r="M259" s="409"/>
      <c r="N259" s="409"/>
      <c r="O259" s="409"/>
      <c r="P259" s="409"/>
    </row>
    <row r="260" spans="1:16" s="158" customFormat="1" ht="29.5" thickBot="1" x14ac:dyDescent="0.4">
      <c r="A260" s="172"/>
      <c r="B260" s="31"/>
      <c r="C260" s="23" t="s">
        <v>1328</v>
      </c>
      <c r="D260" s="385" t="str">
        <f t="shared" ref="D260:D323" si="4">RIGHT(C260,LEN(C260)-10)</f>
        <v>PURIFICATEUR BIOGAZ - MAINTENANCE - SERVICE</v>
      </c>
      <c r="E260" s="385" t="s">
        <v>2175</v>
      </c>
      <c r="F260" s="14" t="s">
        <v>1329</v>
      </c>
      <c r="G260" s="23" t="s">
        <v>1324</v>
      </c>
      <c r="H260" s="23" t="s">
        <v>71</v>
      </c>
      <c r="I260" s="388" t="s">
        <v>1035</v>
      </c>
      <c r="J260" s="409">
        <f>VLOOKUP(E260,'Nomenclature temporaire'!C:F,4,TRUE)</f>
        <v>60700000</v>
      </c>
      <c r="K260" s="409"/>
      <c r="L260" s="409"/>
      <c r="M260" s="409"/>
      <c r="N260" s="409"/>
      <c r="O260" s="409"/>
      <c r="P260" s="409"/>
    </row>
    <row r="261" spans="1:16" s="158" customFormat="1" ht="29.5" thickBot="1" x14ac:dyDescent="0.4">
      <c r="A261" s="172"/>
      <c r="B261" s="31"/>
      <c r="C261" s="23" t="s">
        <v>1330</v>
      </c>
      <c r="D261" s="385" t="str">
        <f t="shared" si="4"/>
        <v>STATION TRAITEMENT BIOGAZ - MAINTENANCE - SERVICE</v>
      </c>
      <c r="E261" s="385" t="s">
        <v>2176</v>
      </c>
      <c r="F261" s="14" t="s">
        <v>1331</v>
      </c>
      <c r="G261" s="23" t="s">
        <v>1324</v>
      </c>
      <c r="H261" s="23" t="s">
        <v>71</v>
      </c>
      <c r="I261" s="388" t="s">
        <v>1035</v>
      </c>
      <c r="J261" s="409" t="str">
        <f>VLOOKUP(E261,'Nomenclature temporaire'!C:F,4,TRUE)</f>
        <v>COMPTE</v>
      </c>
      <c r="K261" s="409"/>
      <c r="L261" s="409"/>
      <c r="M261" s="409"/>
      <c r="N261" s="409"/>
      <c r="O261" s="409"/>
      <c r="P261" s="409"/>
    </row>
    <row r="262" spans="1:16" s="158" customFormat="1" ht="29.5" thickBot="1" x14ac:dyDescent="0.4">
      <c r="A262" s="172"/>
      <c r="B262" s="31"/>
      <c r="C262" s="23" t="s">
        <v>1332</v>
      </c>
      <c r="D262" s="385" t="str">
        <f t="shared" si="4"/>
        <v>MOTEUR BIOGAZ - MAINTENANCE - SERVICE</v>
      </c>
      <c r="E262" s="385" t="s">
        <v>2177</v>
      </c>
      <c r="F262" s="19" t="s">
        <v>1333</v>
      </c>
      <c r="G262" s="23" t="s">
        <v>1324</v>
      </c>
      <c r="H262" s="23" t="s">
        <v>71</v>
      </c>
      <c r="I262" s="388" t="s">
        <v>1035</v>
      </c>
      <c r="J262" s="409">
        <f>VLOOKUP(E262,'Nomenclature temporaire'!C:F,4,TRUE)</f>
        <v>61561000</v>
      </c>
      <c r="K262" s="409"/>
      <c r="L262" s="409"/>
      <c r="M262" s="409"/>
      <c r="N262" s="409"/>
      <c r="O262" s="409"/>
      <c r="P262" s="409"/>
    </row>
    <row r="263" spans="1:16" s="158" customFormat="1" ht="29.5" thickBot="1" x14ac:dyDescent="0.4">
      <c r="A263" s="157"/>
      <c r="B263" s="27" t="s">
        <v>212</v>
      </c>
      <c r="C263" s="21" t="s">
        <v>503</v>
      </c>
      <c r="D263" s="385" t="str">
        <f t="shared" si="4"/>
        <v>PRESTATION - CHAUDRONNERIE - TUYAUTERIE - SERRURERIE</v>
      </c>
      <c r="E263" s="385" t="s">
        <v>2619</v>
      </c>
      <c r="F263" s="12" t="s">
        <v>1334</v>
      </c>
      <c r="G263" s="21" t="s">
        <v>1335</v>
      </c>
      <c r="H263" s="244" t="s">
        <v>1042</v>
      </c>
      <c r="I263" s="387" t="s">
        <v>1035</v>
      </c>
      <c r="J263" s="409">
        <f>VLOOKUP(E263,'Nomenclature temporaire'!C:F,4,TRUE)</f>
        <v>60700000</v>
      </c>
      <c r="K263" s="409"/>
      <c r="L263" s="409"/>
      <c r="M263" s="409"/>
      <c r="N263" s="409"/>
      <c r="O263" s="409"/>
      <c r="P263" s="409"/>
    </row>
    <row r="264" spans="1:16" s="158" customFormat="1" ht="29.5" thickBot="1" x14ac:dyDescent="0.4">
      <c r="A264" s="172"/>
      <c r="B264" s="22"/>
      <c r="C264" s="23" t="s">
        <v>504</v>
      </c>
      <c r="D264" s="385" t="str">
        <f t="shared" si="4"/>
        <v>PRESTATION - TRAVAUX SUR SITE EXPLOITATION</v>
      </c>
      <c r="E264" s="385" t="s">
        <v>2184</v>
      </c>
      <c r="F264" s="14" t="s">
        <v>1336</v>
      </c>
      <c r="G264" s="23" t="s">
        <v>1335</v>
      </c>
      <c r="H264" s="245" t="s">
        <v>1042</v>
      </c>
      <c r="I264" s="388" t="s">
        <v>1035</v>
      </c>
      <c r="J264" s="409">
        <f>VLOOKUP(E264,'Nomenclature temporaire'!C:F,4,TRUE)</f>
        <v>60700000</v>
      </c>
      <c r="K264" s="409"/>
      <c r="L264" s="409"/>
      <c r="M264" s="409"/>
      <c r="N264" s="409"/>
      <c r="O264" s="409"/>
      <c r="P264" s="409"/>
    </row>
    <row r="265" spans="1:16" s="158" customFormat="1" ht="29.5" thickBot="1" x14ac:dyDescent="0.4">
      <c r="A265" s="172"/>
      <c r="B265" s="22"/>
      <c r="C265" s="23" t="s">
        <v>505</v>
      </c>
      <c r="D265" s="385" t="str">
        <f t="shared" si="4"/>
        <v>PRESTATION - TRAVAUX SUR ECHAFAUDAGE</v>
      </c>
      <c r="E265" s="385" t="s">
        <v>2185</v>
      </c>
      <c r="F265" s="14" t="s">
        <v>1337</v>
      </c>
      <c r="G265" s="23" t="s">
        <v>1335</v>
      </c>
      <c r="H265" s="245" t="s">
        <v>1042</v>
      </c>
      <c r="I265" s="388" t="s">
        <v>1035</v>
      </c>
      <c r="J265" s="409">
        <f>VLOOKUP(E265,'Nomenclature temporaire'!C:F,4,TRUE)</f>
        <v>60700000</v>
      </c>
      <c r="K265" s="409"/>
      <c r="L265" s="409"/>
      <c r="M265" s="409"/>
      <c r="N265" s="409"/>
      <c r="O265" s="409"/>
      <c r="P265" s="409"/>
    </row>
    <row r="266" spans="1:16" s="158" customFormat="1" ht="29.5" thickBot="1" x14ac:dyDescent="0.4">
      <c r="A266" s="172"/>
      <c r="B266" s="22"/>
      <c r="C266" s="23" t="s">
        <v>506</v>
      </c>
      <c r="D266" s="385" t="str">
        <f t="shared" si="4"/>
        <v>PRESTATION - TRAVAUX CALORIFUGES</v>
      </c>
      <c r="E266" s="385" t="s">
        <v>2186</v>
      </c>
      <c r="F266" s="14" t="s">
        <v>1338</v>
      </c>
      <c r="G266" s="23" t="s">
        <v>1335</v>
      </c>
      <c r="H266" s="245" t="s">
        <v>1042</v>
      </c>
      <c r="I266" s="388" t="s">
        <v>1035</v>
      </c>
      <c r="J266" s="409">
        <f>VLOOKUP(E266,'Nomenclature temporaire'!C:F,4,TRUE)</f>
        <v>60700000</v>
      </c>
      <c r="K266" s="409"/>
      <c r="L266" s="409"/>
      <c r="M266" s="409"/>
      <c r="N266" s="409"/>
      <c r="O266" s="409"/>
      <c r="P266" s="409"/>
    </row>
    <row r="267" spans="1:16" s="158" customFormat="1" ht="29.5" thickBot="1" x14ac:dyDescent="0.4">
      <c r="A267" s="172"/>
      <c r="B267" s="22"/>
      <c r="C267" s="23" t="s">
        <v>507</v>
      </c>
      <c r="D267" s="385" t="str">
        <f t="shared" si="4"/>
        <v>PRESTATION - TRAVAUX EN HAUTEUR</v>
      </c>
      <c r="E267" s="385" t="s">
        <v>2187</v>
      </c>
      <c r="F267" s="14" t="s">
        <v>1339</v>
      </c>
      <c r="G267" s="23" t="s">
        <v>1335</v>
      </c>
      <c r="H267" s="245" t="s">
        <v>1042</v>
      </c>
      <c r="I267" s="388" t="s">
        <v>1035</v>
      </c>
      <c r="J267" s="409">
        <f>VLOOKUP(E267,'Nomenclature temporaire'!C:F,4,TRUE)</f>
        <v>60700000</v>
      </c>
      <c r="K267" s="409"/>
      <c r="L267" s="409"/>
      <c r="M267" s="409"/>
      <c r="N267" s="409"/>
      <c r="O267" s="409"/>
      <c r="P267" s="409"/>
    </row>
    <row r="268" spans="1:16" s="158" customFormat="1" ht="29.5" thickBot="1" x14ac:dyDescent="0.4">
      <c r="A268" s="172"/>
      <c r="B268" s="22"/>
      <c r="C268" s="23" t="s">
        <v>508</v>
      </c>
      <c r="D268" s="385" t="str">
        <f t="shared" si="4"/>
        <v>HYDROCURAGE</v>
      </c>
      <c r="E268" s="385" t="s">
        <v>2188</v>
      </c>
      <c r="F268" s="14" t="s">
        <v>1340</v>
      </c>
      <c r="G268" s="23" t="s">
        <v>1335</v>
      </c>
      <c r="H268" s="245" t="s">
        <v>1042</v>
      </c>
      <c r="I268" s="388" t="s">
        <v>1035</v>
      </c>
      <c r="J268" s="409">
        <f>VLOOKUP(E268,'Nomenclature temporaire'!C:F,4,TRUE)</f>
        <v>23918200</v>
      </c>
      <c r="K268" s="409"/>
      <c r="L268" s="409"/>
      <c r="M268" s="409"/>
      <c r="N268" s="409"/>
      <c r="O268" s="409"/>
      <c r="P268" s="409"/>
    </row>
    <row r="269" spans="1:16" s="158" customFormat="1" ht="29.5" thickBot="1" x14ac:dyDescent="0.4">
      <c r="A269" s="172"/>
      <c r="B269" s="22"/>
      <c r="C269" s="23" t="s">
        <v>509</v>
      </c>
      <c r="D269" s="385" t="str">
        <f t="shared" si="4"/>
        <v>NETTOYAGE CHAUDIERE</v>
      </c>
      <c r="E269" s="385" t="s">
        <v>2189</v>
      </c>
      <c r="F269" s="14" t="s">
        <v>1341</v>
      </c>
      <c r="G269" s="23" t="s">
        <v>1335</v>
      </c>
      <c r="H269" s="245" t="s">
        <v>1042</v>
      </c>
      <c r="I269" s="388" t="s">
        <v>1035</v>
      </c>
      <c r="J269" s="409">
        <f>VLOOKUP(E269,'Nomenclature temporaire'!C:F,4,TRUE)</f>
        <v>60700000</v>
      </c>
      <c r="K269" s="409"/>
      <c r="L269" s="409"/>
      <c r="M269" s="409"/>
      <c r="N269" s="409"/>
      <c r="O269" s="409"/>
      <c r="P269" s="409"/>
    </row>
    <row r="270" spans="1:16" s="158" customFormat="1" ht="29.5" thickBot="1" x14ac:dyDescent="0.4">
      <c r="A270" s="172"/>
      <c r="B270" s="85"/>
      <c r="C270" s="35" t="s">
        <v>510</v>
      </c>
      <c r="D270" s="385" t="str">
        <f t="shared" si="4"/>
        <v>NETTOYAGE AUTRE EQUIPEMENT INDUSTRIEL</v>
      </c>
      <c r="E270" s="385" t="s">
        <v>2190</v>
      </c>
      <c r="F270" s="19" t="s">
        <v>1342</v>
      </c>
      <c r="G270" s="35" t="s">
        <v>1335</v>
      </c>
      <c r="H270" s="67" t="s">
        <v>1343</v>
      </c>
      <c r="I270" s="391" t="s">
        <v>1035</v>
      </c>
      <c r="J270" s="409">
        <f>VLOOKUP(E270,'Nomenclature temporaire'!C:F,4,TRUE)</f>
        <v>60700000</v>
      </c>
      <c r="K270" s="409"/>
      <c r="L270" s="409"/>
      <c r="M270" s="409"/>
      <c r="N270" s="409"/>
      <c r="O270" s="409"/>
      <c r="P270" s="409"/>
    </row>
    <row r="271" spans="1:16" s="158" customFormat="1" ht="29.4" customHeight="1" thickBot="1" x14ac:dyDescent="0.4">
      <c r="A271" s="196" t="s">
        <v>1344</v>
      </c>
      <c r="B271" s="33" t="s">
        <v>100</v>
      </c>
      <c r="C271" s="21" t="s">
        <v>511</v>
      </c>
      <c r="D271" s="385" t="str">
        <f t="shared" si="4"/>
        <v>AMMONIAQUE ALCALI</v>
      </c>
      <c r="E271" s="385" t="s">
        <v>2193</v>
      </c>
      <c r="F271" s="12" t="s">
        <v>1345</v>
      </c>
      <c r="G271" s="35" t="s">
        <v>1346</v>
      </c>
      <c r="H271" s="21" t="s">
        <v>72</v>
      </c>
      <c r="I271" s="387" t="s">
        <v>1016</v>
      </c>
      <c r="J271" s="409" t="e">
        <f>VLOOKUP(E271,'Nomenclature temporaire'!C:F,4,TRUE)</f>
        <v>#N/A</v>
      </c>
      <c r="K271" s="409"/>
      <c r="L271" s="409"/>
      <c r="M271" s="409"/>
      <c r="N271" s="409"/>
      <c r="O271" s="409"/>
      <c r="P271" s="409"/>
    </row>
    <row r="272" spans="1:16" s="158" customFormat="1" ht="15" thickBot="1" x14ac:dyDescent="0.4">
      <c r="A272" s="197"/>
      <c r="B272" s="31"/>
      <c r="C272" s="23" t="s">
        <v>512</v>
      </c>
      <c r="D272" s="385" t="str">
        <f t="shared" si="4"/>
        <v>BICARBONATE DE SODIUM</v>
      </c>
      <c r="E272" s="385" t="s">
        <v>2194</v>
      </c>
      <c r="F272" s="14" t="s">
        <v>1347</v>
      </c>
      <c r="G272" s="35" t="s">
        <v>1346</v>
      </c>
      <c r="H272" s="23" t="s">
        <v>72</v>
      </c>
      <c r="I272" s="388" t="s">
        <v>1016</v>
      </c>
      <c r="J272" s="409">
        <f>VLOOKUP(E272,'Nomenclature temporaire'!C:F,4,TRUE)</f>
        <v>60230000</v>
      </c>
      <c r="K272" s="409"/>
      <c r="L272" s="409"/>
      <c r="M272" s="409"/>
      <c r="N272" s="409"/>
      <c r="O272" s="409"/>
      <c r="P272" s="409"/>
    </row>
    <row r="273" spans="1:16" s="158" customFormat="1" ht="15" thickBot="1" x14ac:dyDescent="0.4">
      <c r="A273" s="197"/>
      <c r="B273" s="31"/>
      <c r="C273" s="23" t="s">
        <v>513</v>
      </c>
      <c r="D273" s="385" t="str">
        <f t="shared" si="4"/>
        <v>CARBONATE DE CALCIUM</v>
      </c>
      <c r="E273" s="385" t="s">
        <v>2195</v>
      </c>
      <c r="F273" s="14" t="s">
        <v>1348</v>
      </c>
      <c r="G273" s="35" t="s">
        <v>1346</v>
      </c>
      <c r="H273" s="23" t="s">
        <v>72</v>
      </c>
      <c r="I273" s="388" t="s">
        <v>1016</v>
      </c>
      <c r="J273" s="409">
        <f>VLOOKUP(E273,'Nomenclature temporaire'!C:F,4,TRUE)</f>
        <v>23915400</v>
      </c>
      <c r="K273" s="409"/>
      <c r="L273" s="409"/>
      <c r="M273" s="409"/>
      <c r="N273" s="409"/>
      <c r="O273" s="409"/>
      <c r="P273" s="409"/>
    </row>
    <row r="274" spans="1:16" s="158" customFormat="1" ht="15" thickBot="1" x14ac:dyDescent="0.4">
      <c r="A274" s="197"/>
      <c r="B274" s="31"/>
      <c r="C274" s="23" t="s">
        <v>514</v>
      </c>
      <c r="D274" s="385" t="str">
        <f t="shared" si="4"/>
        <v>CHAUX HYDRATEE</v>
      </c>
      <c r="E274" s="385" t="s">
        <v>2196</v>
      </c>
      <c r="F274" s="14" t="s">
        <v>1349</v>
      </c>
      <c r="G274" s="35" t="s">
        <v>1346</v>
      </c>
      <c r="H274" s="23" t="s">
        <v>72</v>
      </c>
      <c r="I274" s="388" t="s">
        <v>1016</v>
      </c>
      <c r="J274" s="409">
        <f>VLOOKUP(E274,'Nomenclature temporaire'!C:F,4,TRUE)</f>
        <v>23915400</v>
      </c>
      <c r="K274" s="409"/>
      <c r="L274" s="409"/>
      <c r="M274" s="409"/>
      <c r="N274" s="409"/>
      <c r="O274" s="409"/>
      <c r="P274" s="409"/>
    </row>
    <row r="275" spans="1:16" s="158" customFormat="1" ht="15" thickBot="1" x14ac:dyDescent="0.4">
      <c r="A275" s="197"/>
      <c r="B275" s="31"/>
      <c r="C275" s="23" t="s">
        <v>515</v>
      </c>
      <c r="D275" s="385" t="str">
        <f t="shared" si="4"/>
        <v>CHAUX VIVE</v>
      </c>
      <c r="E275" s="385" t="s">
        <v>2197</v>
      </c>
      <c r="F275" s="14" t="s">
        <v>1350</v>
      </c>
      <c r="G275" s="35" t="s">
        <v>1346</v>
      </c>
      <c r="H275" s="23" t="s">
        <v>72</v>
      </c>
      <c r="I275" s="388" t="s">
        <v>1016</v>
      </c>
      <c r="J275" s="409">
        <f>VLOOKUP(E275,'Nomenclature temporaire'!C:F,4,TRUE)</f>
        <v>23915400</v>
      </c>
      <c r="K275" s="409"/>
      <c r="L275" s="409"/>
      <c r="M275" s="409"/>
      <c r="N275" s="409"/>
      <c r="O275" s="409"/>
      <c r="P275" s="409"/>
    </row>
    <row r="276" spans="1:16" s="158" customFormat="1" ht="15" thickBot="1" x14ac:dyDescent="0.4">
      <c r="A276" s="197"/>
      <c r="B276" s="31"/>
      <c r="C276" s="23" t="s">
        <v>516</v>
      </c>
      <c r="D276" s="385" t="str">
        <f t="shared" si="4"/>
        <v>LAIT DE CHAUX</v>
      </c>
      <c r="E276" s="385" t="s">
        <v>2198</v>
      </c>
      <c r="F276" s="14" t="s">
        <v>1351</v>
      </c>
      <c r="G276" s="35" t="s">
        <v>1346</v>
      </c>
      <c r="H276" s="23" t="s">
        <v>72</v>
      </c>
      <c r="I276" s="388" t="s">
        <v>1016</v>
      </c>
      <c r="J276" s="409">
        <f>VLOOKUP(E276,'Nomenclature temporaire'!C:F,4,TRUE)</f>
        <v>23918200</v>
      </c>
      <c r="K276" s="409"/>
      <c r="L276" s="409"/>
      <c r="M276" s="409"/>
      <c r="N276" s="409"/>
      <c r="O276" s="409"/>
      <c r="P276" s="409"/>
    </row>
    <row r="277" spans="1:16" s="158" customFormat="1" ht="15" thickBot="1" x14ac:dyDescent="0.4">
      <c r="A277" s="197"/>
      <c r="B277" s="31"/>
      <c r="C277" s="23" t="s">
        <v>517</v>
      </c>
      <c r="D277" s="385" t="str">
        <f t="shared" si="4"/>
        <v>LESSIVE DE SOUDE</v>
      </c>
      <c r="E277" s="385" t="s">
        <v>2199</v>
      </c>
      <c r="F277" s="14" t="s">
        <v>1352</v>
      </c>
      <c r="G277" s="35" t="s">
        <v>1346</v>
      </c>
      <c r="H277" s="23" t="s">
        <v>72</v>
      </c>
      <c r="I277" s="388" t="s">
        <v>1016</v>
      </c>
      <c r="J277" s="409">
        <f>VLOOKUP(E277,'Nomenclature temporaire'!C:F,4,TRUE)</f>
        <v>23918200</v>
      </c>
      <c r="K277" s="409"/>
      <c r="L277" s="409"/>
      <c r="M277" s="409"/>
      <c r="N277" s="409"/>
      <c r="O277" s="409"/>
      <c r="P277" s="409"/>
    </row>
    <row r="278" spans="1:16" s="158" customFormat="1" ht="15" thickBot="1" x14ac:dyDescent="0.4">
      <c r="A278" s="197"/>
      <c r="B278" s="31"/>
      <c r="C278" s="23" t="s">
        <v>518</v>
      </c>
      <c r="D278" s="385" t="str">
        <f t="shared" si="4"/>
        <v>SOUDE MICROPERLEE</v>
      </c>
      <c r="E278" s="385" t="s">
        <v>2200</v>
      </c>
      <c r="F278" s="14" t="s">
        <v>1353</v>
      </c>
      <c r="G278" s="35" t="s">
        <v>1346</v>
      </c>
      <c r="H278" s="23" t="s">
        <v>72</v>
      </c>
      <c r="I278" s="388" t="s">
        <v>1016</v>
      </c>
      <c r="J278" s="409">
        <f>VLOOKUP(E278,'Nomenclature temporaire'!C:F,4,TRUE)</f>
        <v>60700000</v>
      </c>
      <c r="K278" s="409"/>
      <c r="L278" s="409"/>
      <c r="M278" s="409"/>
      <c r="N278" s="409"/>
      <c r="O278" s="409"/>
      <c r="P278" s="409"/>
    </row>
    <row r="279" spans="1:16" s="158" customFormat="1" ht="15" thickBot="1" x14ac:dyDescent="0.4">
      <c r="A279" s="197"/>
      <c r="B279" s="31"/>
      <c r="C279" s="23" t="s">
        <v>519</v>
      </c>
      <c r="D279" s="385" t="str">
        <f t="shared" si="4"/>
        <v>ACIDE CHLORHYDRIQUE</v>
      </c>
      <c r="E279" s="385" t="s">
        <v>2201</v>
      </c>
      <c r="F279" s="14" t="s">
        <v>1354</v>
      </c>
      <c r="G279" s="35" t="s">
        <v>1346</v>
      </c>
      <c r="H279" s="23" t="s">
        <v>72</v>
      </c>
      <c r="I279" s="388" t="s">
        <v>1016</v>
      </c>
      <c r="J279" s="409" t="e">
        <f>VLOOKUP(E279,'Nomenclature temporaire'!C:F,4,TRUE)</f>
        <v>#N/A</v>
      </c>
      <c r="K279" s="409"/>
      <c r="L279" s="409"/>
      <c r="M279" s="409"/>
      <c r="N279" s="409"/>
      <c r="O279" s="409"/>
      <c r="P279" s="409"/>
    </row>
    <row r="280" spans="1:16" s="158" customFormat="1" ht="15" thickBot="1" x14ac:dyDescent="0.4">
      <c r="A280" s="197"/>
      <c r="B280" s="31"/>
      <c r="C280" s="23" t="s">
        <v>520</v>
      </c>
      <c r="D280" s="385" t="str">
        <f t="shared" si="4"/>
        <v>ACIDE NITRIQUE</v>
      </c>
      <c r="E280" s="385" t="s">
        <v>2202</v>
      </c>
      <c r="F280" s="14" t="s">
        <v>1355</v>
      </c>
      <c r="G280" s="35" t="s">
        <v>1346</v>
      </c>
      <c r="H280" s="23" t="s">
        <v>72</v>
      </c>
      <c r="I280" s="388" t="s">
        <v>1016</v>
      </c>
      <c r="J280" s="409" t="e">
        <f>VLOOKUP(E280,'Nomenclature temporaire'!C:F,4,TRUE)</f>
        <v>#N/A</v>
      </c>
      <c r="K280" s="409"/>
      <c r="L280" s="409"/>
      <c r="M280" s="409"/>
      <c r="N280" s="409"/>
      <c r="O280" s="409"/>
      <c r="P280" s="409"/>
    </row>
    <row r="281" spans="1:16" s="158" customFormat="1" ht="15" thickBot="1" x14ac:dyDescent="0.4">
      <c r="A281" s="197"/>
      <c r="B281" s="31"/>
      <c r="C281" s="23" t="s">
        <v>521</v>
      </c>
      <c r="D281" s="385" t="str">
        <f t="shared" si="4"/>
        <v>ACIDE SULFURIQUE</v>
      </c>
      <c r="E281" s="385" t="s">
        <v>2203</v>
      </c>
      <c r="F281" s="14" t="s">
        <v>1356</v>
      </c>
      <c r="G281" s="35" t="s">
        <v>1346</v>
      </c>
      <c r="H281" s="23" t="s">
        <v>72</v>
      </c>
      <c r="I281" s="388" t="s">
        <v>1016</v>
      </c>
      <c r="J281" s="409" t="e">
        <f>VLOOKUP(E281,'Nomenclature temporaire'!C:F,4,TRUE)</f>
        <v>#N/A</v>
      </c>
      <c r="K281" s="409"/>
      <c r="L281" s="409"/>
      <c r="M281" s="409"/>
      <c r="N281" s="409"/>
      <c r="O281" s="409"/>
      <c r="P281" s="409"/>
    </row>
    <row r="282" spans="1:16" s="158" customFormat="1" ht="15" thickBot="1" x14ac:dyDescent="0.4">
      <c r="A282" s="197"/>
      <c r="B282" s="31"/>
      <c r="C282" s="23" t="s">
        <v>522</v>
      </c>
      <c r="D282" s="385" t="str">
        <f t="shared" si="4"/>
        <v>CHLORURE FERRIQUE 40%</v>
      </c>
      <c r="E282" s="385" t="s">
        <v>2204</v>
      </c>
      <c r="F282" s="14" t="s">
        <v>1357</v>
      </c>
      <c r="G282" s="35" t="s">
        <v>1346</v>
      </c>
      <c r="H282" s="23" t="s">
        <v>72</v>
      </c>
      <c r="I282" s="388" t="s">
        <v>1016</v>
      </c>
      <c r="J282" s="409">
        <f>VLOOKUP(E282,'Nomenclature temporaire'!C:F,4,TRUE)</f>
        <v>23915400</v>
      </c>
      <c r="K282" s="409"/>
      <c r="L282" s="409"/>
      <c r="M282" s="409"/>
      <c r="N282" s="409"/>
      <c r="O282" s="409"/>
      <c r="P282" s="409"/>
    </row>
    <row r="283" spans="1:16" s="158" customFormat="1" ht="15" thickBot="1" x14ac:dyDescent="0.4">
      <c r="A283" s="197"/>
      <c r="B283" s="31"/>
      <c r="C283" s="23" t="s">
        <v>523</v>
      </c>
      <c r="D283" s="385" t="str">
        <f t="shared" si="4"/>
        <v>GLYCOL</v>
      </c>
      <c r="E283" s="385" t="s">
        <v>2205</v>
      </c>
      <c r="F283" s="14" t="s">
        <v>1358</v>
      </c>
      <c r="G283" s="35" t="s">
        <v>1346</v>
      </c>
      <c r="H283" s="23" t="s">
        <v>72</v>
      </c>
      <c r="I283" s="388" t="s">
        <v>1016</v>
      </c>
      <c r="J283" s="409">
        <f>VLOOKUP(E283,'Nomenclature temporaire'!C:F,4,TRUE)</f>
        <v>23918200</v>
      </c>
      <c r="K283" s="409"/>
      <c r="L283" s="409"/>
      <c r="M283" s="409"/>
      <c r="N283" s="409"/>
      <c r="O283" s="409"/>
      <c r="P283" s="409"/>
    </row>
    <row r="284" spans="1:16" s="158" customFormat="1" ht="15" thickBot="1" x14ac:dyDescent="0.4">
      <c r="A284" s="197"/>
      <c r="B284" s="31"/>
      <c r="C284" s="23" t="s">
        <v>524</v>
      </c>
      <c r="D284" s="385" t="str">
        <f t="shared" si="4"/>
        <v>BISULFITE DE SODIUM</v>
      </c>
      <c r="E284" s="385" t="s">
        <v>2206</v>
      </c>
      <c r="F284" s="14" t="s">
        <v>1359</v>
      </c>
      <c r="G284" s="35" t="s">
        <v>1346</v>
      </c>
      <c r="H284" s="23" t="s">
        <v>72</v>
      </c>
      <c r="I284" s="388" t="s">
        <v>1016</v>
      </c>
      <c r="J284" s="409">
        <f>VLOOKUP(E284,'Nomenclature temporaire'!C:F,4,TRUE)</f>
        <v>60210000</v>
      </c>
      <c r="K284" s="409"/>
      <c r="L284" s="409"/>
      <c r="M284" s="409"/>
      <c r="N284" s="409"/>
      <c r="O284" s="409"/>
      <c r="P284" s="409"/>
    </row>
    <row r="285" spans="1:16" s="158" customFormat="1" ht="15" thickBot="1" x14ac:dyDescent="0.4">
      <c r="A285" s="197"/>
      <c r="B285" s="31"/>
      <c r="C285" s="23" t="s">
        <v>525</v>
      </c>
      <c r="D285" s="385" t="str">
        <f t="shared" si="4"/>
        <v>CHLORURE DE SODIUM</v>
      </c>
      <c r="E285" s="385" t="s">
        <v>2207</v>
      </c>
      <c r="F285" s="14" t="s">
        <v>1360</v>
      </c>
      <c r="G285" s="35" t="s">
        <v>1346</v>
      </c>
      <c r="H285" s="23" t="s">
        <v>72</v>
      </c>
      <c r="I285" s="388" t="s">
        <v>1016</v>
      </c>
      <c r="J285" s="409">
        <f>VLOOKUP(E285,'Nomenclature temporaire'!C:F,4,TRUE)</f>
        <v>23915400</v>
      </c>
      <c r="K285" s="409"/>
      <c r="L285" s="409"/>
      <c r="M285" s="409"/>
      <c r="N285" s="409"/>
      <c r="O285" s="409"/>
      <c r="P285" s="409"/>
    </row>
    <row r="286" spans="1:16" s="158" customFormat="1" ht="15" thickBot="1" x14ac:dyDescent="0.4">
      <c r="A286" s="197"/>
      <c r="B286" s="31"/>
      <c r="C286" s="23" t="s">
        <v>526</v>
      </c>
      <c r="D286" s="385" t="str">
        <f t="shared" si="4"/>
        <v>UREE LIQUIDE</v>
      </c>
      <c r="E286" s="385" t="s">
        <v>2208</v>
      </c>
      <c r="F286" s="14" t="s">
        <v>1361</v>
      </c>
      <c r="G286" s="35" t="s">
        <v>1346</v>
      </c>
      <c r="H286" s="23" t="s">
        <v>72</v>
      </c>
      <c r="I286" s="388" t="s">
        <v>1016</v>
      </c>
      <c r="J286" s="409" t="str">
        <f>VLOOKUP(E286,'Nomenclature temporaire'!C:F,4,TRUE)</f>
        <v>COMPTE</v>
      </c>
      <c r="K286" s="409"/>
      <c r="L286" s="409"/>
      <c r="M286" s="409"/>
      <c r="N286" s="409"/>
      <c r="O286" s="409"/>
      <c r="P286" s="409"/>
    </row>
    <row r="287" spans="1:16" s="158" customFormat="1" ht="15" thickBot="1" x14ac:dyDescent="0.4">
      <c r="A287" s="197"/>
      <c r="B287" s="34"/>
      <c r="C287" s="35" t="s">
        <v>527</v>
      </c>
      <c r="D287" s="385" t="str">
        <f t="shared" si="4"/>
        <v>UREE SOLIDE</v>
      </c>
      <c r="E287" s="385" t="s">
        <v>2209</v>
      </c>
      <c r="F287" s="19" t="s">
        <v>1362</v>
      </c>
      <c r="G287" s="35" t="s">
        <v>1346</v>
      </c>
      <c r="H287" s="35" t="s">
        <v>72</v>
      </c>
      <c r="I287" s="391" t="s">
        <v>1016</v>
      </c>
      <c r="J287" s="409" t="str">
        <f>VLOOKUP(E287,'Nomenclature temporaire'!C:F,4,TRUE)</f>
        <v>COMPTE</v>
      </c>
      <c r="K287" s="409"/>
      <c r="L287" s="409"/>
      <c r="M287" s="409"/>
      <c r="N287" s="409"/>
      <c r="O287" s="409"/>
      <c r="P287" s="409"/>
    </row>
    <row r="288" spans="1:16" s="158" customFormat="1" ht="15" thickBot="1" x14ac:dyDescent="0.4">
      <c r="A288" s="198"/>
      <c r="B288" s="33" t="s">
        <v>101</v>
      </c>
      <c r="C288" s="21" t="s">
        <v>528</v>
      </c>
      <c r="D288" s="385" t="str">
        <f t="shared" si="4"/>
        <v>EAU DEMINERALISEE</v>
      </c>
      <c r="E288" s="385" t="s">
        <v>2211</v>
      </c>
      <c r="F288" s="12" t="s">
        <v>1363</v>
      </c>
      <c r="G288" s="21" t="s">
        <v>1364</v>
      </c>
      <c r="H288" s="21" t="s">
        <v>72</v>
      </c>
      <c r="I288" s="387" t="s">
        <v>1016</v>
      </c>
      <c r="J288" s="409">
        <f>VLOOKUP(E288,'Nomenclature temporaire'!C:F,4,TRUE)</f>
        <v>60270000</v>
      </c>
      <c r="K288" s="409"/>
      <c r="L288" s="409"/>
      <c r="M288" s="409"/>
      <c r="N288" s="409"/>
      <c r="O288" s="409"/>
      <c r="P288" s="409"/>
    </row>
    <row r="289" spans="1:16" s="158" customFormat="1" ht="15" thickBot="1" x14ac:dyDescent="0.4">
      <c r="A289" s="197"/>
      <c r="B289" s="34"/>
      <c r="C289" s="35" t="s">
        <v>529</v>
      </c>
      <c r="D289" s="385" t="str">
        <f t="shared" si="4"/>
        <v>EAU OSMOSEE</v>
      </c>
      <c r="E289" s="385" t="s">
        <v>2212</v>
      </c>
      <c r="F289" s="19" t="s">
        <v>1365</v>
      </c>
      <c r="G289" s="35" t="s">
        <v>1364</v>
      </c>
      <c r="H289" s="35" t="s">
        <v>72</v>
      </c>
      <c r="I289" s="391" t="s">
        <v>1016</v>
      </c>
      <c r="J289" s="409">
        <f>VLOOKUP(E289,'Nomenclature temporaire'!C:F,4,TRUE)</f>
        <v>60270000</v>
      </c>
      <c r="K289" s="409"/>
      <c r="L289" s="409"/>
      <c r="M289" s="409"/>
      <c r="N289" s="409"/>
      <c r="O289" s="409"/>
      <c r="P289" s="409"/>
    </row>
    <row r="290" spans="1:16" s="158" customFormat="1" ht="15" thickBot="1" x14ac:dyDescent="0.4">
      <c r="A290" s="199"/>
      <c r="B290" s="33" t="s">
        <v>102</v>
      </c>
      <c r="C290" s="21" t="s">
        <v>530</v>
      </c>
      <c r="D290" s="385" t="str">
        <f t="shared" si="4"/>
        <v xml:space="preserve">CHARBON ACTIF </v>
      </c>
      <c r="E290" s="385" t="s">
        <v>2214</v>
      </c>
      <c r="F290" s="12" t="s">
        <v>1366</v>
      </c>
      <c r="G290" s="21" t="s">
        <v>1367</v>
      </c>
      <c r="H290" s="21" t="s">
        <v>72</v>
      </c>
      <c r="I290" s="387" t="s">
        <v>1016</v>
      </c>
      <c r="J290" s="409">
        <f>VLOOKUP(E290,'Nomenclature temporaire'!C:F,4,TRUE)</f>
        <v>23915400</v>
      </c>
      <c r="K290" s="409"/>
      <c r="L290" s="409"/>
      <c r="M290" s="409"/>
      <c r="N290" s="409"/>
      <c r="O290" s="409"/>
      <c r="P290" s="409"/>
    </row>
    <row r="291" spans="1:16" s="158" customFormat="1" ht="15" thickBot="1" x14ac:dyDescent="0.4">
      <c r="A291" s="197"/>
      <c r="B291" s="31"/>
      <c r="C291" s="23" t="s">
        <v>531</v>
      </c>
      <c r="D291" s="385" t="str">
        <f t="shared" si="4"/>
        <v>COKE DE LIGNITE</v>
      </c>
      <c r="E291" s="385" t="s">
        <v>2215</v>
      </c>
      <c r="F291" s="14" t="s">
        <v>1368</v>
      </c>
      <c r="G291" s="23" t="s">
        <v>1367</v>
      </c>
      <c r="H291" s="23" t="s">
        <v>72</v>
      </c>
      <c r="I291" s="388" t="s">
        <v>1016</v>
      </c>
      <c r="J291" s="409">
        <f>VLOOKUP(E291,'Nomenclature temporaire'!C:F,4,TRUE)</f>
        <v>23915400</v>
      </c>
      <c r="K291" s="409"/>
      <c r="L291" s="409"/>
      <c r="M291" s="409"/>
      <c r="N291" s="409"/>
      <c r="O291" s="409"/>
      <c r="P291" s="409"/>
    </row>
    <row r="292" spans="1:16" s="158" customFormat="1" ht="15" thickBot="1" x14ac:dyDescent="0.4">
      <c r="A292" s="197"/>
      <c r="B292" s="31"/>
      <c r="C292" s="23" t="s">
        <v>532</v>
      </c>
      <c r="D292" s="385" t="str">
        <f t="shared" si="4"/>
        <v>DIOXORBE - SIMILAIRE ARGILE</v>
      </c>
      <c r="E292" s="385" t="s">
        <v>2216</v>
      </c>
      <c r="F292" s="14" t="s">
        <v>1369</v>
      </c>
      <c r="G292" s="23" t="s">
        <v>1367</v>
      </c>
      <c r="H292" s="23" t="s">
        <v>72</v>
      </c>
      <c r="I292" s="388" t="s">
        <v>1016</v>
      </c>
      <c r="J292" s="409">
        <f>VLOOKUP(E292,'Nomenclature temporaire'!C:F,4,TRUE)</f>
        <v>60270000</v>
      </c>
      <c r="K292" s="409"/>
      <c r="L292" s="409"/>
      <c r="M292" s="409"/>
      <c r="N292" s="409"/>
      <c r="O292" s="409"/>
      <c r="P292" s="409"/>
    </row>
    <row r="293" spans="1:16" s="158" customFormat="1" ht="15" thickBot="1" x14ac:dyDescent="0.4">
      <c r="A293" s="197"/>
      <c r="B293" s="31"/>
      <c r="C293" s="23" t="s">
        <v>533</v>
      </c>
      <c r="D293" s="385" t="str">
        <f t="shared" si="4"/>
        <v>RESINE ECHANGEUSE IONS</v>
      </c>
      <c r="E293" s="385" t="s">
        <v>2217</v>
      </c>
      <c r="F293" s="14" t="s">
        <v>1370</v>
      </c>
      <c r="G293" s="23" t="s">
        <v>1367</v>
      </c>
      <c r="H293" s="23" t="s">
        <v>72</v>
      </c>
      <c r="I293" s="388" t="s">
        <v>1016</v>
      </c>
      <c r="J293" s="409">
        <f>VLOOKUP(E293,'Nomenclature temporaire'!C:F,4,TRUE)</f>
        <v>60700000</v>
      </c>
      <c r="K293" s="409"/>
      <c r="L293" s="409"/>
      <c r="M293" s="409"/>
      <c r="N293" s="409"/>
      <c r="O293" s="409"/>
      <c r="P293" s="409"/>
    </row>
    <row r="294" spans="1:16" s="158" customFormat="1" ht="15" thickBot="1" x14ac:dyDescent="0.4">
      <c r="A294" s="197"/>
      <c r="B294" s="34"/>
      <c r="C294" s="35" t="s">
        <v>534</v>
      </c>
      <c r="D294" s="385" t="str">
        <f t="shared" si="4"/>
        <v>SABLE POUR TRAITEMENT</v>
      </c>
      <c r="E294" s="385" t="s">
        <v>2218</v>
      </c>
      <c r="F294" s="19" t="s">
        <v>1371</v>
      </c>
      <c r="G294" s="35" t="s">
        <v>1367</v>
      </c>
      <c r="H294" s="35" t="s">
        <v>72</v>
      </c>
      <c r="I294" s="391" t="s">
        <v>1016</v>
      </c>
      <c r="J294" s="409">
        <f>VLOOKUP(E294,'Nomenclature temporaire'!C:F,4,TRUE)</f>
        <v>60700000</v>
      </c>
      <c r="K294" s="409"/>
      <c r="L294" s="409"/>
      <c r="M294" s="409"/>
      <c r="N294" s="409"/>
      <c r="O294" s="409"/>
      <c r="P294" s="409"/>
    </row>
    <row r="295" spans="1:16" s="158" customFormat="1" ht="15" thickBot="1" x14ac:dyDescent="0.4">
      <c r="A295" s="199"/>
      <c r="B295" s="33" t="s">
        <v>103</v>
      </c>
      <c r="C295" s="21" t="s">
        <v>535</v>
      </c>
      <c r="D295" s="385" t="str">
        <f t="shared" si="4"/>
        <v>ANTICORROSION</v>
      </c>
      <c r="E295" s="385" t="s">
        <v>2220</v>
      </c>
      <c r="F295" s="12" t="s">
        <v>1372</v>
      </c>
      <c r="G295" s="21" t="s">
        <v>1373</v>
      </c>
      <c r="H295" s="21" t="s">
        <v>72</v>
      </c>
      <c r="I295" s="387" t="s">
        <v>1016</v>
      </c>
      <c r="J295" s="409" t="e">
        <f>VLOOKUP(E295,'Nomenclature temporaire'!C:F,4,TRUE)</f>
        <v>#N/A</v>
      </c>
      <c r="K295" s="409"/>
      <c r="L295" s="409"/>
      <c r="M295" s="409"/>
      <c r="N295" s="409"/>
      <c r="O295" s="409"/>
      <c r="P295" s="409"/>
    </row>
    <row r="296" spans="1:16" s="158" customFormat="1" ht="15" thickBot="1" x14ac:dyDescent="0.4">
      <c r="A296" s="197"/>
      <c r="B296" s="31"/>
      <c r="C296" s="23" t="s">
        <v>536</v>
      </c>
      <c r="D296" s="385" t="str">
        <f t="shared" si="4"/>
        <v>ANTIMOUSSE</v>
      </c>
      <c r="E296" s="385" t="s">
        <v>2221</v>
      </c>
      <c r="F296" s="14" t="s">
        <v>1374</v>
      </c>
      <c r="G296" s="23" t="s">
        <v>1373</v>
      </c>
      <c r="H296" s="23" t="s">
        <v>72</v>
      </c>
      <c r="I296" s="388" t="s">
        <v>1016</v>
      </c>
      <c r="J296" s="409" t="e">
        <f>VLOOKUP(E296,'Nomenclature temporaire'!C:F,4,TRUE)</f>
        <v>#N/A</v>
      </c>
      <c r="K296" s="409"/>
      <c r="L296" s="409"/>
      <c r="M296" s="409"/>
      <c r="N296" s="409"/>
      <c r="O296" s="409"/>
      <c r="P296" s="409"/>
    </row>
    <row r="297" spans="1:16" s="158" customFormat="1" ht="15" thickBot="1" x14ac:dyDescent="0.4">
      <c r="A297" s="197"/>
      <c r="B297" s="31"/>
      <c r="C297" s="23" t="s">
        <v>537</v>
      </c>
      <c r="D297" s="385" t="str">
        <f t="shared" si="4"/>
        <v>ANTIODEUR</v>
      </c>
      <c r="E297" s="385" t="s">
        <v>2222</v>
      </c>
      <c r="F297" s="14" t="s">
        <v>1375</v>
      </c>
      <c r="G297" s="23" t="s">
        <v>1373</v>
      </c>
      <c r="H297" s="23" t="s">
        <v>72</v>
      </c>
      <c r="I297" s="388" t="s">
        <v>1016</v>
      </c>
      <c r="J297" s="409" t="e">
        <f>VLOOKUP(E297,'Nomenclature temporaire'!C:F,4,TRUE)</f>
        <v>#N/A</v>
      </c>
      <c r="K297" s="409"/>
      <c r="L297" s="409"/>
      <c r="M297" s="409"/>
      <c r="N297" s="409"/>
      <c r="O297" s="409"/>
      <c r="P297" s="409"/>
    </row>
    <row r="298" spans="1:16" s="158" customFormat="1" ht="15" thickBot="1" x14ac:dyDescent="0.4">
      <c r="A298" s="197"/>
      <c r="B298" s="31"/>
      <c r="C298" s="23" t="s">
        <v>538</v>
      </c>
      <c r="D298" s="385" t="str">
        <f t="shared" si="4"/>
        <v>ANTITARTRE</v>
      </c>
      <c r="E298" s="385" t="s">
        <v>2223</v>
      </c>
      <c r="F298" s="14" t="s">
        <v>1376</v>
      </c>
      <c r="G298" s="23" t="s">
        <v>1373</v>
      </c>
      <c r="H298" s="23" t="s">
        <v>72</v>
      </c>
      <c r="I298" s="388" t="s">
        <v>1016</v>
      </c>
      <c r="J298" s="409" t="e">
        <f>VLOOKUP(E298,'Nomenclature temporaire'!C:F,4,TRUE)</f>
        <v>#N/A</v>
      </c>
      <c r="K298" s="409"/>
      <c r="L298" s="409"/>
      <c r="M298" s="409"/>
      <c r="N298" s="409"/>
      <c r="O298" s="409"/>
      <c r="P298" s="409"/>
    </row>
    <row r="299" spans="1:16" s="158" customFormat="1" ht="15" thickBot="1" x14ac:dyDescent="0.4">
      <c r="A299" s="197"/>
      <c r="B299" s="34"/>
      <c r="C299" s="35" t="s">
        <v>539</v>
      </c>
      <c r="D299" s="385" t="str">
        <f t="shared" si="4"/>
        <v>REDUCTEUR OXYGENE</v>
      </c>
      <c r="E299" s="385" t="s">
        <v>2224</v>
      </c>
      <c r="F299" s="19" t="s">
        <v>1377</v>
      </c>
      <c r="G299" s="35" t="s">
        <v>1373</v>
      </c>
      <c r="H299" s="35" t="s">
        <v>72</v>
      </c>
      <c r="I299" s="391" t="s">
        <v>1016</v>
      </c>
      <c r="J299" s="409">
        <f>VLOOKUP(E299,'Nomenclature temporaire'!C:F,4,TRUE)</f>
        <v>60700000</v>
      </c>
      <c r="K299" s="409"/>
      <c r="L299" s="409"/>
      <c r="M299" s="409"/>
      <c r="N299" s="409"/>
      <c r="O299" s="409"/>
      <c r="P299" s="409"/>
    </row>
    <row r="300" spans="1:16" s="158" customFormat="1" ht="15" thickBot="1" x14ac:dyDescent="0.4">
      <c r="A300" s="199"/>
      <c r="B300" s="33" t="s">
        <v>104</v>
      </c>
      <c r="C300" s="21" t="s">
        <v>540</v>
      </c>
      <c r="D300" s="385" t="str">
        <f t="shared" si="4"/>
        <v>DESINFECTANT DASRI VIRUCID</v>
      </c>
      <c r="E300" s="385" t="s">
        <v>2226</v>
      </c>
      <c r="F300" s="12" t="s">
        <v>1378</v>
      </c>
      <c r="G300" s="21" t="s">
        <v>1379</v>
      </c>
      <c r="H300" s="21" t="s">
        <v>72</v>
      </c>
      <c r="I300" s="387" t="s">
        <v>1016</v>
      </c>
      <c r="J300" s="409">
        <f>VLOOKUP(E300,'Nomenclature temporaire'!C:F,4,TRUE)</f>
        <v>61560000</v>
      </c>
      <c r="K300" s="409"/>
      <c r="L300" s="409"/>
      <c r="M300" s="409"/>
      <c r="N300" s="409"/>
      <c r="O300" s="409"/>
      <c r="P300" s="409"/>
    </row>
    <row r="301" spans="1:16" s="158" customFormat="1" ht="15" thickBot="1" x14ac:dyDescent="0.4">
      <c r="A301" s="197"/>
      <c r="B301" s="34"/>
      <c r="C301" s="35" t="s">
        <v>541</v>
      </c>
      <c r="D301" s="385" t="str">
        <f t="shared" si="4"/>
        <v>DESINFECTANT OXYDANT</v>
      </c>
      <c r="E301" s="385" t="s">
        <v>2228</v>
      </c>
      <c r="F301" s="19" t="s">
        <v>1380</v>
      </c>
      <c r="G301" s="35" t="s">
        <v>1379</v>
      </c>
      <c r="H301" s="35" t="s">
        <v>72</v>
      </c>
      <c r="I301" s="391" t="s">
        <v>1016</v>
      </c>
      <c r="J301" s="409">
        <f>VLOOKUP(E301,'Nomenclature temporaire'!C:F,4,TRUE)</f>
        <v>61560000</v>
      </c>
      <c r="K301" s="409"/>
      <c r="L301" s="409"/>
      <c r="M301" s="409"/>
      <c r="N301" s="409"/>
      <c r="O301" s="409"/>
      <c r="P301" s="409"/>
    </row>
    <row r="302" spans="1:16" s="158" customFormat="1" ht="15" thickBot="1" x14ac:dyDescent="0.4">
      <c r="A302" s="199"/>
      <c r="B302" s="33" t="s">
        <v>105</v>
      </c>
      <c r="C302" s="48" t="s">
        <v>542</v>
      </c>
      <c r="D302" s="385" t="str">
        <f t="shared" si="4"/>
        <v>COLORANT</v>
      </c>
      <c r="E302" s="385" t="s">
        <v>2230</v>
      </c>
      <c r="F302" s="12" t="s">
        <v>1381</v>
      </c>
      <c r="G302" s="48" t="s">
        <v>1382</v>
      </c>
      <c r="H302" s="48" t="s">
        <v>72</v>
      </c>
      <c r="I302" s="387" t="s">
        <v>1016</v>
      </c>
      <c r="J302" s="409">
        <f>VLOOKUP(E302,'Nomenclature temporaire'!C:F,4,TRUE)</f>
        <v>23915400</v>
      </c>
      <c r="K302" s="409"/>
      <c r="L302" s="409"/>
      <c r="M302" s="409"/>
      <c r="N302" s="409"/>
      <c r="O302" s="409"/>
      <c r="P302" s="409"/>
    </row>
    <row r="303" spans="1:16" s="158" customFormat="1" ht="15" thickBot="1" x14ac:dyDescent="0.4">
      <c r="A303" s="200"/>
      <c r="B303" s="54"/>
      <c r="C303" s="55" t="s">
        <v>543</v>
      </c>
      <c r="D303" s="385" t="str">
        <f t="shared" si="4"/>
        <v>ADJUVANT PRODUCTION PLASTIQUE</v>
      </c>
      <c r="E303" s="385" t="s">
        <v>2231</v>
      </c>
      <c r="F303" s="19" t="s">
        <v>1383</v>
      </c>
      <c r="G303" s="55" t="s">
        <v>1382</v>
      </c>
      <c r="H303" s="35" t="s">
        <v>72</v>
      </c>
      <c r="I303" s="391" t="s">
        <v>1016</v>
      </c>
      <c r="J303" s="409" t="e">
        <f>VLOOKUP(E303,'Nomenclature temporaire'!C:F,4,TRUE)</f>
        <v>#N/A</v>
      </c>
      <c r="K303" s="409"/>
      <c r="L303" s="409"/>
      <c r="M303" s="409"/>
      <c r="N303" s="409"/>
      <c r="O303" s="409"/>
      <c r="P303" s="409"/>
    </row>
    <row r="304" spans="1:16" s="158" customFormat="1" ht="32.4" customHeight="1" thickBot="1" x14ac:dyDescent="0.4">
      <c r="A304" s="196" t="s">
        <v>1384</v>
      </c>
      <c r="B304" s="33" t="s">
        <v>106</v>
      </c>
      <c r="C304" s="65" t="s">
        <v>544</v>
      </c>
      <c r="D304" s="385" t="str">
        <f t="shared" si="4"/>
        <v>TRANSPALETTE - MATERIEL NEUF</v>
      </c>
      <c r="E304" s="385" t="s">
        <v>2234</v>
      </c>
      <c r="F304" s="12" t="s">
        <v>1385</v>
      </c>
      <c r="G304" s="65" t="s">
        <v>1386</v>
      </c>
      <c r="H304" s="65" t="s">
        <v>1022</v>
      </c>
      <c r="I304" s="387" t="s">
        <v>1016</v>
      </c>
      <c r="J304" s="409" t="str">
        <f>VLOOKUP(E304,'Nomenclature temporaire'!C:F,4,TRUE)</f>
        <v>COMPTE</v>
      </c>
      <c r="K304" s="409"/>
      <c r="L304" s="409"/>
      <c r="M304" s="409"/>
      <c r="N304" s="409"/>
      <c r="O304" s="409"/>
      <c r="P304" s="409"/>
    </row>
    <row r="305" spans="1:16" s="158" customFormat="1" ht="15" thickBot="1" x14ac:dyDescent="0.4">
      <c r="A305" s="201"/>
      <c r="B305" s="66"/>
      <c r="C305" s="74" t="s">
        <v>545</v>
      </c>
      <c r="D305" s="385" t="str">
        <f t="shared" si="4"/>
        <v xml:space="preserve">GERBEUR - MATERIEL NEUF </v>
      </c>
      <c r="E305" s="385" t="s">
        <v>2235</v>
      </c>
      <c r="F305" s="14" t="s">
        <v>1387</v>
      </c>
      <c r="G305" s="65" t="s">
        <v>1386</v>
      </c>
      <c r="H305" s="67" t="s">
        <v>1022</v>
      </c>
      <c r="I305" s="388" t="s">
        <v>1016</v>
      </c>
      <c r="J305" s="409">
        <f>VLOOKUP(E305,'Nomenclature temporaire'!C:F,4,TRUE)</f>
        <v>23918200</v>
      </c>
      <c r="K305" s="409"/>
      <c r="L305" s="409"/>
      <c r="M305" s="409"/>
      <c r="N305" s="409"/>
      <c r="O305" s="409"/>
      <c r="P305" s="409"/>
    </row>
    <row r="306" spans="1:16" s="158" customFormat="1" ht="15" thickBot="1" x14ac:dyDescent="0.4">
      <c r="A306" s="202"/>
      <c r="B306" s="73"/>
      <c r="C306" s="74" t="s">
        <v>1388</v>
      </c>
      <c r="D306" s="385" t="str">
        <f t="shared" si="4"/>
        <v xml:space="preserve">CHARIOT ELEVATEUR - MATERIEL NEUF </v>
      </c>
      <c r="E306" s="385" t="s">
        <v>2236</v>
      </c>
      <c r="F306" s="14" t="s">
        <v>1389</v>
      </c>
      <c r="G306" s="65" t="s">
        <v>1386</v>
      </c>
      <c r="H306" s="67" t="s">
        <v>1022</v>
      </c>
      <c r="I306" s="388" t="s">
        <v>1016</v>
      </c>
      <c r="J306" s="409">
        <f>VLOOKUP(E306,'Nomenclature temporaire'!C:F,4,TRUE)</f>
        <v>23915400</v>
      </c>
      <c r="K306" s="409"/>
      <c r="L306" s="409"/>
      <c r="M306" s="409"/>
      <c r="N306" s="409"/>
      <c r="O306" s="409"/>
      <c r="P306" s="409"/>
    </row>
    <row r="307" spans="1:16" s="158" customFormat="1" ht="15" thickBot="1" x14ac:dyDescent="0.4">
      <c r="A307" s="203"/>
      <c r="B307" s="75"/>
      <c r="C307" s="52" t="s">
        <v>1390</v>
      </c>
      <c r="D307" s="385" t="str">
        <f t="shared" si="4"/>
        <v>CHARIOT ELEVATEUR - ACCESSOIRE - PIECE</v>
      </c>
      <c r="E307" s="385" t="s">
        <v>2237</v>
      </c>
      <c r="F307" s="14" t="s">
        <v>1391</v>
      </c>
      <c r="G307" s="65" t="s">
        <v>1386</v>
      </c>
      <c r="H307" s="67" t="s">
        <v>1022</v>
      </c>
      <c r="I307" s="388" t="s">
        <v>1016</v>
      </c>
      <c r="J307" s="409">
        <f>VLOOKUP(E307,'Nomenclature temporaire'!C:F,4,TRUE)</f>
        <v>23915400</v>
      </c>
      <c r="K307" s="409"/>
      <c r="L307" s="409"/>
      <c r="M307" s="409"/>
      <c r="N307" s="409"/>
      <c r="O307" s="409"/>
      <c r="P307" s="409"/>
    </row>
    <row r="308" spans="1:16" s="158" customFormat="1" ht="15" thickBot="1" x14ac:dyDescent="0.4">
      <c r="A308" s="202"/>
      <c r="B308" s="73"/>
      <c r="C308" s="74" t="s">
        <v>1392</v>
      </c>
      <c r="D308" s="385" t="str">
        <f t="shared" si="4"/>
        <v>CHARIOT TELESCOPIQUE- MATERIEL NEUF</v>
      </c>
      <c r="E308" s="385" t="s">
        <v>2238</v>
      </c>
      <c r="F308" s="14" t="s">
        <v>1393</v>
      </c>
      <c r="G308" s="65" t="s">
        <v>1386</v>
      </c>
      <c r="H308" s="67" t="s">
        <v>1022</v>
      </c>
      <c r="I308" s="388" t="s">
        <v>1016</v>
      </c>
      <c r="J308" s="409">
        <f>VLOOKUP(E308,'Nomenclature temporaire'!C:F,4,TRUE)</f>
        <v>23915400</v>
      </c>
      <c r="K308" s="409"/>
      <c r="L308" s="409"/>
      <c r="M308" s="409"/>
      <c r="N308" s="409"/>
      <c r="O308" s="409"/>
      <c r="P308" s="409"/>
    </row>
    <row r="309" spans="1:16" s="158" customFormat="1" ht="15" thickBot="1" x14ac:dyDescent="0.4">
      <c r="A309" s="203"/>
      <c r="B309" s="75"/>
      <c r="C309" s="52" t="s">
        <v>1394</v>
      </c>
      <c r="D309" s="385" t="str">
        <f t="shared" si="4"/>
        <v>CHARIOT TELESCOPIQUE - ACCESSOIRE - PIECE</v>
      </c>
      <c r="E309" s="385" t="s">
        <v>2239</v>
      </c>
      <c r="F309" s="14" t="s">
        <v>1395</v>
      </c>
      <c r="G309" s="65" t="s">
        <v>1386</v>
      </c>
      <c r="H309" s="67" t="s">
        <v>1022</v>
      </c>
      <c r="I309" s="388" t="s">
        <v>1016</v>
      </c>
      <c r="J309" s="409">
        <f>VLOOKUP(E309,'Nomenclature temporaire'!C:F,4,TRUE)</f>
        <v>23915400</v>
      </c>
      <c r="K309" s="409"/>
      <c r="L309" s="409"/>
      <c r="M309" s="409"/>
      <c r="N309" s="409"/>
      <c r="O309" s="409"/>
      <c r="P309" s="409"/>
    </row>
    <row r="310" spans="1:16" s="158" customFormat="1" ht="15" thickBot="1" x14ac:dyDescent="0.4">
      <c r="A310" s="202"/>
      <c r="B310" s="73"/>
      <c r="C310" s="74" t="s">
        <v>1396</v>
      </c>
      <c r="D310" s="385" t="str">
        <f t="shared" si="4"/>
        <v>TRACTEUR - MATERIEL NEUF</v>
      </c>
      <c r="E310" s="385" t="s">
        <v>2240</v>
      </c>
      <c r="F310" s="14" t="s">
        <v>1397</v>
      </c>
      <c r="G310" s="65" t="s">
        <v>1386</v>
      </c>
      <c r="H310" s="67" t="s">
        <v>1022</v>
      </c>
      <c r="I310" s="388" t="s">
        <v>1016</v>
      </c>
      <c r="J310" s="409" t="str">
        <f>VLOOKUP(E310,'Nomenclature temporaire'!C:F,4,TRUE)</f>
        <v>COMPTE</v>
      </c>
      <c r="K310" s="409"/>
      <c r="L310" s="409"/>
      <c r="M310" s="409"/>
      <c r="N310" s="409"/>
      <c r="O310" s="409"/>
      <c r="P310" s="409"/>
    </row>
    <row r="311" spans="1:16" s="158" customFormat="1" ht="15" thickBot="1" x14ac:dyDescent="0.4">
      <c r="A311" s="203"/>
      <c r="B311" s="75"/>
      <c r="C311" s="52" t="s">
        <v>1398</v>
      </c>
      <c r="D311" s="385" t="str">
        <f t="shared" si="4"/>
        <v>TRACTEUR - ACCESSOIRE - PIECE</v>
      </c>
      <c r="E311" s="385" t="s">
        <v>2241</v>
      </c>
      <c r="F311" s="14" t="s">
        <v>1399</v>
      </c>
      <c r="G311" s="65" t="s">
        <v>1386</v>
      </c>
      <c r="H311" s="67" t="s">
        <v>1022</v>
      </c>
      <c r="I311" s="388" t="s">
        <v>1016</v>
      </c>
      <c r="J311" s="409" t="str">
        <f>VLOOKUP(E311,'Nomenclature temporaire'!C:F,4,TRUE)</f>
        <v>COMPTE</v>
      </c>
      <c r="K311" s="409"/>
      <c r="L311" s="409"/>
      <c r="M311" s="409"/>
      <c r="N311" s="409"/>
      <c r="O311" s="409"/>
      <c r="P311" s="409"/>
    </row>
    <row r="312" spans="1:16" s="158" customFormat="1" ht="15" thickBot="1" x14ac:dyDescent="0.4">
      <c r="A312" s="202"/>
      <c r="B312" s="73"/>
      <c r="C312" s="74" t="s">
        <v>1400</v>
      </c>
      <c r="D312" s="385" t="str">
        <f t="shared" si="4"/>
        <v xml:space="preserve">NACELLE -  MATERIEL NEUF </v>
      </c>
      <c r="E312" s="385" t="s">
        <v>2242</v>
      </c>
      <c r="F312" s="14" t="s">
        <v>1401</v>
      </c>
      <c r="G312" s="65" t="s">
        <v>1386</v>
      </c>
      <c r="H312" s="67" t="s">
        <v>1022</v>
      </c>
      <c r="I312" s="388" t="s">
        <v>1016</v>
      </c>
      <c r="J312" s="409">
        <f>VLOOKUP(E312,'Nomenclature temporaire'!C:F,4,TRUE)</f>
        <v>60700000</v>
      </c>
      <c r="K312" s="409"/>
      <c r="L312" s="409"/>
      <c r="M312" s="409"/>
      <c r="N312" s="409"/>
      <c r="O312" s="409"/>
      <c r="P312" s="409"/>
    </row>
    <row r="313" spans="1:16" s="158" customFormat="1" ht="15" thickBot="1" x14ac:dyDescent="0.4">
      <c r="A313" s="203"/>
      <c r="B313" s="75"/>
      <c r="C313" s="52" t="s">
        <v>1402</v>
      </c>
      <c r="D313" s="385" t="str">
        <f t="shared" si="4"/>
        <v>NACELLE - ACCESSOIRE - PIECE</v>
      </c>
      <c r="E313" s="385" t="s">
        <v>2243</v>
      </c>
      <c r="F313" s="14" t="s">
        <v>1403</v>
      </c>
      <c r="G313" s="65" t="s">
        <v>1386</v>
      </c>
      <c r="H313" s="67" t="s">
        <v>1022</v>
      </c>
      <c r="I313" s="388" t="s">
        <v>1016</v>
      </c>
      <c r="J313" s="409">
        <f>VLOOKUP(E313,'Nomenclature temporaire'!C:F,4,TRUE)</f>
        <v>60700000</v>
      </c>
      <c r="K313" s="409"/>
      <c r="L313" s="409"/>
      <c r="M313" s="409"/>
      <c r="N313" s="409"/>
      <c r="O313" s="409"/>
      <c r="P313" s="409"/>
    </row>
    <row r="314" spans="1:16" s="158" customFormat="1" ht="15" thickBot="1" x14ac:dyDescent="0.4">
      <c r="A314" s="202"/>
      <c r="B314" s="73"/>
      <c r="C314" s="86" t="s">
        <v>1404</v>
      </c>
      <c r="D314" s="385" t="str">
        <f t="shared" si="4"/>
        <v xml:space="preserve">ENGIN LEVAGE - OCCASION </v>
      </c>
      <c r="E314" s="385" t="s">
        <v>2620</v>
      </c>
      <c r="F314" s="19" t="s">
        <v>1405</v>
      </c>
      <c r="G314" s="65" t="s">
        <v>1386</v>
      </c>
      <c r="H314" s="69" t="s">
        <v>1022</v>
      </c>
      <c r="I314" s="390" t="s">
        <v>1016</v>
      </c>
      <c r="J314" s="409">
        <f>VLOOKUP(E314,'Nomenclature temporaire'!C:F,4,TRUE)</f>
        <v>60230000</v>
      </c>
      <c r="K314" s="409"/>
      <c r="L314" s="409"/>
      <c r="M314" s="409"/>
      <c r="N314" s="409"/>
      <c r="O314" s="409"/>
      <c r="P314" s="409"/>
    </row>
    <row r="315" spans="1:16" s="158" customFormat="1" ht="29.5" thickBot="1" x14ac:dyDescent="0.4">
      <c r="A315" s="202"/>
      <c r="B315" s="33" t="s">
        <v>211</v>
      </c>
      <c r="C315" s="87" t="s">
        <v>556</v>
      </c>
      <c r="D315" s="385" t="str">
        <f t="shared" si="4"/>
        <v>TRANSPALETTE - GERBEUR - MAINTENANCE - SERVICE</v>
      </c>
      <c r="E315" s="385" t="s">
        <v>2245</v>
      </c>
      <c r="F315" s="12" t="s">
        <v>1406</v>
      </c>
      <c r="G315" s="87" t="s">
        <v>1407</v>
      </c>
      <c r="H315" s="87" t="s">
        <v>73</v>
      </c>
      <c r="I315" s="387" t="s">
        <v>1035</v>
      </c>
      <c r="J315" s="409" t="str">
        <f>VLOOKUP(E315,'Nomenclature temporaire'!C:F,4,TRUE)</f>
        <v>COMPTE</v>
      </c>
      <c r="K315" s="409"/>
      <c r="L315" s="409"/>
      <c r="M315" s="409"/>
      <c r="N315" s="409"/>
      <c r="O315" s="409"/>
      <c r="P315" s="409"/>
    </row>
    <row r="316" spans="1:16" s="158" customFormat="1" ht="15" thickBot="1" x14ac:dyDescent="0.4">
      <c r="A316" s="202"/>
      <c r="B316" s="73"/>
      <c r="C316" s="52" t="s">
        <v>557</v>
      </c>
      <c r="D316" s="385" t="str">
        <f t="shared" si="4"/>
        <v>CHARIOT ELEVATEUR - MAINTENANCE - SERVICE</v>
      </c>
      <c r="E316" s="385" t="s">
        <v>2246</v>
      </c>
      <c r="F316" s="14" t="s">
        <v>1408</v>
      </c>
      <c r="G316" s="87" t="s">
        <v>1407</v>
      </c>
      <c r="H316" s="52" t="s">
        <v>73</v>
      </c>
      <c r="I316" s="388" t="s">
        <v>1035</v>
      </c>
      <c r="J316" s="409">
        <f>VLOOKUP(E316,'Nomenclature temporaire'!C:F,4,TRUE)</f>
        <v>23915400</v>
      </c>
      <c r="K316" s="409"/>
      <c r="L316" s="409"/>
      <c r="M316" s="409"/>
      <c r="N316" s="409"/>
      <c r="O316" s="409"/>
      <c r="P316" s="409"/>
    </row>
    <row r="317" spans="1:16" s="158" customFormat="1" ht="15" thickBot="1" x14ac:dyDescent="0.4">
      <c r="A317" s="202"/>
      <c r="B317" s="73"/>
      <c r="C317" s="52" t="s">
        <v>558</v>
      </c>
      <c r="D317" s="385" t="str">
        <f t="shared" si="4"/>
        <v>CHARIOT TELESCOPIQUE - MAINTENANCE - SERVICE</v>
      </c>
      <c r="E317" s="385" t="s">
        <v>2247</v>
      </c>
      <c r="F317" s="14" t="s">
        <v>1409</v>
      </c>
      <c r="G317" s="87" t="s">
        <v>1407</v>
      </c>
      <c r="H317" s="52" t="s">
        <v>73</v>
      </c>
      <c r="I317" s="388" t="s">
        <v>1035</v>
      </c>
      <c r="J317" s="409">
        <f>VLOOKUP(E317,'Nomenclature temporaire'!C:F,4,TRUE)</f>
        <v>23915400</v>
      </c>
      <c r="K317" s="409"/>
      <c r="L317" s="409"/>
      <c r="M317" s="409"/>
      <c r="N317" s="409"/>
      <c r="O317" s="409"/>
      <c r="P317" s="409"/>
    </row>
    <row r="318" spans="1:16" s="158" customFormat="1" ht="15" thickBot="1" x14ac:dyDescent="0.4">
      <c r="A318" s="202"/>
      <c r="B318" s="73"/>
      <c r="C318" s="52" t="s">
        <v>559</v>
      </c>
      <c r="D318" s="385" t="str">
        <f t="shared" si="4"/>
        <v>TRACTEUR - MAINTENANCE - SERVICE</v>
      </c>
      <c r="E318" s="385" t="s">
        <v>2248</v>
      </c>
      <c r="F318" s="14" t="s">
        <v>1410</v>
      </c>
      <c r="G318" s="87" t="s">
        <v>1407</v>
      </c>
      <c r="H318" s="52" t="s">
        <v>73</v>
      </c>
      <c r="I318" s="388" t="s">
        <v>1035</v>
      </c>
      <c r="J318" s="409" t="str">
        <f>VLOOKUP(E318,'Nomenclature temporaire'!C:F,4,TRUE)</f>
        <v>COMPTE</v>
      </c>
      <c r="K318" s="409"/>
      <c r="L318" s="409"/>
      <c r="M318" s="409"/>
      <c r="N318" s="409"/>
      <c r="O318" s="409"/>
      <c r="P318" s="409"/>
    </row>
    <row r="319" spans="1:16" s="158" customFormat="1" ht="15" thickBot="1" x14ac:dyDescent="0.4">
      <c r="A319" s="202"/>
      <c r="B319" s="73"/>
      <c r="C319" s="52" t="s">
        <v>560</v>
      </c>
      <c r="D319" s="385" t="str">
        <f t="shared" si="4"/>
        <v>NACELLE - MAINTENANCE - SERVICE</v>
      </c>
      <c r="E319" s="385" t="s">
        <v>2249</v>
      </c>
      <c r="F319" s="14" t="s">
        <v>1411</v>
      </c>
      <c r="G319" s="52" t="s">
        <v>1407</v>
      </c>
      <c r="H319" s="52" t="s">
        <v>73</v>
      </c>
      <c r="I319" s="388" t="s">
        <v>1035</v>
      </c>
      <c r="J319" s="409">
        <f>VLOOKUP(E319,'Nomenclature temporaire'!C:F,4,TRUE)</f>
        <v>60700000</v>
      </c>
      <c r="K319" s="409"/>
      <c r="L319" s="409"/>
      <c r="M319" s="409"/>
      <c r="N319" s="409"/>
      <c r="O319" s="409"/>
      <c r="P319" s="409"/>
    </row>
    <row r="320" spans="1:16" s="158" customFormat="1" ht="15" thickBot="1" x14ac:dyDescent="0.4">
      <c r="A320" s="203"/>
      <c r="B320" s="75"/>
      <c r="C320" s="74" t="s">
        <v>1412</v>
      </c>
      <c r="D320" s="385" t="str">
        <f t="shared" si="4"/>
        <v>ENGIN LEVAGE - LOCATION - &lt; 6 MOIS</v>
      </c>
      <c r="E320" s="385" t="s">
        <v>2621</v>
      </c>
      <c r="F320" s="14" t="s">
        <v>1413</v>
      </c>
      <c r="G320" s="204" t="s">
        <v>1407</v>
      </c>
      <c r="H320" s="90" t="s">
        <v>1022</v>
      </c>
      <c r="I320" s="391" t="s">
        <v>1035</v>
      </c>
      <c r="J320" s="409">
        <f>VLOOKUP(E320,'Nomenclature temporaire'!C:F,4,TRUE)</f>
        <v>60270000</v>
      </c>
      <c r="K320" s="409"/>
      <c r="L320" s="409"/>
      <c r="M320" s="409"/>
      <c r="N320" s="409"/>
      <c r="O320" s="409"/>
      <c r="P320" s="409"/>
    </row>
    <row r="321" spans="1:16" s="158" customFormat="1" ht="15" thickBot="1" x14ac:dyDescent="0.4">
      <c r="A321" s="203"/>
      <c r="B321" s="204"/>
      <c r="C321" s="74" t="s">
        <v>1414</v>
      </c>
      <c r="D321" s="385" t="str">
        <f t="shared" si="4"/>
        <v>ENGIN LEVAGE - LOCATION - 6 MOIS --&gt; 1 AN</v>
      </c>
      <c r="E321" s="385" t="s">
        <v>2622</v>
      </c>
      <c r="F321" s="14" t="s">
        <v>1415</v>
      </c>
      <c r="G321" s="204" t="s">
        <v>1407</v>
      </c>
      <c r="H321" s="90" t="s">
        <v>1022</v>
      </c>
      <c r="I321" s="391" t="s">
        <v>1035</v>
      </c>
      <c r="J321" s="409">
        <f>VLOOKUP(E321,'Nomenclature temporaire'!C:F,4,TRUE)</f>
        <v>60270000</v>
      </c>
      <c r="K321" s="409"/>
      <c r="L321" s="409"/>
      <c r="M321" s="409"/>
      <c r="N321" s="409"/>
      <c r="O321" s="409"/>
      <c r="P321" s="409"/>
    </row>
    <row r="322" spans="1:16" s="158" customFormat="1" ht="15" thickBot="1" x14ac:dyDescent="0.4">
      <c r="A322" s="203"/>
      <c r="B322" s="88"/>
      <c r="C322" s="89" t="s">
        <v>1416</v>
      </c>
      <c r="D322" s="385" t="str">
        <f t="shared" si="4"/>
        <v>ENGIN LEVAGE - LOCATION - &gt; 1 AN</v>
      </c>
      <c r="E322" s="385" t="s">
        <v>2623</v>
      </c>
      <c r="F322" s="19" t="s">
        <v>1417</v>
      </c>
      <c r="G322" s="204" t="s">
        <v>1407</v>
      </c>
      <c r="H322" s="90" t="s">
        <v>1022</v>
      </c>
      <c r="I322" s="391" t="s">
        <v>1035</v>
      </c>
      <c r="J322" s="409">
        <f>VLOOKUP(E322,'Nomenclature temporaire'!C:F,4,TRUE)</f>
        <v>60270000</v>
      </c>
      <c r="K322" s="409"/>
      <c r="L322" s="409"/>
      <c r="M322" s="409"/>
      <c r="N322" s="409"/>
      <c r="O322" s="409"/>
      <c r="P322" s="409"/>
    </row>
    <row r="323" spans="1:16" s="158" customFormat="1" ht="15" thickBot="1" x14ac:dyDescent="0.4">
      <c r="A323" s="199"/>
      <c r="B323" s="33" t="s">
        <v>107</v>
      </c>
      <c r="C323" s="90" t="s">
        <v>562</v>
      </c>
      <c r="D323" s="385" t="str">
        <f t="shared" si="4"/>
        <v>CHARGEUSE - MATERIEL NEUF</v>
      </c>
      <c r="E323" s="385" t="s">
        <v>2255</v>
      </c>
      <c r="F323" s="12" t="s">
        <v>1418</v>
      </c>
      <c r="G323" s="90" t="s">
        <v>1419</v>
      </c>
      <c r="H323" s="90" t="s">
        <v>1022</v>
      </c>
      <c r="I323" s="387" t="s">
        <v>1016</v>
      </c>
      <c r="J323" s="409">
        <f>VLOOKUP(E323,'Nomenclature temporaire'!C:F,4,TRUE)</f>
        <v>23915400</v>
      </c>
      <c r="K323" s="409"/>
      <c r="L323" s="409"/>
      <c r="M323" s="409"/>
      <c r="N323" s="409"/>
      <c r="O323" s="409"/>
      <c r="P323" s="409"/>
    </row>
    <row r="324" spans="1:16" s="158" customFormat="1" ht="15" thickBot="1" x14ac:dyDescent="0.4">
      <c r="A324" s="203"/>
      <c r="B324" s="75"/>
      <c r="C324" s="52" t="s">
        <v>563</v>
      </c>
      <c r="D324" s="385" t="str">
        <f t="shared" ref="D324:D387" si="5">RIGHT(C324,LEN(C324)-10)</f>
        <v>CHARGEUSE - ACCESSOIRE - PIECE</v>
      </c>
      <c r="E324" s="385" t="s">
        <v>2256</v>
      </c>
      <c r="F324" s="14" t="s">
        <v>1420</v>
      </c>
      <c r="G324" s="52" t="s">
        <v>1419</v>
      </c>
      <c r="H324" s="74" t="s">
        <v>1022</v>
      </c>
      <c r="I324" s="388" t="s">
        <v>1016</v>
      </c>
      <c r="J324" s="409">
        <f>VLOOKUP(E324,'Nomenclature temporaire'!C:F,4,TRUE)</f>
        <v>23915400</v>
      </c>
      <c r="K324" s="409"/>
      <c r="L324" s="409"/>
      <c r="M324" s="409"/>
      <c r="N324" s="409"/>
      <c r="O324" s="409"/>
      <c r="P324" s="409"/>
    </row>
    <row r="325" spans="1:16" s="158" customFormat="1" ht="15" thickBot="1" x14ac:dyDescent="0.4">
      <c r="A325" s="202"/>
      <c r="B325" s="73"/>
      <c r="C325" s="74" t="s">
        <v>564</v>
      </c>
      <c r="D325" s="385" t="str">
        <f t="shared" si="5"/>
        <v>COMPACTEUR PIED DE MOUTON - MATERIEL NEUF</v>
      </c>
      <c r="E325" s="385" t="s">
        <v>2257</v>
      </c>
      <c r="F325" s="14" t="s">
        <v>1421</v>
      </c>
      <c r="G325" s="74" t="s">
        <v>1419</v>
      </c>
      <c r="H325" s="74" t="s">
        <v>1022</v>
      </c>
      <c r="I325" s="388" t="s">
        <v>1016</v>
      </c>
      <c r="J325" s="409">
        <f>VLOOKUP(E325,'Nomenclature temporaire'!C:F,4,TRUE)</f>
        <v>61550000</v>
      </c>
      <c r="K325" s="409"/>
      <c r="L325" s="409"/>
      <c r="M325" s="409"/>
      <c r="N325" s="409"/>
      <c r="O325" s="409"/>
      <c r="P325" s="409"/>
    </row>
    <row r="326" spans="1:16" s="158" customFormat="1" ht="15" thickBot="1" x14ac:dyDescent="0.4">
      <c r="A326" s="203"/>
      <c r="B326" s="75"/>
      <c r="C326" s="52" t="s">
        <v>565</v>
      </c>
      <c r="D326" s="385" t="str">
        <f t="shared" si="5"/>
        <v>COMPACTEUR PIEDS DE MOUTON - ACCESSOIRE - PIECE</v>
      </c>
      <c r="E326" s="385" t="s">
        <v>2258</v>
      </c>
      <c r="F326" s="14" t="s">
        <v>1422</v>
      </c>
      <c r="G326" s="52" t="s">
        <v>1419</v>
      </c>
      <c r="H326" s="74" t="s">
        <v>1022</v>
      </c>
      <c r="I326" s="388" t="s">
        <v>1016</v>
      </c>
      <c r="J326" s="409">
        <f>VLOOKUP(E326,'Nomenclature temporaire'!C:F,4,TRUE)</f>
        <v>61550000</v>
      </c>
      <c r="K326" s="409"/>
      <c r="L326" s="409"/>
      <c r="M326" s="409"/>
      <c r="N326" s="409"/>
      <c r="O326" s="409"/>
      <c r="P326" s="409"/>
    </row>
    <row r="327" spans="1:16" s="158" customFormat="1" ht="15" thickBot="1" x14ac:dyDescent="0.4">
      <c r="A327" s="202"/>
      <c r="B327" s="73"/>
      <c r="C327" s="67" t="s">
        <v>566</v>
      </c>
      <c r="D327" s="385" t="str">
        <f t="shared" si="5"/>
        <v>COMPACTEUR A ROULEAU</v>
      </c>
      <c r="E327" s="385" t="s">
        <v>2259</v>
      </c>
      <c r="F327" s="14" t="s">
        <v>1423</v>
      </c>
      <c r="G327" s="67" t="s">
        <v>1419</v>
      </c>
      <c r="H327" s="74" t="s">
        <v>1022</v>
      </c>
      <c r="I327" s="388" t="s">
        <v>1016</v>
      </c>
      <c r="J327" s="409">
        <f>VLOOKUP(E327,'Nomenclature temporaire'!C:F,4,TRUE)</f>
        <v>23915400</v>
      </c>
      <c r="K327" s="409"/>
      <c r="L327" s="409"/>
      <c r="M327" s="409"/>
      <c r="N327" s="409"/>
      <c r="O327" s="409"/>
      <c r="P327" s="409"/>
    </row>
    <row r="328" spans="1:16" s="158" customFormat="1" ht="15" thickBot="1" x14ac:dyDescent="0.4">
      <c r="A328" s="205"/>
      <c r="B328" s="91"/>
      <c r="C328" s="52" t="s">
        <v>567</v>
      </c>
      <c r="D328" s="385" t="str">
        <f t="shared" si="5"/>
        <v>COMPACTEUR A ROULEAU - ACCESSOIRE - PIECE</v>
      </c>
      <c r="E328" s="385" t="s">
        <v>2260</v>
      </c>
      <c r="F328" s="14" t="s">
        <v>1424</v>
      </c>
      <c r="G328" s="52" t="s">
        <v>1419</v>
      </c>
      <c r="H328" s="74" t="s">
        <v>1022</v>
      </c>
      <c r="I328" s="388" t="s">
        <v>1016</v>
      </c>
      <c r="J328" s="409">
        <f>VLOOKUP(E328,'Nomenclature temporaire'!C:F,4,TRUE)</f>
        <v>23915400</v>
      </c>
      <c r="K328" s="409"/>
      <c r="L328" s="409"/>
      <c r="M328" s="409"/>
      <c r="N328" s="409"/>
      <c r="O328" s="409"/>
      <c r="P328" s="409"/>
    </row>
    <row r="329" spans="1:16" s="158" customFormat="1" ht="15" thickBot="1" x14ac:dyDescent="0.4">
      <c r="A329" s="202"/>
      <c r="B329" s="73"/>
      <c r="C329" s="74" t="s">
        <v>568</v>
      </c>
      <c r="D329" s="385" t="str">
        <f t="shared" si="5"/>
        <v>PELLE A PNEUS - MATERIEL NEUF</v>
      </c>
      <c r="E329" s="385" t="s">
        <v>2261</v>
      </c>
      <c r="F329" s="14" t="s">
        <v>1425</v>
      </c>
      <c r="G329" s="74" t="s">
        <v>1419</v>
      </c>
      <c r="H329" s="74" t="s">
        <v>1022</v>
      </c>
      <c r="I329" s="388" t="s">
        <v>1016</v>
      </c>
      <c r="J329" s="409">
        <f>VLOOKUP(E329,'Nomenclature temporaire'!C:F,4,TRUE)</f>
        <v>60700000</v>
      </c>
      <c r="K329" s="409"/>
      <c r="L329" s="409"/>
      <c r="M329" s="409"/>
      <c r="N329" s="409"/>
      <c r="O329" s="409"/>
      <c r="P329" s="409"/>
    </row>
    <row r="330" spans="1:16" s="158" customFormat="1" ht="15" thickBot="1" x14ac:dyDescent="0.4">
      <c r="A330" s="203"/>
      <c r="B330" s="75"/>
      <c r="C330" s="74" t="s">
        <v>569</v>
      </c>
      <c r="D330" s="385" t="str">
        <f t="shared" si="5"/>
        <v>MINI-PELLE - MATERIEL NEUF</v>
      </c>
      <c r="E330" s="385" t="s">
        <v>2262</v>
      </c>
      <c r="F330" s="14" t="s">
        <v>1426</v>
      </c>
      <c r="G330" s="74" t="s">
        <v>1419</v>
      </c>
      <c r="H330" s="74" t="s">
        <v>1022</v>
      </c>
      <c r="I330" s="388" t="s">
        <v>1016</v>
      </c>
      <c r="J330" s="409">
        <f>VLOOKUP(E330,'Nomenclature temporaire'!C:F,4,TRUE)</f>
        <v>61561000</v>
      </c>
      <c r="K330" s="409"/>
      <c r="L330" s="409"/>
      <c r="M330" s="409"/>
      <c r="N330" s="409"/>
      <c r="O330" s="409"/>
      <c r="P330" s="409"/>
    </row>
    <row r="331" spans="1:16" s="158" customFormat="1" ht="15" thickBot="1" x14ac:dyDescent="0.4">
      <c r="A331" s="203"/>
      <c r="B331" s="75"/>
      <c r="C331" s="52" t="s">
        <v>570</v>
      </c>
      <c r="D331" s="385" t="str">
        <f t="shared" si="5"/>
        <v>PELLE - ACCESSOIRE - PIECE</v>
      </c>
      <c r="E331" s="385" t="s">
        <v>2263</v>
      </c>
      <c r="F331" s="14" t="s">
        <v>1427</v>
      </c>
      <c r="G331" s="52" t="s">
        <v>1419</v>
      </c>
      <c r="H331" s="74" t="s">
        <v>1022</v>
      </c>
      <c r="I331" s="388" t="s">
        <v>1016</v>
      </c>
      <c r="J331" s="409">
        <f>VLOOKUP(E331,'Nomenclature temporaire'!C:F,4,TRUE)</f>
        <v>60700000</v>
      </c>
      <c r="K331" s="409"/>
      <c r="L331" s="409"/>
      <c r="M331" s="409"/>
      <c r="N331" s="409"/>
      <c r="O331" s="409"/>
      <c r="P331" s="409"/>
    </row>
    <row r="332" spans="1:16" s="158" customFormat="1" ht="15" thickBot="1" x14ac:dyDescent="0.4">
      <c r="A332" s="202"/>
      <c r="B332" s="73"/>
      <c r="C332" s="67" t="s">
        <v>571</v>
      </c>
      <c r="D332" s="385" t="str">
        <f t="shared" si="5"/>
        <v>BULL - TOMBEREAU - MATERIEL NEUF</v>
      </c>
      <c r="E332" s="385" t="s">
        <v>2264</v>
      </c>
      <c r="F332" s="14" t="s">
        <v>1428</v>
      </c>
      <c r="G332" s="67" t="s">
        <v>1419</v>
      </c>
      <c r="H332" s="74" t="s">
        <v>1022</v>
      </c>
      <c r="I332" s="388" t="s">
        <v>1016</v>
      </c>
      <c r="J332" s="409">
        <f>VLOOKUP(E332,'Nomenclature temporaire'!C:F,4,TRUE)</f>
        <v>60210000</v>
      </c>
      <c r="K332" s="409"/>
      <c r="L332" s="409"/>
      <c r="M332" s="409"/>
      <c r="N332" s="409"/>
      <c r="O332" s="409"/>
      <c r="P332" s="409"/>
    </row>
    <row r="333" spans="1:16" s="158" customFormat="1" ht="15" thickBot="1" x14ac:dyDescent="0.4">
      <c r="A333" s="201"/>
      <c r="B333" s="66"/>
      <c r="C333" s="52" t="s">
        <v>572</v>
      </c>
      <c r="D333" s="385" t="str">
        <f t="shared" si="5"/>
        <v>BULL - TOMBEREAU - ACCESSOIRE - PIECE</v>
      </c>
      <c r="E333" s="385" t="s">
        <v>2265</v>
      </c>
      <c r="F333" s="14" t="s">
        <v>1429</v>
      </c>
      <c r="G333" s="52" t="s">
        <v>1419</v>
      </c>
      <c r="H333" s="74" t="s">
        <v>1022</v>
      </c>
      <c r="I333" s="388" t="s">
        <v>1016</v>
      </c>
      <c r="J333" s="409">
        <f>VLOOKUP(E333,'Nomenclature temporaire'!C:F,4,TRUE)</f>
        <v>60210000</v>
      </c>
      <c r="K333" s="409"/>
      <c r="L333" s="409"/>
      <c r="M333" s="409"/>
      <c r="N333" s="409"/>
      <c r="O333" s="409"/>
      <c r="P333" s="409"/>
    </row>
    <row r="334" spans="1:16" s="158" customFormat="1" ht="15" thickBot="1" x14ac:dyDescent="0.4">
      <c r="A334" s="202"/>
      <c r="B334" s="73"/>
      <c r="C334" s="67" t="s">
        <v>573</v>
      </c>
      <c r="D334" s="385" t="str">
        <f t="shared" si="5"/>
        <v>TRACTEUR AGRICOLE - MATERIEL NEUF</v>
      </c>
      <c r="E334" s="385" t="s">
        <v>2266</v>
      </c>
      <c r="F334" s="14" t="s">
        <v>1430</v>
      </c>
      <c r="G334" s="67" t="s">
        <v>1419</v>
      </c>
      <c r="H334" s="74" t="s">
        <v>1022</v>
      </c>
      <c r="I334" s="388" t="s">
        <v>1016</v>
      </c>
      <c r="J334" s="409" t="str">
        <f>VLOOKUP(E334,'Nomenclature temporaire'!C:F,4,TRUE)</f>
        <v>COMPTE</v>
      </c>
      <c r="K334" s="409"/>
      <c r="L334" s="409"/>
      <c r="M334" s="409"/>
      <c r="N334" s="409"/>
      <c r="O334" s="409"/>
      <c r="P334" s="409"/>
    </row>
    <row r="335" spans="1:16" s="158" customFormat="1" ht="15" thickBot="1" x14ac:dyDescent="0.4">
      <c r="A335" s="201"/>
      <c r="B335" s="66"/>
      <c r="C335" s="52" t="s">
        <v>574</v>
      </c>
      <c r="D335" s="385" t="str">
        <f t="shared" si="5"/>
        <v>TRACTEUR AGRICOLE - ACCESSOIRE - PIECE</v>
      </c>
      <c r="E335" s="385" t="s">
        <v>2267</v>
      </c>
      <c r="F335" s="14" t="s">
        <v>1431</v>
      </c>
      <c r="G335" s="52" t="s">
        <v>1419</v>
      </c>
      <c r="H335" s="74" t="s">
        <v>1022</v>
      </c>
      <c r="I335" s="388" t="s">
        <v>1016</v>
      </c>
      <c r="J335" s="409" t="str">
        <f>VLOOKUP(E335,'Nomenclature temporaire'!C:F,4,TRUE)</f>
        <v>COMPTE</v>
      </c>
      <c r="K335" s="409"/>
      <c r="L335" s="409"/>
      <c r="M335" s="409"/>
      <c r="N335" s="409"/>
      <c r="O335" s="409"/>
      <c r="P335" s="409"/>
    </row>
    <row r="336" spans="1:16" s="158" customFormat="1" ht="15" thickBot="1" x14ac:dyDescent="0.4">
      <c r="A336" s="202"/>
      <c r="B336" s="73"/>
      <c r="C336" s="42" t="s">
        <v>575</v>
      </c>
      <c r="D336" s="385" t="str">
        <f t="shared" si="5"/>
        <v>ENGIN MANUTENTION - OCCASION</v>
      </c>
      <c r="E336" s="385" t="s">
        <v>2268</v>
      </c>
      <c r="F336" s="19" t="s">
        <v>1432</v>
      </c>
      <c r="G336" s="42" t="s">
        <v>1419</v>
      </c>
      <c r="H336" s="89" t="s">
        <v>1022</v>
      </c>
      <c r="I336" s="390" t="s">
        <v>1016</v>
      </c>
      <c r="J336" s="409">
        <f>VLOOKUP(E336,'Nomenclature temporaire'!C:F,4,TRUE)</f>
        <v>23915400</v>
      </c>
      <c r="K336" s="409"/>
      <c r="L336" s="409"/>
      <c r="M336" s="409"/>
      <c r="N336" s="409"/>
      <c r="O336" s="409"/>
      <c r="P336" s="409"/>
    </row>
    <row r="337" spans="1:16" s="158" customFormat="1" ht="29.5" thickBot="1" x14ac:dyDescent="0.4">
      <c r="A337" s="201"/>
      <c r="B337" s="33" t="s">
        <v>210</v>
      </c>
      <c r="C337" s="87" t="s">
        <v>576</v>
      </c>
      <c r="D337" s="385" t="str">
        <f t="shared" si="5"/>
        <v>CHARGEUSE - MAINTENANCE - SERVICE</v>
      </c>
      <c r="E337" s="385" t="s">
        <v>2269</v>
      </c>
      <c r="F337" s="12" t="s">
        <v>1433</v>
      </c>
      <c r="G337" s="87" t="s">
        <v>1434</v>
      </c>
      <c r="H337" s="87" t="s">
        <v>73</v>
      </c>
      <c r="I337" s="387" t="s">
        <v>1035</v>
      </c>
      <c r="J337" s="409">
        <f>VLOOKUP(E337,'Nomenclature temporaire'!C:F,4,TRUE)</f>
        <v>23915400</v>
      </c>
      <c r="K337" s="409"/>
      <c r="L337" s="409"/>
      <c r="M337" s="409"/>
      <c r="N337" s="409"/>
      <c r="O337" s="409"/>
      <c r="P337" s="409"/>
    </row>
    <row r="338" spans="1:16" s="158" customFormat="1" ht="29.5" thickBot="1" x14ac:dyDescent="0.4">
      <c r="A338" s="202"/>
      <c r="B338" s="73"/>
      <c r="C338" s="52" t="s">
        <v>577</v>
      </c>
      <c r="D338" s="385" t="str">
        <f t="shared" si="5"/>
        <v>COMPACTEUR PIEDS DE MOUTON - MAINTENANCE - SERVICE</v>
      </c>
      <c r="E338" s="385" t="s">
        <v>2270</v>
      </c>
      <c r="F338" s="14" t="s">
        <v>1435</v>
      </c>
      <c r="G338" s="52" t="s">
        <v>1434</v>
      </c>
      <c r="H338" s="52" t="s">
        <v>73</v>
      </c>
      <c r="I338" s="388" t="s">
        <v>1035</v>
      </c>
      <c r="J338" s="409">
        <f>VLOOKUP(E338,'Nomenclature temporaire'!C:F,4,TRUE)</f>
        <v>61550000</v>
      </c>
      <c r="K338" s="409"/>
      <c r="L338" s="409"/>
      <c r="M338" s="409"/>
      <c r="N338" s="409"/>
      <c r="O338" s="409"/>
      <c r="P338" s="409"/>
    </row>
    <row r="339" spans="1:16" s="158" customFormat="1" ht="29.5" thickBot="1" x14ac:dyDescent="0.4">
      <c r="A339" s="202"/>
      <c r="B339" s="73"/>
      <c r="C339" s="52" t="s">
        <v>578</v>
      </c>
      <c r="D339" s="385" t="str">
        <f t="shared" si="5"/>
        <v>COMPACTEUR A ROULEAU - MAINTENANCE - SERVICE</v>
      </c>
      <c r="E339" s="385" t="s">
        <v>2271</v>
      </c>
      <c r="F339" s="14" t="s">
        <v>1436</v>
      </c>
      <c r="G339" s="52" t="s">
        <v>1434</v>
      </c>
      <c r="H339" s="52" t="s">
        <v>73</v>
      </c>
      <c r="I339" s="388" t="s">
        <v>1035</v>
      </c>
      <c r="J339" s="409">
        <f>VLOOKUP(E339,'Nomenclature temporaire'!C:F,4,TRUE)</f>
        <v>23915400</v>
      </c>
      <c r="K339" s="409"/>
      <c r="L339" s="409"/>
      <c r="M339" s="409"/>
      <c r="N339" s="409"/>
      <c r="O339" s="409"/>
      <c r="P339" s="409"/>
    </row>
    <row r="340" spans="1:16" s="158" customFormat="1" ht="29.5" thickBot="1" x14ac:dyDescent="0.4">
      <c r="A340" s="202"/>
      <c r="B340" s="73"/>
      <c r="C340" s="52" t="s">
        <v>579</v>
      </c>
      <c r="D340" s="385" t="str">
        <f t="shared" si="5"/>
        <v>PELLE - MAINTENANCE - SERVICE</v>
      </c>
      <c r="E340" s="385" t="s">
        <v>2272</v>
      </c>
      <c r="F340" s="14" t="s">
        <v>1437</v>
      </c>
      <c r="G340" s="52" t="s">
        <v>1434</v>
      </c>
      <c r="H340" s="52" t="s">
        <v>73</v>
      </c>
      <c r="I340" s="388" t="s">
        <v>1035</v>
      </c>
      <c r="J340" s="409">
        <f>VLOOKUP(E340,'Nomenclature temporaire'!C:F,4,TRUE)</f>
        <v>60700000</v>
      </c>
      <c r="K340" s="409"/>
      <c r="L340" s="409"/>
      <c r="M340" s="409"/>
      <c r="N340" s="409"/>
      <c r="O340" s="409"/>
      <c r="P340" s="409"/>
    </row>
    <row r="341" spans="1:16" s="158" customFormat="1" ht="29.5" thickBot="1" x14ac:dyDescent="0.4">
      <c r="A341" s="202"/>
      <c r="B341" s="73"/>
      <c r="C341" s="52" t="s">
        <v>580</v>
      </c>
      <c r="D341" s="385" t="str">
        <f t="shared" si="5"/>
        <v>BULL - TOMBEREAU - MAINTENANCE - SERVICE</v>
      </c>
      <c r="E341" s="385" t="s">
        <v>2273</v>
      </c>
      <c r="F341" s="14" t="s">
        <v>1438</v>
      </c>
      <c r="G341" s="52" t="s">
        <v>1434</v>
      </c>
      <c r="H341" s="52" t="s">
        <v>73</v>
      </c>
      <c r="I341" s="388" t="s">
        <v>1035</v>
      </c>
      <c r="J341" s="409">
        <f>VLOOKUP(E341,'Nomenclature temporaire'!C:F,4,TRUE)</f>
        <v>60210000</v>
      </c>
      <c r="K341" s="409"/>
      <c r="L341" s="409"/>
      <c r="M341" s="409"/>
      <c r="N341" s="409"/>
      <c r="O341" s="409"/>
      <c r="P341" s="409"/>
    </row>
    <row r="342" spans="1:16" s="158" customFormat="1" ht="29.5" thickBot="1" x14ac:dyDescent="0.4">
      <c r="A342" s="202"/>
      <c r="B342" s="73"/>
      <c r="C342" s="52" t="s">
        <v>581</v>
      </c>
      <c r="D342" s="385" t="str">
        <f t="shared" si="5"/>
        <v>TRACTEUR AGRICOLE - MAINTENANCE - SERVICE</v>
      </c>
      <c r="E342" s="385" t="s">
        <v>2274</v>
      </c>
      <c r="F342" s="14" t="s">
        <v>1439</v>
      </c>
      <c r="G342" s="52" t="s">
        <v>1434</v>
      </c>
      <c r="H342" s="52" t="s">
        <v>73</v>
      </c>
      <c r="I342" s="388" t="s">
        <v>1035</v>
      </c>
      <c r="J342" s="409" t="str">
        <f>VLOOKUP(E342,'Nomenclature temporaire'!C:F,4,TRUE)</f>
        <v>COMPTE</v>
      </c>
      <c r="K342" s="409"/>
      <c r="L342" s="409"/>
      <c r="M342" s="409"/>
      <c r="N342" s="409"/>
      <c r="O342" s="409"/>
      <c r="P342" s="409"/>
    </row>
    <row r="343" spans="1:16" s="158" customFormat="1" ht="29.5" thickBot="1" x14ac:dyDescent="0.4">
      <c r="A343" s="201"/>
      <c r="B343" s="66"/>
      <c r="C343" s="67" t="s">
        <v>1440</v>
      </c>
      <c r="D343" s="385" t="str">
        <f t="shared" si="5"/>
        <v>ENGIN MANUTENTION - LOCATION - &lt; 6 MOIS</v>
      </c>
      <c r="E343" s="385" t="s">
        <v>2624</v>
      </c>
      <c r="F343" s="14" t="s">
        <v>1441</v>
      </c>
      <c r="G343" s="69" t="s">
        <v>1434</v>
      </c>
      <c r="H343" s="89" t="s">
        <v>1022</v>
      </c>
      <c r="I343" s="391" t="s">
        <v>1035</v>
      </c>
      <c r="J343" s="409">
        <f>VLOOKUP(E343,'Nomenclature temporaire'!C:F,4,TRUE)</f>
        <v>60230000</v>
      </c>
      <c r="K343" s="409"/>
      <c r="L343" s="409"/>
      <c r="M343" s="409"/>
      <c r="N343" s="409"/>
      <c r="O343" s="409"/>
      <c r="P343" s="409"/>
    </row>
    <row r="344" spans="1:16" s="158" customFormat="1" ht="29.5" thickBot="1" x14ac:dyDescent="0.4">
      <c r="A344" s="201"/>
      <c r="B344" s="66"/>
      <c r="C344" s="67" t="s">
        <v>1442</v>
      </c>
      <c r="D344" s="385" t="str">
        <f t="shared" si="5"/>
        <v>ENGIN MANUTENTION - LOCATION - 6 MOIS --&gt; 1 AN</v>
      </c>
      <c r="E344" s="385" t="s">
        <v>2625</v>
      </c>
      <c r="F344" s="14" t="s">
        <v>1443</v>
      </c>
      <c r="G344" s="69" t="s">
        <v>1434</v>
      </c>
      <c r="H344" s="89" t="s">
        <v>1022</v>
      </c>
      <c r="I344" s="391" t="s">
        <v>1035</v>
      </c>
      <c r="J344" s="409">
        <f>VLOOKUP(E344,'Nomenclature temporaire'!C:F,4,TRUE)</f>
        <v>60230000</v>
      </c>
      <c r="K344" s="409"/>
      <c r="L344" s="409"/>
      <c r="M344" s="409"/>
      <c r="N344" s="409"/>
      <c r="O344" s="409"/>
      <c r="P344" s="409"/>
    </row>
    <row r="345" spans="1:16" s="158" customFormat="1" ht="29.5" thickBot="1" x14ac:dyDescent="0.4">
      <c r="A345" s="201"/>
      <c r="B345" s="249"/>
      <c r="C345" s="69" t="s">
        <v>1444</v>
      </c>
      <c r="D345" s="385" t="str">
        <f t="shared" si="5"/>
        <v>ENGIN MANUTENTION - LOCATION - &gt; 1 AN</v>
      </c>
      <c r="E345" s="385" t="s">
        <v>2626</v>
      </c>
      <c r="F345" s="19" t="s">
        <v>1445</v>
      </c>
      <c r="G345" s="69" t="s">
        <v>1434</v>
      </c>
      <c r="H345" s="89" t="s">
        <v>1022</v>
      </c>
      <c r="I345" s="391" t="s">
        <v>1035</v>
      </c>
      <c r="J345" s="409">
        <f>VLOOKUP(E345,'Nomenclature temporaire'!C:F,4,TRUE)</f>
        <v>60230000</v>
      </c>
      <c r="K345" s="409"/>
      <c r="L345" s="409"/>
      <c r="M345" s="409"/>
      <c r="N345" s="409"/>
      <c r="O345" s="409"/>
      <c r="P345" s="409"/>
    </row>
    <row r="346" spans="1:16" s="158" customFormat="1" ht="15" thickBot="1" x14ac:dyDescent="0.4">
      <c r="A346" s="198"/>
      <c r="B346" s="33" t="s">
        <v>108</v>
      </c>
      <c r="C346" s="12" t="s">
        <v>583</v>
      </c>
      <c r="D346" s="385" t="str">
        <f t="shared" si="5"/>
        <v>PL - OCCASION</v>
      </c>
      <c r="E346" s="385" t="s">
        <v>2279</v>
      </c>
      <c r="F346" s="12" t="s">
        <v>1446</v>
      </c>
      <c r="G346" s="12" t="s">
        <v>1447</v>
      </c>
      <c r="H346" s="12" t="s">
        <v>75</v>
      </c>
      <c r="I346" s="387" t="s">
        <v>1016</v>
      </c>
      <c r="J346" s="409">
        <f>VLOOKUP(E346,'Nomenclature temporaire'!C:F,4,TRUE)</f>
        <v>60700000</v>
      </c>
      <c r="K346" s="409"/>
      <c r="L346" s="409"/>
      <c r="M346" s="409"/>
      <c r="N346" s="409"/>
      <c r="O346" s="409"/>
      <c r="P346" s="409"/>
    </row>
    <row r="347" spans="1:16" s="158" customFormat="1" ht="15" thickBot="1" x14ac:dyDescent="0.4">
      <c r="A347" s="198"/>
      <c r="B347" s="80"/>
      <c r="C347" s="14" t="s">
        <v>584</v>
      </c>
      <c r="D347" s="385" t="str">
        <f t="shared" si="5"/>
        <v xml:space="preserve">PL - ACCESSOIRE - PIECE  </v>
      </c>
      <c r="E347" s="385" t="s">
        <v>2280</v>
      </c>
      <c r="F347" s="14" t="s">
        <v>1448</v>
      </c>
      <c r="G347" s="14" t="s">
        <v>1447</v>
      </c>
      <c r="H347" s="14" t="s">
        <v>75</v>
      </c>
      <c r="I347" s="388" t="s">
        <v>1016</v>
      </c>
      <c r="J347" s="409">
        <f>VLOOKUP(E347,'Nomenclature temporaire'!C:F,4,TRUE)</f>
        <v>60700000</v>
      </c>
      <c r="K347" s="409"/>
      <c r="L347" s="409"/>
      <c r="M347" s="409"/>
      <c r="N347" s="409"/>
      <c r="O347" s="409"/>
      <c r="P347" s="409"/>
    </row>
    <row r="348" spans="1:16" s="158" customFormat="1" ht="15" thickBot="1" x14ac:dyDescent="0.4">
      <c r="A348" s="206"/>
      <c r="B348" s="41"/>
      <c r="C348" s="15" t="s">
        <v>585</v>
      </c>
      <c r="D348" s="385" t="str">
        <f t="shared" si="5"/>
        <v>BALAYEUSE</v>
      </c>
      <c r="E348" s="385" t="s">
        <v>2281</v>
      </c>
      <c r="F348" s="14" t="s">
        <v>1449</v>
      </c>
      <c r="G348" s="15" t="s">
        <v>1447</v>
      </c>
      <c r="H348" s="14" t="s">
        <v>75</v>
      </c>
      <c r="I348" s="388" t="s">
        <v>1016</v>
      </c>
      <c r="J348" s="409">
        <f>VLOOKUP(E348,'Nomenclature temporaire'!C:F,4,TRUE)</f>
        <v>60230000</v>
      </c>
      <c r="K348" s="409"/>
      <c r="L348" s="409"/>
      <c r="M348" s="409"/>
      <c r="N348" s="409"/>
      <c r="O348" s="409"/>
      <c r="P348" s="409"/>
    </row>
    <row r="349" spans="1:16" s="158" customFormat="1" ht="15" thickBot="1" x14ac:dyDescent="0.4">
      <c r="A349" s="207"/>
      <c r="B349" s="70"/>
      <c r="C349" s="15" t="s">
        <v>586</v>
      </c>
      <c r="D349" s="385" t="str">
        <f t="shared" si="5"/>
        <v>BOM -MATERIEL NEUF</v>
      </c>
      <c r="E349" s="385" t="s">
        <v>2282</v>
      </c>
      <c r="F349" s="14" t="s">
        <v>1450</v>
      </c>
      <c r="G349" s="15" t="s">
        <v>1447</v>
      </c>
      <c r="H349" s="14" t="s">
        <v>75</v>
      </c>
      <c r="I349" s="388" t="s">
        <v>1016</v>
      </c>
      <c r="J349" s="409">
        <f>VLOOKUP(E349,'Nomenclature temporaire'!C:F,4,TRUE)</f>
        <v>60210000</v>
      </c>
      <c r="K349" s="409"/>
      <c r="L349" s="409"/>
      <c r="M349" s="409"/>
      <c r="N349" s="409"/>
      <c r="O349" s="409"/>
      <c r="P349" s="409"/>
    </row>
    <row r="350" spans="1:16" s="158" customFormat="1" ht="15" thickBot="1" x14ac:dyDescent="0.4">
      <c r="A350" s="207"/>
      <c r="B350" s="70"/>
      <c r="C350" s="15" t="s">
        <v>587</v>
      </c>
      <c r="D350" s="385" t="str">
        <f t="shared" si="5"/>
        <v>BRAS</v>
      </c>
      <c r="E350" s="385" t="s">
        <v>2283</v>
      </c>
      <c r="F350" s="14" t="s">
        <v>1451</v>
      </c>
      <c r="G350" s="15" t="s">
        <v>1447</v>
      </c>
      <c r="H350" s="14" t="s">
        <v>75</v>
      </c>
      <c r="I350" s="388" t="s">
        <v>1016</v>
      </c>
      <c r="J350" s="409">
        <f>VLOOKUP(E350,'Nomenclature temporaire'!C:F,4,TRUE)</f>
        <v>60210000</v>
      </c>
      <c r="K350" s="409"/>
      <c r="L350" s="409"/>
      <c r="M350" s="409"/>
      <c r="N350" s="409"/>
      <c r="O350" s="409"/>
      <c r="P350" s="409"/>
    </row>
    <row r="351" spans="1:16" s="158" customFormat="1" ht="15" thickBot="1" x14ac:dyDescent="0.4">
      <c r="A351" s="207"/>
      <c r="B351" s="70"/>
      <c r="C351" s="14" t="s">
        <v>588</v>
      </c>
      <c r="D351" s="385" t="str">
        <f t="shared" si="5"/>
        <v>CHASSIS</v>
      </c>
      <c r="E351" s="385" t="s">
        <v>2284</v>
      </c>
      <c r="F351" s="14" t="s">
        <v>1452</v>
      </c>
      <c r="G351" s="14" t="s">
        <v>1447</v>
      </c>
      <c r="H351" s="14" t="s">
        <v>75</v>
      </c>
      <c r="I351" s="388" t="s">
        <v>1016</v>
      </c>
      <c r="J351" s="409">
        <f>VLOOKUP(E351,'Nomenclature temporaire'!C:F,4,TRUE)</f>
        <v>23915400</v>
      </c>
      <c r="K351" s="409"/>
      <c r="L351" s="409"/>
      <c r="M351" s="409"/>
      <c r="N351" s="409"/>
      <c r="O351" s="409"/>
      <c r="P351" s="409"/>
    </row>
    <row r="352" spans="1:16" s="158" customFormat="1" ht="15" thickBot="1" x14ac:dyDescent="0.4">
      <c r="A352" s="206"/>
      <c r="B352" s="41"/>
      <c r="C352" s="15" t="s">
        <v>589</v>
      </c>
      <c r="D352" s="385" t="str">
        <f t="shared" si="5"/>
        <v>FOURGON PL - MATERIEL NEUF</v>
      </c>
      <c r="E352" s="385" t="s">
        <v>2285</v>
      </c>
      <c r="F352" s="14" t="s">
        <v>1453</v>
      </c>
      <c r="G352" s="15" t="s">
        <v>1447</v>
      </c>
      <c r="H352" s="14" t="s">
        <v>75</v>
      </c>
      <c r="I352" s="388" t="s">
        <v>1016</v>
      </c>
      <c r="J352" s="409">
        <f>VLOOKUP(E352,'Nomenclature temporaire'!C:F,4,TRUE)</f>
        <v>23918200</v>
      </c>
      <c r="K352" s="409"/>
      <c r="L352" s="409"/>
      <c r="M352" s="409"/>
      <c r="N352" s="409"/>
      <c r="O352" s="409"/>
      <c r="P352" s="409"/>
    </row>
    <row r="353" spans="1:16" s="158" customFormat="1" ht="15" thickBot="1" x14ac:dyDescent="0.4">
      <c r="A353" s="207"/>
      <c r="B353" s="70"/>
      <c r="C353" s="14" t="s">
        <v>590</v>
      </c>
      <c r="D353" s="385" t="str">
        <f t="shared" si="5"/>
        <v>GRUE - GRUE PL</v>
      </c>
      <c r="E353" s="385" t="s">
        <v>2286</v>
      </c>
      <c r="F353" s="14" t="s">
        <v>1454</v>
      </c>
      <c r="G353" s="14" t="s">
        <v>1447</v>
      </c>
      <c r="H353" s="14" t="s">
        <v>75</v>
      </c>
      <c r="I353" s="388" t="s">
        <v>1016</v>
      </c>
      <c r="J353" s="409">
        <f>VLOOKUP(E353,'Nomenclature temporaire'!C:F,4,TRUE)</f>
        <v>23918200</v>
      </c>
      <c r="K353" s="409"/>
      <c r="L353" s="409"/>
      <c r="M353" s="409"/>
      <c r="N353" s="409"/>
      <c r="O353" s="409"/>
      <c r="P353" s="409"/>
    </row>
    <row r="354" spans="1:16" s="158" customFormat="1" ht="15" thickBot="1" x14ac:dyDescent="0.4">
      <c r="A354" s="206"/>
      <c r="B354" s="41"/>
      <c r="C354" s="14" t="s">
        <v>591</v>
      </c>
      <c r="D354" s="385" t="str">
        <f t="shared" si="5"/>
        <v>HYDROCUREUR</v>
      </c>
      <c r="E354" s="385" t="s">
        <v>2287</v>
      </c>
      <c r="F354" s="14" t="s">
        <v>1455</v>
      </c>
      <c r="G354" s="14" t="s">
        <v>1447</v>
      </c>
      <c r="H354" s="14" t="s">
        <v>75</v>
      </c>
      <c r="I354" s="388" t="s">
        <v>1016</v>
      </c>
      <c r="J354" s="409">
        <f>VLOOKUP(E354,'Nomenclature temporaire'!C:F,4,TRUE)</f>
        <v>23918200</v>
      </c>
      <c r="K354" s="409"/>
      <c r="L354" s="409"/>
      <c r="M354" s="409"/>
      <c r="N354" s="409"/>
      <c r="O354" s="409"/>
      <c r="P354" s="409"/>
    </row>
    <row r="355" spans="1:16" s="158" customFormat="1" ht="15" thickBot="1" x14ac:dyDescent="0.4">
      <c r="A355" s="206"/>
      <c r="B355" s="41"/>
      <c r="C355" s="16" t="s">
        <v>592</v>
      </c>
      <c r="D355" s="385" t="str">
        <f t="shared" si="5"/>
        <v>LAVEUSE</v>
      </c>
      <c r="E355" s="385" t="s">
        <v>2288</v>
      </c>
      <c r="F355" s="19" t="s">
        <v>1456</v>
      </c>
      <c r="G355" s="16" t="s">
        <v>1447</v>
      </c>
      <c r="H355" s="19" t="s">
        <v>75</v>
      </c>
      <c r="I355" s="390" t="s">
        <v>1016</v>
      </c>
      <c r="J355" s="409">
        <f>VLOOKUP(E355,'Nomenclature temporaire'!C:F,4,TRUE)</f>
        <v>23918200</v>
      </c>
      <c r="K355" s="409"/>
      <c r="L355" s="409"/>
      <c r="M355" s="409"/>
      <c r="N355" s="409"/>
      <c r="O355" s="409"/>
      <c r="P355" s="409"/>
    </row>
    <row r="356" spans="1:16" s="158" customFormat="1" ht="29.5" thickBot="1" x14ac:dyDescent="0.4">
      <c r="A356" s="198"/>
      <c r="B356" s="33" t="s">
        <v>209</v>
      </c>
      <c r="C356" s="12" t="s">
        <v>593</v>
      </c>
      <c r="D356" s="385" t="str">
        <f t="shared" si="5"/>
        <v>PL- MAINTENANCE - SERVICE</v>
      </c>
      <c r="E356" s="385" t="s">
        <v>2289</v>
      </c>
      <c r="F356" s="12" t="s">
        <v>1457</v>
      </c>
      <c r="G356" s="12" t="s">
        <v>1458</v>
      </c>
      <c r="H356" s="12" t="s">
        <v>73</v>
      </c>
      <c r="I356" s="387" t="s">
        <v>1035</v>
      </c>
      <c r="J356" s="409">
        <f>VLOOKUP(E356,'Nomenclature temporaire'!C:F,4,TRUE)</f>
        <v>60700000</v>
      </c>
      <c r="K356" s="409"/>
      <c r="L356" s="409"/>
      <c r="M356" s="409"/>
      <c r="N356" s="409"/>
      <c r="O356" s="409"/>
      <c r="P356" s="409"/>
    </row>
    <row r="357" spans="1:16" s="158" customFormat="1" ht="15" thickBot="1" x14ac:dyDescent="0.4">
      <c r="A357" s="207"/>
      <c r="B357" s="70"/>
      <c r="C357" s="14" t="s">
        <v>1459</v>
      </c>
      <c r="D357" s="385" t="str">
        <f t="shared" si="5"/>
        <v>BOM - LOCATION - &lt; 6 MOIS</v>
      </c>
      <c r="E357" s="385" t="s">
        <v>2627</v>
      </c>
      <c r="F357" s="14" t="s">
        <v>1460</v>
      </c>
      <c r="G357" s="16" t="s">
        <v>1458</v>
      </c>
      <c r="H357" s="19" t="s">
        <v>75</v>
      </c>
      <c r="I357" s="388" t="s">
        <v>1035</v>
      </c>
      <c r="J357" s="409">
        <f>VLOOKUP(E357,'Nomenclature temporaire'!C:F,4,TRUE)</f>
        <v>60210000</v>
      </c>
      <c r="K357" s="409"/>
      <c r="L357" s="409"/>
      <c r="M357" s="409"/>
      <c r="N357" s="409"/>
      <c r="O357" s="409"/>
      <c r="P357" s="409"/>
    </row>
    <row r="358" spans="1:16" s="158" customFormat="1" ht="15" thickBot="1" x14ac:dyDescent="0.4">
      <c r="A358" s="207"/>
      <c r="B358" s="70"/>
      <c r="C358" s="14" t="s">
        <v>1461</v>
      </c>
      <c r="D358" s="385" t="str">
        <f t="shared" si="5"/>
        <v>BOM - LOCATION - 6 MOIS --&gt; 1 AN</v>
      </c>
      <c r="E358" s="385" t="s">
        <v>2628</v>
      </c>
      <c r="F358" s="14" t="s">
        <v>1462</v>
      </c>
      <c r="G358" s="16" t="s">
        <v>1458</v>
      </c>
      <c r="H358" s="19" t="s">
        <v>75</v>
      </c>
      <c r="I358" s="388" t="s">
        <v>1035</v>
      </c>
      <c r="J358" s="409">
        <f>VLOOKUP(E358,'Nomenclature temporaire'!C:F,4,TRUE)</f>
        <v>60210000</v>
      </c>
      <c r="K358" s="409"/>
      <c r="L358" s="409"/>
      <c r="M358" s="409"/>
      <c r="N358" s="409"/>
      <c r="O358" s="409"/>
      <c r="P358" s="409"/>
    </row>
    <row r="359" spans="1:16" s="158" customFormat="1" ht="15" thickBot="1" x14ac:dyDescent="0.4">
      <c r="A359" s="207"/>
      <c r="B359" s="70"/>
      <c r="C359" s="14" t="s">
        <v>1463</v>
      </c>
      <c r="D359" s="385" t="str">
        <f t="shared" si="5"/>
        <v>BOM - LOCATION - &gt; 1 AN</v>
      </c>
      <c r="E359" s="385" t="s">
        <v>2629</v>
      </c>
      <c r="F359" s="14" t="s">
        <v>1464</v>
      </c>
      <c r="G359" s="16" t="s">
        <v>1458</v>
      </c>
      <c r="H359" s="19" t="s">
        <v>75</v>
      </c>
      <c r="I359" s="388" t="s">
        <v>1035</v>
      </c>
      <c r="J359" s="409">
        <f>VLOOKUP(E359,'Nomenclature temporaire'!C:F,4,TRUE)</f>
        <v>60210000</v>
      </c>
      <c r="K359" s="409"/>
      <c r="L359" s="409"/>
      <c r="M359" s="409"/>
      <c r="N359" s="409"/>
      <c r="O359" s="409"/>
      <c r="P359" s="409"/>
    </row>
    <row r="360" spans="1:16" s="158" customFormat="1" ht="15" thickBot="1" x14ac:dyDescent="0.4">
      <c r="A360" s="207"/>
      <c r="B360" s="70"/>
      <c r="C360" s="14" t="s">
        <v>1465</v>
      </c>
      <c r="D360" s="385" t="str">
        <f t="shared" si="5"/>
        <v>PL - LOCATION - &lt; 6 MOIS</v>
      </c>
      <c r="E360" s="385" t="s">
        <v>2630</v>
      </c>
      <c r="F360" s="14" t="s">
        <v>1466</v>
      </c>
      <c r="G360" s="16" t="s">
        <v>1458</v>
      </c>
      <c r="H360" s="19" t="s">
        <v>75</v>
      </c>
      <c r="I360" s="388" t="s">
        <v>1035</v>
      </c>
      <c r="J360" s="409">
        <f>VLOOKUP(E360,'Nomenclature temporaire'!C:F,4,TRUE)</f>
        <v>60700000</v>
      </c>
      <c r="K360" s="409"/>
      <c r="L360" s="409"/>
      <c r="M360" s="409"/>
      <c r="N360" s="409"/>
      <c r="O360" s="409"/>
      <c r="P360" s="409"/>
    </row>
    <row r="361" spans="1:16" s="158" customFormat="1" ht="15" thickBot="1" x14ac:dyDescent="0.4">
      <c r="A361" s="207"/>
      <c r="B361" s="70"/>
      <c r="C361" s="14" t="s">
        <v>1467</v>
      </c>
      <c r="D361" s="385" t="str">
        <f t="shared" si="5"/>
        <v>PL - LOCATION - 6 MOIS --&gt; 1 AN</v>
      </c>
      <c r="E361" s="385" t="s">
        <v>2631</v>
      </c>
      <c r="F361" s="14" t="s">
        <v>1468</v>
      </c>
      <c r="G361" s="16" t="s">
        <v>1458</v>
      </c>
      <c r="H361" s="19" t="s">
        <v>75</v>
      </c>
      <c r="I361" s="388" t="s">
        <v>1035</v>
      </c>
      <c r="J361" s="409">
        <f>VLOOKUP(E361,'Nomenclature temporaire'!C:F,4,TRUE)</f>
        <v>60700000</v>
      </c>
      <c r="K361" s="409"/>
      <c r="L361" s="409"/>
      <c r="M361" s="409"/>
      <c r="N361" s="409"/>
      <c r="O361" s="409"/>
      <c r="P361" s="409"/>
    </row>
    <row r="362" spans="1:16" s="158" customFormat="1" ht="15" thickBot="1" x14ac:dyDescent="0.4">
      <c r="A362" s="207"/>
      <c r="B362" s="70"/>
      <c r="C362" s="14" t="s">
        <v>1469</v>
      </c>
      <c r="D362" s="385" t="str">
        <f t="shared" si="5"/>
        <v>PL - LOCATION - &gt; 1 AN</v>
      </c>
      <c r="E362" s="385" t="s">
        <v>2632</v>
      </c>
      <c r="F362" s="19" t="s">
        <v>1470</v>
      </c>
      <c r="G362" s="16" t="s">
        <v>1458</v>
      </c>
      <c r="H362" s="19" t="s">
        <v>75</v>
      </c>
      <c r="I362" s="388" t="s">
        <v>1035</v>
      </c>
      <c r="J362" s="409">
        <f>VLOOKUP(E362,'Nomenclature temporaire'!C:F,4,TRUE)</f>
        <v>60700000</v>
      </c>
      <c r="K362" s="409"/>
      <c r="L362" s="409"/>
      <c r="M362" s="409"/>
      <c r="N362" s="409"/>
      <c r="O362" s="409"/>
      <c r="P362" s="409"/>
    </row>
    <row r="363" spans="1:16" s="158" customFormat="1" ht="15" thickBot="1" x14ac:dyDescent="0.4">
      <c r="A363" s="199"/>
      <c r="B363" s="33" t="s">
        <v>109</v>
      </c>
      <c r="C363" s="36" t="s">
        <v>597</v>
      </c>
      <c r="D363" s="385" t="str">
        <f t="shared" si="5"/>
        <v>PORTE CAISSON</v>
      </c>
      <c r="E363" s="385" t="s">
        <v>2300</v>
      </c>
      <c r="F363" s="12" t="s">
        <v>1471</v>
      </c>
      <c r="G363" s="36" t="s">
        <v>1472</v>
      </c>
      <c r="H363" s="36" t="s">
        <v>75</v>
      </c>
      <c r="I363" s="387" t="s">
        <v>1016</v>
      </c>
      <c r="J363" s="409">
        <f>VLOOKUP(E363,'Nomenclature temporaire'!C:F,4,TRUE)</f>
        <v>60700000</v>
      </c>
      <c r="K363" s="409"/>
      <c r="L363" s="409"/>
      <c r="M363" s="409"/>
      <c r="N363" s="409"/>
      <c r="O363" s="409"/>
      <c r="P363" s="409"/>
    </row>
    <row r="364" spans="1:16" s="158" customFormat="1" ht="15" thickBot="1" x14ac:dyDescent="0.4">
      <c r="A364" s="207"/>
      <c r="B364" s="70"/>
      <c r="C364" s="53" t="s">
        <v>598</v>
      </c>
      <c r="D364" s="385" t="str">
        <f t="shared" si="5"/>
        <v>FMA</v>
      </c>
      <c r="E364" s="385" t="s">
        <v>2295</v>
      </c>
      <c r="F364" s="14" t="s">
        <v>1473</v>
      </c>
      <c r="G364" s="53" t="s">
        <v>1472</v>
      </c>
      <c r="H364" s="38" t="s">
        <v>75</v>
      </c>
      <c r="I364" s="388" t="s">
        <v>1016</v>
      </c>
      <c r="J364" s="409">
        <f>VLOOKUP(E364,'Nomenclature temporaire'!C:F,4,TRUE)</f>
        <v>23918200</v>
      </c>
      <c r="K364" s="409"/>
      <c r="L364" s="409"/>
      <c r="M364" s="409"/>
      <c r="N364" s="409"/>
      <c r="O364" s="409"/>
      <c r="P364" s="409"/>
    </row>
    <row r="365" spans="1:16" s="158" customFormat="1" ht="15" thickBot="1" x14ac:dyDescent="0.4">
      <c r="A365" s="208"/>
      <c r="B365" s="93"/>
      <c r="C365" s="53" t="s">
        <v>599</v>
      </c>
      <c r="D365" s="385" t="str">
        <f t="shared" si="5"/>
        <v>BENNE TP</v>
      </c>
      <c r="E365" s="385" t="s">
        <v>2296</v>
      </c>
      <c r="F365" s="14" t="s">
        <v>1474</v>
      </c>
      <c r="G365" s="53" t="s">
        <v>1472</v>
      </c>
      <c r="H365" s="38" t="s">
        <v>75</v>
      </c>
      <c r="I365" s="388" t="s">
        <v>1016</v>
      </c>
      <c r="J365" s="409">
        <f>VLOOKUP(E365,'Nomenclature temporaire'!C:F,4,TRUE)</f>
        <v>60230000</v>
      </c>
      <c r="K365" s="409"/>
      <c r="L365" s="409"/>
      <c r="M365" s="409"/>
      <c r="N365" s="409"/>
      <c r="O365" s="409"/>
      <c r="P365" s="409"/>
    </row>
    <row r="366" spans="1:16" s="158" customFormat="1" ht="15" thickBot="1" x14ac:dyDescent="0.4">
      <c r="A366" s="209"/>
      <c r="B366" s="94"/>
      <c r="C366" s="53" t="s">
        <v>600</v>
      </c>
      <c r="D366" s="385" t="str">
        <f t="shared" si="5"/>
        <v>SREM CAISSE RIGIDE</v>
      </c>
      <c r="E366" s="385" t="s">
        <v>2297</v>
      </c>
      <c r="F366" s="14" t="s">
        <v>1475</v>
      </c>
      <c r="G366" s="53" t="s">
        <v>1472</v>
      </c>
      <c r="H366" s="38" t="s">
        <v>75</v>
      </c>
      <c r="I366" s="388" t="s">
        <v>1016</v>
      </c>
      <c r="J366" s="409" t="str">
        <f>VLOOKUP(E366,'Nomenclature temporaire'!C:F,4,TRUE)</f>
        <v>COMPTE</v>
      </c>
      <c r="K366" s="409"/>
      <c r="L366" s="409"/>
      <c r="M366" s="409"/>
      <c r="N366" s="409"/>
      <c r="O366" s="409"/>
      <c r="P366" s="409"/>
    </row>
    <row r="367" spans="1:16" s="158" customFormat="1" ht="15" thickBot="1" x14ac:dyDescent="0.4">
      <c r="A367" s="209"/>
      <c r="B367" s="94"/>
      <c r="C367" s="53" t="s">
        <v>601</v>
      </c>
      <c r="D367" s="385" t="str">
        <f t="shared" si="5"/>
        <v>TAUTLINER</v>
      </c>
      <c r="E367" s="385" t="s">
        <v>2298</v>
      </c>
      <c r="F367" s="14" t="s">
        <v>1476</v>
      </c>
      <c r="G367" s="53" t="s">
        <v>1472</v>
      </c>
      <c r="H367" s="38" t="s">
        <v>75</v>
      </c>
      <c r="I367" s="388" t="s">
        <v>1016</v>
      </c>
      <c r="J367" s="409" t="str">
        <f>VLOOKUP(E367,'Nomenclature temporaire'!C:F,4,TRUE)</f>
        <v>COMPTE</v>
      </c>
      <c r="K367" s="409"/>
      <c r="L367" s="409"/>
      <c r="M367" s="409"/>
      <c r="N367" s="409"/>
      <c r="O367" s="409"/>
      <c r="P367" s="409"/>
    </row>
    <row r="368" spans="1:16" s="158" customFormat="1" ht="15" thickBot="1" x14ac:dyDescent="0.4">
      <c r="A368" s="206"/>
      <c r="B368" s="41"/>
      <c r="C368" s="16" t="s">
        <v>602</v>
      </c>
      <c r="D368" s="385" t="str">
        <f t="shared" si="5"/>
        <v>REMORQUE - SEMI REMORQUE - ACCESSOIRE - PIECE</v>
      </c>
      <c r="E368" s="385" t="s">
        <v>2299</v>
      </c>
      <c r="F368" s="19" t="s">
        <v>1477</v>
      </c>
      <c r="G368" s="16" t="s">
        <v>1472</v>
      </c>
      <c r="H368" s="40" t="s">
        <v>75</v>
      </c>
      <c r="I368" s="388" t="s">
        <v>1016</v>
      </c>
      <c r="J368" s="409">
        <f>VLOOKUP(E368,'Nomenclature temporaire'!C:F,4,TRUE)</f>
        <v>60700000</v>
      </c>
      <c r="K368" s="409"/>
      <c r="L368" s="409"/>
      <c r="M368" s="409"/>
      <c r="N368" s="409"/>
      <c r="O368" s="409"/>
      <c r="P368" s="409"/>
    </row>
    <row r="369" spans="1:16" s="158" customFormat="1" ht="29.5" thickBot="1" x14ac:dyDescent="0.4">
      <c r="A369" s="209"/>
      <c r="B369" s="33" t="s">
        <v>208</v>
      </c>
      <c r="C369" s="250" t="s">
        <v>1478</v>
      </c>
      <c r="D369" s="385" t="str">
        <f t="shared" si="5"/>
        <v>REMORQUE - SEMI REMORQUE - MAINTENANCE - SERVICE</v>
      </c>
      <c r="E369" s="385" t="s">
        <v>2301</v>
      </c>
      <c r="F369" s="12" t="s">
        <v>1479</v>
      </c>
      <c r="G369" s="12" t="s">
        <v>1480</v>
      </c>
      <c r="H369" s="12" t="s">
        <v>75</v>
      </c>
      <c r="I369" s="387" t="s">
        <v>1035</v>
      </c>
      <c r="J369" s="409">
        <f>VLOOKUP(E369,'Nomenclature temporaire'!C:F,4,TRUE)</f>
        <v>60700000</v>
      </c>
      <c r="K369" s="409"/>
      <c r="L369" s="409"/>
      <c r="M369" s="409"/>
      <c r="N369" s="409"/>
      <c r="O369" s="409"/>
      <c r="P369" s="409"/>
    </row>
    <row r="370" spans="1:16" ht="15" thickBot="1" x14ac:dyDescent="0.4">
      <c r="A370" s="199"/>
      <c r="B370" s="33" t="s">
        <v>110</v>
      </c>
      <c r="C370" s="96" t="s">
        <v>606</v>
      </c>
      <c r="D370" s="385" t="str">
        <f t="shared" si="5"/>
        <v>PNEUMATIQUE PL - MATERIEL NEUF</v>
      </c>
      <c r="E370" s="385" t="s">
        <v>2303</v>
      </c>
      <c r="F370" s="12" t="s">
        <v>1481</v>
      </c>
      <c r="G370" s="210" t="s">
        <v>1482</v>
      </c>
      <c r="H370" s="210" t="s">
        <v>75</v>
      </c>
      <c r="I370" s="387" t="s">
        <v>1016</v>
      </c>
      <c r="J370" s="409">
        <f>VLOOKUP(E370,'Nomenclature temporaire'!C:F,4,TRUE)</f>
        <v>60700000</v>
      </c>
      <c r="K370" s="409"/>
      <c r="L370" s="409"/>
      <c r="M370" s="409"/>
      <c r="N370" s="409"/>
      <c r="O370" s="409"/>
      <c r="P370" s="409"/>
    </row>
    <row r="371" spans="1:16" ht="15" thickBot="1" x14ac:dyDescent="0.4">
      <c r="A371" s="207"/>
      <c r="B371" s="70"/>
      <c r="C371" s="15" t="s">
        <v>607</v>
      </c>
      <c r="D371" s="385" t="str">
        <f t="shared" si="5"/>
        <v>PNEUMATIQUE VL - MATERIEL NEUF</v>
      </c>
      <c r="E371" s="385" t="s">
        <v>2304</v>
      </c>
      <c r="F371" s="14" t="s">
        <v>1483</v>
      </c>
      <c r="G371" s="15" t="s">
        <v>1482</v>
      </c>
      <c r="H371" s="38" t="s">
        <v>75</v>
      </c>
      <c r="I371" s="388" t="s">
        <v>1016</v>
      </c>
      <c r="J371" s="409">
        <f>VLOOKUP(E371,'Nomenclature temporaire'!C:F,4,TRUE)</f>
        <v>60700000</v>
      </c>
      <c r="K371" s="409"/>
      <c r="L371" s="409"/>
      <c r="M371" s="409"/>
      <c r="N371" s="409"/>
      <c r="O371" s="409"/>
      <c r="P371" s="409"/>
    </row>
    <row r="372" spans="1:16" ht="15" thickBot="1" x14ac:dyDescent="0.4">
      <c r="A372" s="207"/>
      <c r="B372" s="70"/>
      <c r="C372" s="97" t="s">
        <v>608</v>
      </c>
      <c r="D372" s="385" t="str">
        <f t="shared" si="5"/>
        <v>PNEUMATIQUE ENGIN - MATERIEL NEUF</v>
      </c>
      <c r="E372" s="385" t="s">
        <v>2305</v>
      </c>
      <c r="F372" s="19" t="s">
        <v>1484</v>
      </c>
      <c r="G372" s="97" t="s">
        <v>1482</v>
      </c>
      <c r="H372" s="40" t="s">
        <v>75</v>
      </c>
      <c r="I372" s="390" t="s">
        <v>1016</v>
      </c>
      <c r="J372" s="409">
        <f>VLOOKUP(E372,'Nomenclature temporaire'!C:F,4,TRUE)</f>
        <v>60700000</v>
      </c>
      <c r="K372" s="409"/>
      <c r="L372" s="409"/>
      <c r="M372" s="409"/>
      <c r="N372" s="409"/>
      <c r="O372" s="409"/>
      <c r="P372" s="409"/>
    </row>
    <row r="373" spans="1:16" ht="29.5" thickBot="1" x14ac:dyDescent="0.4">
      <c r="A373" s="207"/>
      <c r="B373" s="33" t="s">
        <v>207</v>
      </c>
      <c r="C373" s="96" t="s">
        <v>609</v>
      </c>
      <c r="D373" s="385" t="str">
        <f t="shared" si="5"/>
        <v>PNEUMATIQUE PL - MAINTENANCE - SERVICE</v>
      </c>
      <c r="E373" s="385" t="s">
        <v>2306</v>
      </c>
      <c r="F373" s="12" t="s">
        <v>1485</v>
      </c>
      <c r="G373" s="96" t="s">
        <v>1486</v>
      </c>
      <c r="H373" s="96" t="s">
        <v>73</v>
      </c>
      <c r="I373" s="387" t="s">
        <v>1035</v>
      </c>
      <c r="J373" s="409">
        <f>VLOOKUP(E373,'Nomenclature temporaire'!C:F,4,TRUE)</f>
        <v>60700000</v>
      </c>
      <c r="K373" s="409"/>
      <c r="L373" s="409"/>
      <c r="M373" s="409"/>
      <c r="N373" s="409"/>
      <c r="O373" s="409"/>
      <c r="P373" s="409"/>
    </row>
    <row r="374" spans="1:16" ht="15" thickBot="1" x14ac:dyDescent="0.4">
      <c r="A374" s="207"/>
      <c r="B374" s="70"/>
      <c r="C374" s="15" t="s">
        <v>610</v>
      </c>
      <c r="D374" s="385" t="str">
        <f t="shared" si="5"/>
        <v>PNEUMATIQUE VL - MAINTENANCE - SERVICE</v>
      </c>
      <c r="E374" s="385" t="s">
        <v>2307</v>
      </c>
      <c r="F374" s="14" t="s">
        <v>1487</v>
      </c>
      <c r="G374" s="15" t="s">
        <v>1486</v>
      </c>
      <c r="H374" s="15" t="s">
        <v>73</v>
      </c>
      <c r="I374" s="388" t="s">
        <v>1035</v>
      </c>
      <c r="J374" s="409">
        <f>VLOOKUP(E374,'Nomenclature temporaire'!C:F,4,TRUE)</f>
        <v>60700000</v>
      </c>
      <c r="K374" s="409"/>
      <c r="L374" s="409"/>
      <c r="M374" s="409"/>
      <c r="N374" s="409"/>
      <c r="O374" s="409"/>
      <c r="P374" s="409"/>
    </row>
    <row r="375" spans="1:16" ht="15" thickBot="1" x14ac:dyDescent="0.4">
      <c r="A375" s="211"/>
      <c r="B375" s="98"/>
      <c r="C375" s="99" t="s">
        <v>611</v>
      </c>
      <c r="D375" s="385" t="str">
        <f t="shared" si="5"/>
        <v>PNEUMATIQUE ENGIN - MAINTENANCE - SERVICE</v>
      </c>
      <c r="E375" s="385" t="s">
        <v>2308</v>
      </c>
      <c r="F375" s="19" t="s">
        <v>1488</v>
      </c>
      <c r="G375" s="99" t="s">
        <v>1486</v>
      </c>
      <c r="H375" s="99" t="s">
        <v>73</v>
      </c>
      <c r="I375" s="391" t="s">
        <v>1035</v>
      </c>
      <c r="J375" s="409">
        <f>VLOOKUP(E375,'Nomenclature temporaire'!C:F,4,TRUE)</f>
        <v>60700000</v>
      </c>
      <c r="K375" s="409"/>
      <c r="L375" s="409"/>
      <c r="M375" s="409"/>
      <c r="N375" s="409"/>
      <c r="O375" s="409"/>
      <c r="P375" s="409"/>
    </row>
    <row r="376" spans="1:16" ht="15" thickBot="1" x14ac:dyDescent="0.4">
      <c r="A376" s="196" t="s">
        <v>1489</v>
      </c>
      <c r="B376" s="104" t="s">
        <v>111</v>
      </c>
      <c r="C376" s="21" t="s">
        <v>612</v>
      </c>
      <c r="D376" s="385" t="str">
        <f t="shared" si="5"/>
        <v>FUEL DOMESTIQUE</v>
      </c>
      <c r="E376" s="385" t="s">
        <v>2314</v>
      </c>
      <c r="F376" s="12" t="s">
        <v>1490</v>
      </c>
      <c r="G376" s="21" t="s">
        <v>1491</v>
      </c>
      <c r="H376" s="21" t="s">
        <v>75</v>
      </c>
      <c r="I376" s="387" t="s">
        <v>1016</v>
      </c>
      <c r="J376" s="409">
        <f>VLOOKUP(E376,'Nomenclature temporaire'!C:F,4,TRUE)</f>
        <v>23918200</v>
      </c>
      <c r="K376" s="409"/>
      <c r="L376" s="409"/>
      <c r="M376" s="409"/>
      <c r="N376" s="409"/>
      <c r="O376" s="409"/>
      <c r="P376" s="409"/>
    </row>
    <row r="377" spans="1:16" ht="15" thickBot="1" x14ac:dyDescent="0.4">
      <c r="A377" s="197"/>
      <c r="B377" s="101"/>
      <c r="C377" s="23" t="s">
        <v>613</v>
      </c>
      <c r="D377" s="385" t="str">
        <f t="shared" si="5"/>
        <v>HYDROGENE</v>
      </c>
      <c r="E377" s="385" t="s">
        <v>2315</v>
      </c>
      <c r="F377" s="14" t="s">
        <v>1492</v>
      </c>
      <c r="G377" s="21" t="s">
        <v>1491</v>
      </c>
      <c r="H377" s="23" t="s">
        <v>71</v>
      </c>
      <c r="I377" s="388" t="s">
        <v>1016</v>
      </c>
      <c r="J377" s="409">
        <f>VLOOKUP(E377,'Nomenclature temporaire'!C:F,4,TRUE)</f>
        <v>23918200</v>
      </c>
      <c r="K377" s="409"/>
      <c r="L377" s="409"/>
      <c r="M377" s="409"/>
      <c r="N377" s="409"/>
      <c r="O377" s="409"/>
      <c r="P377" s="409"/>
    </row>
    <row r="378" spans="1:16" ht="15" thickBot="1" x14ac:dyDescent="0.4">
      <c r="A378" s="197"/>
      <c r="B378" s="101"/>
      <c r="C378" s="23" t="s">
        <v>614</v>
      </c>
      <c r="D378" s="385" t="str">
        <f t="shared" si="5"/>
        <v>GNR</v>
      </c>
      <c r="E378" s="385" t="s">
        <v>2316</v>
      </c>
      <c r="F378" s="14" t="s">
        <v>1493</v>
      </c>
      <c r="G378" s="21" t="s">
        <v>1491</v>
      </c>
      <c r="H378" s="23" t="s">
        <v>75</v>
      </c>
      <c r="I378" s="388" t="s">
        <v>1016</v>
      </c>
      <c r="J378" s="409">
        <f>VLOOKUP(E378,'Nomenclature temporaire'!C:F,4,TRUE)</f>
        <v>23918200</v>
      </c>
      <c r="K378" s="409"/>
      <c r="L378" s="409"/>
      <c r="M378" s="409"/>
      <c r="N378" s="409"/>
      <c r="O378" s="409"/>
      <c r="P378" s="409"/>
    </row>
    <row r="379" spans="1:16" ht="15" thickBot="1" x14ac:dyDescent="0.4">
      <c r="A379" s="197"/>
      <c r="B379" s="101"/>
      <c r="C379" s="23" t="s">
        <v>615</v>
      </c>
      <c r="D379" s="385" t="str">
        <f t="shared" si="5"/>
        <v>GASOIL</v>
      </c>
      <c r="E379" s="385" t="s">
        <v>2317</v>
      </c>
      <c r="F379" s="14" t="s">
        <v>1494</v>
      </c>
      <c r="G379" s="21" t="s">
        <v>1491</v>
      </c>
      <c r="H379" s="23" t="s">
        <v>75</v>
      </c>
      <c r="I379" s="388" t="s">
        <v>1016</v>
      </c>
      <c r="J379" s="409">
        <f>VLOOKUP(E379,'Nomenclature temporaire'!C:F,4,TRUE)</f>
        <v>23918200</v>
      </c>
      <c r="K379" s="409"/>
      <c r="L379" s="409"/>
      <c r="M379" s="409"/>
      <c r="N379" s="409"/>
      <c r="O379" s="409"/>
      <c r="P379" s="409"/>
    </row>
    <row r="380" spans="1:16" ht="15" thickBot="1" x14ac:dyDescent="0.4">
      <c r="A380" s="212"/>
      <c r="B380" s="102"/>
      <c r="C380" s="50" t="s">
        <v>616</v>
      </c>
      <c r="D380" s="385" t="str">
        <f t="shared" si="5"/>
        <v>B100</v>
      </c>
      <c r="E380" s="385" t="s">
        <v>2311</v>
      </c>
      <c r="F380" s="14" t="s">
        <v>1495</v>
      </c>
      <c r="G380" s="21" t="s">
        <v>1491</v>
      </c>
      <c r="H380" s="50" t="s">
        <v>75</v>
      </c>
      <c r="I380" s="388" t="s">
        <v>1016</v>
      </c>
      <c r="J380" s="409">
        <f>VLOOKUP(E380,'Nomenclature temporaire'!C:F,4,TRUE)</f>
        <v>23915400</v>
      </c>
      <c r="K380" s="409"/>
      <c r="L380" s="409"/>
      <c r="M380" s="409"/>
      <c r="N380" s="409"/>
      <c r="O380" s="409"/>
      <c r="P380" s="409"/>
    </row>
    <row r="381" spans="1:16" ht="15" thickBot="1" x14ac:dyDescent="0.4">
      <c r="A381" s="212"/>
      <c r="B381" s="102"/>
      <c r="C381" s="50" t="s">
        <v>617</v>
      </c>
      <c r="D381" s="385" t="str">
        <f t="shared" si="5"/>
        <v>HVO</v>
      </c>
      <c r="E381" s="385" t="s">
        <v>2312</v>
      </c>
      <c r="F381" s="14" t="s">
        <v>1496</v>
      </c>
      <c r="G381" s="21" t="s">
        <v>1491</v>
      </c>
      <c r="H381" s="50" t="s">
        <v>75</v>
      </c>
      <c r="I381" s="388" t="s">
        <v>1016</v>
      </c>
      <c r="J381" s="409">
        <f>VLOOKUP(E381,'Nomenclature temporaire'!C:F,4,TRUE)</f>
        <v>23918200</v>
      </c>
      <c r="K381" s="409"/>
      <c r="L381" s="409"/>
      <c r="M381" s="409"/>
      <c r="N381" s="409"/>
      <c r="O381" s="409"/>
      <c r="P381" s="409"/>
    </row>
    <row r="382" spans="1:16" ht="15" thickBot="1" x14ac:dyDescent="0.4">
      <c r="A382" s="212"/>
      <c r="B382" s="103"/>
      <c r="C382" s="55" t="s">
        <v>618</v>
      </c>
      <c r="D382" s="385" t="str">
        <f t="shared" si="5"/>
        <v>ADBLUE</v>
      </c>
      <c r="E382" s="385" t="s">
        <v>2313</v>
      </c>
      <c r="F382" s="19" t="s">
        <v>1497</v>
      </c>
      <c r="G382" s="21" t="s">
        <v>1491</v>
      </c>
      <c r="H382" s="55" t="s">
        <v>75</v>
      </c>
      <c r="I382" s="391" t="s">
        <v>1016</v>
      </c>
      <c r="J382" s="409" t="e">
        <f>VLOOKUP(E382,'Nomenclature temporaire'!C:F,4,TRUE)</f>
        <v>#N/A</v>
      </c>
      <c r="K382" s="409"/>
      <c r="L382" s="409"/>
      <c r="M382" s="409"/>
      <c r="N382" s="409"/>
      <c r="O382" s="409"/>
      <c r="P382" s="409"/>
    </row>
    <row r="383" spans="1:16" ht="15" thickBot="1" x14ac:dyDescent="0.4">
      <c r="A383" s="199"/>
      <c r="B383" s="104" t="s">
        <v>112</v>
      </c>
      <c r="C383" s="48" t="s">
        <v>619</v>
      </c>
      <c r="D383" s="385" t="str">
        <f t="shared" si="5"/>
        <v>CUVE CARBURANT - MATERIEL NEUF</v>
      </c>
      <c r="E383" s="385" t="s">
        <v>2319</v>
      </c>
      <c r="F383" s="12" t="s">
        <v>1498</v>
      </c>
      <c r="G383" s="48" t="s">
        <v>1499</v>
      </c>
      <c r="H383" s="48" t="s">
        <v>75</v>
      </c>
      <c r="I383" s="387" t="s">
        <v>1016</v>
      </c>
      <c r="J383" s="409">
        <f>VLOOKUP(E383,'Nomenclature temporaire'!C:F,4,TRUE)</f>
        <v>61550000</v>
      </c>
      <c r="K383" s="409"/>
      <c r="L383" s="409"/>
      <c r="M383" s="409"/>
      <c r="N383" s="409"/>
      <c r="O383" s="409"/>
      <c r="P383" s="409"/>
    </row>
    <row r="384" spans="1:16" ht="15" thickBot="1" x14ac:dyDescent="0.4">
      <c r="A384" s="212"/>
      <c r="B384" s="102"/>
      <c r="C384" s="50" t="s">
        <v>1500</v>
      </c>
      <c r="D384" s="385" t="str">
        <f t="shared" si="5"/>
        <v>STATION GAZ - MATERIEL NEUF</v>
      </c>
      <c r="E384" s="385" t="s">
        <v>2320</v>
      </c>
      <c r="F384" s="14" t="s">
        <v>1501</v>
      </c>
      <c r="G384" s="48" t="s">
        <v>1499</v>
      </c>
      <c r="H384" s="50" t="s">
        <v>75</v>
      </c>
      <c r="I384" s="388" t="s">
        <v>1016</v>
      </c>
      <c r="J384" s="409" t="str">
        <f>VLOOKUP(E384,'Nomenclature temporaire'!C:F,4,TRUE)</f>
        <v>COMPTE</v>
      </c>
      <c r="K384" s="409"/>
      <c r="L384" s="409"/>
      <c r="M384" s="409"/>
      <c r="N384" s="409"/>
      <c r="O384" s="409"/>
      <c r="P384" s="409"/>
    </row>
    <row r="385" spans="1:16" ht="15" thickBot="1" x14ac:dyDescent="0.4">
      <c r="A385" s="212"/>
      <c r="B385" s="102"/>
      <c r="C385" s="50" t="s">
        <v>1502</v>
      </c>
      <c r="D385" s="385" t="str">
        <f t="shared" si="5"/>
        <v>BORNE ELECTRIQUE - MATERIEL NEUF</v>
      </c>
      <c r="E385" s="385" t="s">
        <v>2321</v>
      </c>
      <c r="F385" s="14" t="s">
        <v>1503</v>
      </c>
      <c r="G385" s="48" t="s">
        <v>1499</v>
      </c>
      <c r="H385" s="50" t="s">
        <v>75</v>
      </c>
      <c r="I385" s="388" t="s">
        <v>1016</v>
      </c>
      <c r="J385" s="409">
        <f>VLOOKUP(E385,'Nomenclature temporaire'!C:F,4,TRUE)</f>
        <v>60210000</v>
      </c>
      <c r="K385" s="409"/>
      <c r="L385" s="409"/>
      <c r="M385" s="409"/>
      <c r="N385" s="409"/>
      <c r="O385" s="409"/>
      <c r="P385" s="409"/>
    </row>
    <row r="386" spans="1:16" ht="15" thickBot="1" x14ac:dyDescent="0.4">
      <c r="A386" s="212"/>
      <c r="B386" s="102"/>
      <c r="C386" s="50" t="s">
        <v>1504</v>
      </c>
      <c r="D386" s="385" t="str">
        <f t="shared" si="5"/>
        <v>STATION H2 - MATERIEL NEUF</v>
      </c>
      <c r="E386" s="385" t="s">
        <v>2322</v>
      </c>
      <c r="F386" s="19" t="s">
        <v>1505</v>
      </c>
      <c r="G386" s="48" t="s">
        <v>1499</v>
      </c>
      <c r="H386" s="50" t="s">
        <v>75</v>
      </c>
      <c r="I386" s="388" t="s">
        <v>1016</v>
      </c>
      <c r="J386" s="409" t="str">
        <f>VLOOKUP(E386,'Nomenclature temporaire'!C:F,4,TRUE)</f>
        <v>COMPTE</v>
      </c>
      <c r="K386" s="409"/>
      <c r="L386" s="409"/>
      <c r="M386" s="409"/>
      <c r="N386" s="409"/>
      <c r="O386" s="409"/>
      <c r="P386" s="409"/>
    </row>
    <row r="387" spans="1:16" ht="29.5" thickBot="1" x14ac:dyDescent="0.4">
      <c r="A387" s="212"/>
      <c r="B387" s="104" t="s">
        <v>206</v>
      </c>
      <c r="C387" s="48" t="s">
        <v>627</v>
      </c>
      <c r="D387" s="385" t="str">
        <f t="shared" si="5"/>
        <v>CUVE CARBURANT - MAINTENANCE - SERVICE</v>
      </c>
      <c r="E387" s="385" t="s">
        <v>2323</v>
      </c>
      <c r="F387" s="12" t="s">
        <v>1506</v>
      </c>
      <c r="G387" s="48" t="s">
        <v>1507</v>
      </c>
      <c r="H387" s="48" t="s">
        <v>75</v>
      </c>
      <c r="I387" s="387" t="s">
        <v>1035</v>
      </c>
      <c r="J387" s="409">
        <f>VLOOKUP(E387,'Nomenclature temporaire'!C:F,4,TRUE)</f>
        <v>61550000</v>
      </c>
      <c r="K387" s="409"/>
      <c r="L387" s="409"/>
      <c r="M387" s="409"/>
      <c r="N387" s="409"/>
      <c r="O387" s="409"/>
      <c r="P387" s="409"/>
    </row>
    <row r="388" spans="1:16" ht="29.5" thickBot="1" x14ac:dyDescent="0.4">
      <c r="A388" s="212"/>
      <c r="B388" s="102"/>
      <c r="C388" s="50" t="s">
        <v>628</v>
      </c>
      <c r="D388" s="385" t="str">
        <f t="shared" ref="D388:D451" si="6">RIGHT(C388,LEN(C388)-10)</f>
        <v>STATION GAZ - MAINTENANCE - SERVICE</v>
      </c>
      <c r="E388" s="385" t="s">
        <v>2324</v>
      </c>
      <c r="F388" s="14" t="s">
        <v>1508</v>
      </c>
      <c r="G388" s="48" t="s">
        <v>1507</v>
      </c>
      <c r="H388" s="50" t="s">
        <v>75</v>
      </c>
      <c r="I388" s="388" t="s">
        <v>1035</v>
      </c>
      <c r="J388" s="409" t="str">
        <f>VLOOKUP(E388,'Nomenclature temporaire'!C:F,4,TRUE)</f>
        <v>COMPTE</v>
      </c>
      <c r="K388" s="409"/>
      <c r="L388" s="409"/>
      <c r="M388" s="409"/>
      <c r="N388" s="409"/>
      <c r="O388" s="409"/>
      <c r="P388" s="409"/>
    </row>
    <row r="389" spans="1:16" ht="29.5" thickBot="1" x14ac:dyDescent="0.4">
      <c r="A389" s="212"/>
      <c r="B389" s="102"/>
      <c r="C389" s="50" t="s">
        <v>629</v>
      </c>
      <c r="D389" s="385" t="str">
        <f t="shared" si="6"/>
        <v>BORNE ELECTRIQUE - MAINTENANCE - SERVICE</v>
      </c>
      <c r="E389" s="385" t="s">
        <v>2325</v>
      </c>
      <c r="F389" s="14" t="s">
        <v>1509</v>
      </c>
      <c r="G389" s="50" t="s">
        <v>1507</v>
      </c>
      <c r="H389" s="50" t="s">
        <v>75</v>
      </c>
      <c r="I389" s="388" t="s">
        <v>1035</v>
      </c>
      <c r="J389" s="409">
        <f>VLOOKUP(E389,'Nomenclature temporaire'!C:F,4,TRUE)</f>
        <v>60210000</v>
      </c>
      <c r="K389" s="409"/>
      <c r="L389" s="409"/>
      <c r="M389" s="409"/>
      <c r="N389" s="409"/>
      <c r="O389" s="409"/>
      <c r="P389" s="409"/>
    </row>
    <row r="390" spans="1:16" ht="29.5" thickBot="1" x14ac:dyDescent="0.4">
      <c r="A390" s="212"/>
      <c r="B390" s="103"/>
      <c r="C390" s="55" t="s">
        <v>630</v>
      </c>
      <c r="D390" s="385" t="str">
        <f t="shared" si="6"/>
        <v>STATION H2 - MAINTENANCE - SERVICE</v>
      </c>
      <c r="E390" s="385" t="s">
        <v>2326</v>
      </c>
      <c r="F390" s="19" t="s">
        <v>1510</v>
      </c>
      <c r="G390" s="55" t="s">
        <v>1507</v>
      </c>
      <c r="H390" s="55" t="s">
        <v>75</v>
      </c>
      <c r="I390" s="391" t="s">
        <v>1035</v>
      </c>
      <c r="J390" s="409" t="str">
        <f>VLOOKUP(E390,'Nomenclature temporaire'!C:F,4,TRUE)</f>
        <v>COMPTE</v>
      </c>
      <c r="K390" s="409"/>
      <c r="L390" s="409"/>
      <c r="M390" s="409"/>
      <c r="N390" s="409"/>
      <c r="O390" s="409"/>
      <c r="P390" s="409"/>
    </row>
    <row r="391" spans="1:16" ht="15" thickBot="1" x14ac:dyDescent="0.4">
      <c r="A391" s="199"/>
      <c r="B391" s="104" t="s">
        <v>113</v>
      </c>
      <c r="C391" s="48" t="s">
        <v>631</v>
      </c>
      <c r="D391" s="385" t="str">
        <f t="shared" si="6"/>
        <v>LUBRIFIANT</v>
      </c>
      <c r="E391" s="385" t="s">
        <v>2328</v>
      </c>
      <c r="F391" s="12" t="s">
        <v>1511</v>
      </c>
      <c r="G391" s="48" t="s">
        <v>1512</v>
      </c>
      <c r="H391" s="48" t="s">
        <v>75</v>
      </c>
      <c r="I391" s="387" t="s">
        <v>1016</v>
      </c>
      <c r="J391" s="409">
        <f>VLOOKUP(E391,'Nomenclature temporaire'!C:F,4,TRUE)</f>
        <v>23918200</v>
      </c>
      <c r="K391" s="409"/>
      <c r="L391" s="409"/>
      <c r="M391" s="409"/>
      <c r="N391" s="409"/>
      <c r="O391" s="409"/>
      <c r="P391" s="409"/>
    </row>
    <row r="392" spans="1:16" ht="15" thickBot="1" x14ac:dyDescent="0.4">
      <c r="A392" s="212"/>
      <c r="B392" s="102"/>
      <c r="C392" s="50" t="s">
        <v>632</v>
      </c>
      <c r="D392" s="385" t="str">
        <f t="shared" si="6"/>
        <v>HUILE</v>
      </c>
      <c r="E392" s="385" t="s">
        <v>2329</v>
      </c>
      <c r="F392" s="14" t="s">
        <v>1513</v>
      </c>
      <c r="G392" s="50" t="s">
        <v>1512</v>
      </c>
      <c r="H392" s="50" t="s">
        <v>75</v>
      </c>
      <c r="I392" s="388" t="s">
        <v>1016</v>
      </c>
      <c r="J392" s="409">
        <f>VLOOKUP(E392,'Nomenclature temporaire'!C:F,4,TRUE)</f>
        <v>23918200</v>
      </c>
      <c r="K392" s="409"/>
      <c r="L392" s="409"/>
      <c r="M392" s="409"/>
      <c r="N392" s="409"/>
      <c r="O392" s="409"/>
      <c r="P392" s="409"/>
    </row>
    <row r="393" spans="1:16" ht="15" thickBot="1" x14ac:dyDescent="0.4">
      <c r="A393" s="212"/>
      <c r="B393" s="103"/>
      <c r="C393" s="55" t="s">
        <v>633</v>
      </c>
      <c r="D393" s="385" t="str">
        <f t="shared" si="6"/>
        <v>GRAISSE</v>
      </c>
      <c r="E393" s="385" t="s">
        <v>2330</v>
      </c>
      <c r="F393" s="19" t="s">
        <v>1514</v>
      </c>
      <c r="G393" s="55" t="s">
        <v>1512</v>
      </c>
      <c r="H393" s="55" t="s">
        <v>75</v>
      </c>
      <c r="I393" s="391" t="s">
        <v>1016</v>
      </c>
      <c r="J393" s="409">
        <f>VLOOKUP(E393,'Nomenclature temporaire'!C:F,4,TRUE)</f>
        <v>23918200</v>
      </c>
      <c r="K393" s="409"/>
      <c r="L393" s="409"/>
      <c r="M393" s="409"/>
      <c r="N393" s="409"/>
      <c r="O393" s="409"/>
      <c r="P393" s="409"/>
    </row>
    <row r="394" spans="1:16" ht="15" thickBot="1" x14ac:dyDescent="0.4">
      <c r="A394" s="199"/>
      <c r="B394" s="109" t="s">
        <v>114</v>
      </c>
      <c r="C394" s="21" t="s">
        <v>634</v>
      </c>
      <c r="D394" s="385" t="str">
        <f t="shared" si="6"/>
        <v>GAZ DE LABORATOIRE</v>
      </c>
      <c r="E394" s="385" t="s">
        <v>2332</v>
      </c>
      <c r="F394" s="12" t="s">
        <v>1515</v>
      </c>
      <c r="G394" s="21" t="s">
        <v>1516</v>
      </c>
      <c r="H394" s="21" t="s">
        <v>1517</v>
      </c>
      <c r="I394" s="387" t="s">
        <v>1016</v>
      </c>
      <c r="J394" s="409">
        <f>VLOOKUP(E394,'Nomenclature temporaire'!C:F,4,TRUE)</f>
        <v>23918200</v>
      </c>
      <c r="K394" s="409"/>
      <c r="L394" s="409"/>
      <c r="M394" s="409"/>
      <c r="N394" s="409"/>
      <c r="O394" s="409"/>
      <c r="P394" s="409"/>
    </row>
    <row r="395" spans="1:16" ht="15" thickBot="1" x14ac:dyDescent="0.4">
      <c r="A395" s="197"/>
      <c r="B395" s="34"/>
      <c r="C395" s="35" t="s">
        <v>635</v>
      </c>
      <c r="D395" s="385" t="str">
        <f t="shared" si="6"/>
        <v>GAZ BOUTEILLE (PROPANE, BUTANE …)</v>
      </c>
      <c r="E395" s="385" t="s">
        <v>2333</v>
      </c>
      <c r="F395" s="19" t="s">
        <v>1518</v>
      </c>
      <c r="G395" s="35" t="s">
        <v>1516</v>
      </c>
      <c r="H395" s="35" t="s">
        <v>71</v>
      </c>
      <c r="I395" s="391" t="s">
        <v>1016</v>
      </c>
      <c r="J395" s="409">
        <f>VLOOKUP(E395,'Nomenclature temporaire'!C:F,4,TRUE)</f>
        <v>23918200</v>
      </c>
      <c r="K395" s="409"/>
      <c r="L395" s="409"/>
      <c r="M395" s="409"/>
      <c r="N395" s="409"/>
      <c r="O395" s="409"/>
      <c r="P395" s="409"/>
    </row>
    <row r="396" spans="1:16" ht="29.5" thickBot="1" x14ac:dyDescent="0.4">
      <c r="A396" s="213" t="s">
        <v>1519</v>
      </c>
      <c r="B396" s="214" t="s">
        <v>118</v>
      </c>
      <c r="C396" s="106" t="s">
        <v>639</v>
      </c>
      <c r="D396" s="385" t="str">
        <f t="shared" si="6"/>
        <v>FILET ANTIENVOL</v>
      </c>
      <c r="E396" s="385" t="s">
        <v>2633</v>
      </c>
      <c r="F396" s="12" t="s">
        <v>1520</v>
      </c>
      <c r="G396" s="106" t="s">
        <v>1521</v>
      </c>
      <c r="H396" s="106" t="s">
        <v>75</v>
      </c>
      <c r="I396" s="269" t="s">
        <v>1016</v>
      </c>
      <c r="J396" s="409">
        <f>VLOOKUP(E396,'Nomenclature temporaire'!C:F,4,TRUE)</f>
        <v>23918200</v>
      </c>
      <c r="K396" s="409"/>
      <c r="L396" s="409"/>
      <c r="M396" s="409"/>
      <c r="N396" s="409"/>
      <c r="O396" s="409"/>
      <c r="P396" s="409"/>
    </row>
    <row r="397" spans="1:16" ht="15" thickBot="1" x14ac:dyDescent="0.4">
      <c r="A397" s="216"/>
      <c r="B397" s="214" t="s">
        <v>119</v>
      </c>
      <c r="C397" s="106" t="s">
        <v>640</v>
      </c>
      <c r="D397" s="385" t="str">
        <f t="shared" si="6"/>
        <v>FIL DE FER</v>
      </c>
      <c r="E397" s="385" t="s">
        <v>2634</v>
      </c>
      <c r="F397" s="12" t="s">
        <v>1522</v>
      </c>
      <c r="G397" s="106" t="s">
        <v>1523</v>
      </c>
      <c r="H397" s="106" t="s">
        <v>75</v>
      </c>
      <c r="I397" s="269" t="s">
        <v>1016</v>
      </c>
      <c r="J397" s="409">
        <f>VLOOKUP(E397,'Nomenclature temporaire'!C:F,4,TRUE)</f>
        <v>23918200</v>
      </c>
      <c r="K397" s="409"/>
      <c r="L397" s="409"/>
      <c r="M397" s="409"/>
      <c r="N397" s="409"/>
      <c r="O397" s="409"/>
      <c r="P397" s="409"/>
    </row>
    <row r="398" spans="1:16" ht="15" thickBot="1" x14ac:dyDescent="0.4">
      <c r="A398" s="216"/>
      <c r="B398" s="109" t="s">
        <v>120</v>
      </c>
      <c r="C398" s="21" t="s">
        <v>641</v>
      </c>
      <c r="D398" s="385" t="str">
        <f t="shared" si="6"/>
        <v>OUTILLAGE MECANIQUE</v>
      </c>
      <c r="E398" s="385" t="s">
        <v>2338</v>
      </c>
      <c r="F398" s="12" t="s">
        <v>1524</v>
      </c>
      <c r="G398" s="21" t="s">
        <v>1525</v>
      </c>
      <c r="H398" s="21" t="s">
        <v>71</v>
      </c>
      <c r="I398" s="387" t="s">
        <v>1016</v>
      </c>
      <c r="J398" s="409">
        <f>VLOOKUP(E398,'Nomenclature temporaire'!C:F,4,TRUE)</f>
        <v>60700000</v>
      </c>
      <c r="K398" s="409"/>
      <c r="L398" s="409"/>
      <c r="M398" s="409"/>
      <c r="N398" s="409"/>
      <c r="O398" s="409"/>
      <c r="P398" s="409"/>
    </row>
    <row r="399" spans="1:16" ht="15" thickBot="1" x14ac:dyDescent="0.4">
      <c r="A399" s="217"/>
      <c r="B399" s="31"/>
      <c r="C399" s="23" t="s">
        <v>642</v>
      </c>
      <c r="D399" s="385" t="str">
        <f t="shared" si="6"/>
        <v>OUTILLAGE PORTATIF</v>
      </c>
      <c r="E399" s="385" t="s">
        <v>2339</v>
      </c>
      <c r="F399" s="14" t="s">
        <v>1526</v>
      </c>
      <c r="G399" s="21" t="s">
        <v>1525</v>
      </c>
      <c r="H399" s="23" t="s">
        <v>71</v>
      </c>
      <c r="I399" s="388" t="s">
        <v>1016</v>
      </c>
      <c r="J399" s="409">
        <f>VLOOKUP(E399,'Nomenclature temporaire'!C:F,4,TRUE)</f>
        <v>60700000</v>
      </c>
      <c r="K399" s="409"/>
      <c r="L399" s="409"/>
      <c r="M399" s="409"/>
      <c r="N399" s="409"/>
      <c r="O399" s="409"/>
      <c r="P399" s="409"/>
    </row>
    <row r="400" spans="1:16" ht="15" thickBot="1" x14ac:dyDescent="0.4">
      <c r="A400" s="217"/>
      <c r="B400" s="31"/>
      <c r="C400" s="23" t="s">
        <v>643</v>
      </c>
      <c r="D400" s="385" t="str">
        <f t="shared" si="6"/>
        <v>SIGNALETIQUE INDUSTRIELLE</v>
      </c>
      <c r="E400" s="385" t="s">
        <v>2635</v>
      </c>
      <c r="F400" s="14" t="s">
        <v>1527</v>
      </c>
      <c r="G400" s="21" t="s">
        <v>1525</v>
      </c>
      <c r="H400" s="23" t="s">
        <v>71</v>
      </c>
      <c r="I400" s="388" t="s">
        <v>1016</v>
      </c>
      <c r="J400" s="409">
        <f>VLOOKUP(E400,'Nomenclature temporaire'!C:F,4,TRUE)</f>
        <v>60700000</v>
      </c>
      <c r="K400" s="409"/>
      <c r="L400" s="409"/>
      <c r="M400" s="409"/>
      <c r="N400" s="409"/>
      <c r="O400" s="409"/>
      <c r="P400" s="409"/>
    </row>
    <row r="401" spans="1:16" ht="15" thickBot="1" x14ac:dyDescent="0.4">
      <c r="A401" s="217"/>
      <c r="B401" s="31"/>
      <c r="C401" s="23" t="s">
        <v>644</v>
      </c>
      <c r="D401" s="385" t="str">
        <f t="shared" si="6"/>
        <v>TUYAU</v>
      </c>
      <c r="E401" s="385" t="s">
        <v>2341</v>
      </c>
      <c r="F401" s="14" t="s">
        <v>1528</v>
      </c>
      <c r="G401" s="21" t="s">
        <v>1525</v>
      </c>
      <c r="H401" s="23" t="s">
        <v>71</v>
      </c>
      <c r="I401" s="388" t="s">
        <v>1016</v>
      </c>
      <c r="J401" s="409" t="str">
        <f>VLOOKUP(E401,'Nomenclature temporaire'!C:F,4,TRUE)</f>
        <v>COMPTE</v>
      </c>
      <c r="K401" s="409"/>
      <c r="L401" s="409"/>
      <c r="M401" s="409"/>
      <c r="N401" s="409"/>
      <c r="O401" s="409"/>
      <c r="P401" s="409"/>
    </row>
    <row r="402" spans="1:16" ht="15" thickBot="1" x14ac:dyDescent="0.4">
      <c r="A402" s="217"/>
      <c r="B402" s="31"/>
      <c r="C402" s="23" t="s">
        <v>645</v>
      </c>
      <c r="D402" s="385" t="str">
        <f t="shared" si="6"/>
        <v>RACCORD</v>
      </c>
      <c r="E402" s="385" t="s">
        <v>2342</v>
      </c>
      <c r="F402" s="14" t="s">
        <v>1529</v>
      </c>
      <c r="G402" s="21" t="s">
        <v>1525</v>
      </c>
      <c r="H402" s="23" t="s">
        <v>71</v>
      </c>
      <c r="I402" s="388" t="s">
        <v>1016</v>
      </c>
      <c r="J402" s="409">
        <f>VLOOKUP(E402,'Nomenclature temporaire'!C:F,4,TRUE)</f>
        <v>60700000</v>
      </c>
      <c r="K402" s="409"/>
      <c r="L402" s="409"/>
      <c r="M402" s="409"/>
      <c r="N402" s="409"/>
      <c r="O402" s="409"/>
      <c r="P402" s="409"/>
    </row>
    <row r="403" spans="1:16" ht="15" thickBot="1" x14ac:dyDescent="0.4">
      <c r="A403" s="217"/>
      <c r="B403" s="31"/>
      <c r="C403" s="23" t="s">
        <v>646</v>
      </c>
      <c r="D403" s="385" t="str">
        <f t="shared" si="6"/>
        <v>VISSERIE - BOULONNERIE</v>
      </c>
      <c r="E403" s="385" t="s">
        <v>2343</v>
      </c>
      <c r="F403" s="14" t="s">
        <v>1530</v>
      </c>
      <c r="G403" s="21" t="s">
        <v>1525</v>
      </c>
      <c r="H403" s="23" t="s">
        <v>71</v>
      </c>
      <c r="I403" s="388" t="s">
        <v>1016</v>
      </c>
      <c r="J403" s="409" t="str">
        <f>VLOOKUP(E403,'Nomenclature temporaire'!C:F,4,TRUE)</f>
        <v>COMPTE</v>
      </c>
      <c r="K403" s="409"/>
      <c r="L403" s="409"/>
      <c r="M403" s="409"/>
      <c r="N403" s="409"/>
      <c r="O403" s="409"/>
      <c r="P403" s="409"/>
    </row>
    <row r="404" spans="1:16" ht="15" thickBot="1" x14ac:dyDescent="0.4">
      <c r="A404" s="217"/>
      <c r="B404" s="31"/>
      <c r="C404" s="23" t="s">
        <v>647</v>
      </c>
      <c r="D404" s="385" t="str">
        <f t="shared" si="6"/>
        <v>CLAPET</v>
      </c>
      <c r="E404" s="385" t="s">
        <v>2344</v>
      </c>
      <c r="F404" s="14" t="s">
        <v>1531</v>
      </c>
      <c r="G404" s="21" t="s">
        <v>1525</v>
      </c>
      <c r="H404" s="23" t="s">
        <v>71</v>
      </c>
      <c r="I404" s="388" t="s">
        <v>1016</v>
      </c>
      <c r="J404" s="409">
        <f>VLOOKUP(E404,'Nomenclature temporaire'!C:F,4,TRUE)</f>
        <v>23915400</v>
      </c>
      <c r="K404" s="409"/>
      <c r="L404" s="409"/>
      <c r="M404" s="409"/>
      <c r="N404" s="409"/>
      <c r="O404" s="409"/>
      <c r="P404" s="409"/>
    </row>
    <row r="405" spans="1:16" ht="15" thickBot="1" x14ac:dyDescent="0.4">
      <c r="A405" s="217"/>
      <c r="B405" s="31"/>
      <c r="C405" s="23" t="s">
        <v>648</v>
      </c>
      <c r="D405" s="385" t="str">
        <f t="shared" si="6"/>
        <v>ROBINETERIE - VANNE</v>
      </c>
      <c r="E405" s="385" t="s">
        <v>2345</v>
      </c>
      <c r="F405" s="14" t="s">
        <v>1532</v>
      </c>
      <c r="G405" s="21" t="s">
        <v>1525</v>
      </c>
      <c r="H405" s="23" t="s">
        <v>71</v>
      </c>
      <c r="I405" s="388" t="s">
        <v>1016</v>
      </c>
      <c r="J405" s="409">
        <f>VLOOKUP(E405,'Nomenclature temporaire'!C:F,4,TRUE)</f>
        <v>60700000</v>
      </c>
      <c r="K405" s="409"/>
      <c r="L405" s="409"/>
      <c r="M405" s="409"/>
      <c r="N405" s="409"/>
      <c r="O405" s="409"/>
      <c r="P405" s="409"/>
    </row>
    <row r="406" spans="1:16" ht="15" thickBot="1" x14ac:dyDescent="0.4">
      <c r="A406" s="217"/>
      <c r="B406" s="31"/>
      <c r="C406" s="23" t="s">
        <v>649</v>
      </c>
      <c r="D406" s="385" t="str">
        <f t="shared" si="6"/>
        <v>FILTRE</v>
      </c>
      <c r="E406" s="385" t="s">
        <v>2346</v>
      </c>
      <c r="F406" s="14" t="s">
        <v>1533</v>
      </c>
      <c r="G406" s="21" t="s">
        <v>1525</v>
      </c>
      <c r="H406" s="23" t="s">
        <v>71</v>
      </c>
      <c r="I406" s="388" t="s">
        <v>1016</v>
      </c>
      <c r="J406" s="409">
        <f>VLOOKUP(E406,'Nomenclature temporaire'!C:F,4,TRUE)</f>
        <v>23918200</v>
      </c>
      <c r="K406" s="409"/>
      <c r="L406" s="409"/>
      <c r="M406" s="409"/>
      <c r="N406" s="409"/>
      <c r="O406" s="409"/>
      <c r="P406" s="409"/>
    </row>
    <row r="407" spans="1:16" ht="15" thickBot="1" x14ac:dyDescent="0.4">
      <c r="A407" s="217"/>
      <c r="B407" s="34"/>
      <c r="C407" s="35" t="s">
        <v>650</v>
      </c>
      <c r="D407" s="385" t="str">
        <f t="shared" si="6"/>
        <v>AUTRE FOURNITURE - CONSOMMABLE</v>
      </c>
      <c r="E407" s="385" t="s">
        <v>2347</v>
      </c>
      <c r="F407" s="19" t="s">
        <v>1534</v>
      </c>
      <c r="G407" s="21" t="s">
        <v>1525</v>
      </c>
      <c r="H407" s="35" t="s">
        <v>71</v>
      </c>
      <c r="I407" s="391" t="s">
        <v>1016</v>
      </c>
      <c r="J407" s="409">
        <f>VLOOKUP(E407,'Nomenclature temporaire'!C:F,4,TRUE)</f>
        <v>23915400</v>
      </c>
      <c r="K407" s="409"/>
      <c r="L407" s="409"/>
      <c r="M407" s="409"/>
      <c r="N407" s="409"/>
      <c r="O407" s="409"/>
      <c r="P407" s="409"/>
    </row>
    <row r="408" spans="1:16" ht="15" thickBot="1" x14ac:dyDescent="0.4">
      <c r="A408" s="216"/>
      <c r="B408" s="122" t="s">
        <v>121</v>
      </c>
      <c r="C408" s="106" t="s">
        <v>651</v>
      </c>
      <c r="D408" s="385" t="str">
        <f t="shared" si="6"/>
        <v>PEINTURE</v>
      </c>
      <c r="E408" s="385" t="s">
        <v>2636</v>
      </c>
      <c r="F408" s="12" t="s">
        <v>1535</v>
      </c>
      <c r="G408" s="106" t="s">
        <v>1536</v>
      </c>
      <c r="H408" s="106" t="s">
        <v>75</v>
      </c>
      <c r="I408" s="269" t="s">
        <v>1016</v>
      </c>
      <c r="J408" s="409">
        <f>VLOOKUP(E408,'Nomenclature temporaire'!C:F,4,TRUE)</f>
        <v>60700000</v>
      </c>
      <c r="K408" s="409"/>
      <c r="L408" s="409"/>
      <c r="M408" s="409"/>
      <c r="N408" s="409"/>
      <c r="O408" s="409"/>
      <c r="P408" s="409"/>
    </row>
    <row r="409" spans="1:16" ht="15" thickBot="1" x14ac:dyDescent="0.4">
      <c r="A409" s="159"/>
      <c r="B409" s="122" t="s">
        <v>122</v>
      </c>
      <c r="C409" s="106" t="s">
        <v>652</v>
      </c>
      <c r="D409" s="385" t="str">
        <f t="shared" si="6"/>
        <v>EMBALLAGE</v>
      </c>
      <c r="E409" s="385" t="s">
        <v>2637</v>
      </c>
      <c r="F409" s="12" t="s">
        <v>1537</v>
      </c>
      <c r="G409" s="106" t="s">
        <v>1538</v>
      </c>
      <c r="H409" s="106" t="s">
        <v>75</v>
      </c>
      <c r="I409" s="269" t="s">
        <v>1016</v>
      </c>
      <c r="J409" s="409">
        <f>VLOOKUP(E409,'Nomenclature temporaire'!C:F,4,TRUE)</f>
        <v>60270000</v>
      </c>
      <c r="K409" s="409"/>
      <c r="L409" s="409"/>
      <c r="M409" s="409"/>
      <c r="N409" s="409"/>
      <c r="O409" s="409"/>
      <c r="P409" s="409"/>
    </row>
    <row r="410" spans="1:16" ht="44" thickBot="1" x14ac:dyDescent="0.4">
      <c r="A410" s="196" t="s">
        <v>1539</v>
      </c>
      <c r="B410" s="109" t="s">
        <v>123</v>
      </c>
      <c r="C410" s="87" t="s">
        <v>653</v>
      </c>
      <c r="D410" s="385" t="str">
        <f t="shared" si="6"/>
        <v>TRANSFORMATEUR HT</v>
      </c>
      <c r="E410" s="385" t="s">
        <v>2352</v>
      </c>
      <c r="F410" s="12" t="s">
        <v>1540</v>
      </c>
      <c r="G410" s="218" t="s">
        <v>1541</v>
      </c>
      <c r="H410" s="218" t="s">
        <v>71</v>
      </c>
      <c r="I410" s="387" t="s">
        <v>1016</v>
      </c>
      <c r="J410" s="409" t="str">
        <f>VLOOKUP(E410,'Nomenclature temporaire'!C:F,4,TRUE)</f>
        <v>COMPTE</v>
      </c>
      <c r="K410" s="409"/>
      <c r="L410" s="409"/>
      <c r="M410" s="409"/>
      <c r="N410" s="409"/>
      <c r="O410" s="409"/>
      <c r="P410" s="409"/>
    </row>
    <row r="411" spans="1:16" ht="29.5" thickBot="1" x14ac:dyDescent="0.4">
      <c r="A411" s="197"/>
      <c r="B411" s="31"/>
      <c r="C411" s="32" t="s">
        <v>654</v>
      </c>
      <c r="D411" s="385" t="str">
        <f t="shared" si="6"/>
        <v>EQUIPEMENT HT - AUTRE</v>
      </c>
      <c r="E411" s="385" t="s">
        <v>2354</v>
      </c>
      <c r="F411" s="19" t="s">
        <v>1542</v>
      </c>
      <c r="G411" s="218" t="s">
        <v>1541</v>
      </c>
      <c r="H411" s="78" t="s">
        <v>71</v>
      </c>
      <c r="I411" s="390" t="s">
        <v>1016</v>
      </c>
      <c r="J411" s="409">
        <f>VLOOKUP(E411,'Nomenclature temporaire'!C:F,4,TRUE)</f>
        <v>23918200</v>
      </c>
      <c r="K411" s="409"/>
      <c r="L411" s="409"/>
      <c r="M411" s="409"/>
      <c r="N411" s="409"/>
      <c r="O411" s="409"/>
      <c r="P411" s="409"/>
    </row>
    <row r="412" spans="1:16" ht="29.5" thickBot="1" x14ac:dyDescent="0.4">
      <c r="A412" s="202"/>
      <c r="B412" s="109" t="s">
        <v>205</v>
      </c>
      <c r="C412" s="110" t="s">
        <v>655</v>
      </c>
      <c r="D412" s="385" t="str">
        <f t="shared" si="6"/>
        <v>EQUIPEMENT HT - MAINTENANCE - SERVICE</v>
      </c>
      <c r="E412" s="385" t="s">
        <v>2638</v>
      </c>
      <c r="F412" s="12" t="s">
        <v>1543</v>
      </c>
      <c r="G412" s="68" t="s">
        <v>1544</v>
      </c>
      <c r="H412" s="21" t="s">
        <v>71</v>
      </c>
      <c r="I412" s="399" t="s">
        <v>1035</v>
      </c>
      <c r="J412" s="409">
        <f>VLOOKUP(E412,'Nomenclature temporaire'!C:F,4,TRUE)</f>
        <v>23918200</v>
      </c>
      <c r="K412" s="410"/>
      <c r="L412" s="410"/>
      <c r="M412" s="410"/>
      <c r="N412" s="410"/>
      <c r="O412" s="410"/>
      <c r="P412" s="410"/>
    </row>
    <row r="413" spans="1:16" ht="29.5" thickBot="1" x14ac:dyDescent="0.4">
      <c r="A413" s="199"/>
      <c r="B413" s="109" t="s">
        <v>124</v>
      </c>
      <c r="C413" s="21" t="s">
        <v>656</v>
      </c>
      <c r="D413" s="385" t="str">
        <f t="shared" si="6"/>
        <v>ARMOIRE ELECTRIQUE BT - COMPOSANT</v>
      </c>
      <c r="E413" s="385" t="s">
        <v>2358</v>
      </c>
      <c r="F413" s="12" t="s">
        <v>1545</v>
      </c>
      <c r="G413" s="21" t="s">
        <v>1546</v>
      </c>
      <c r="H413" s="21" t="s">
        <v>71</v>
      </c>
      <c r="I413" s="387" t="s">
        <v>1016</v>
      </c>
      <c r="J413" s="409">
        <f>VLOOKUP(E413,'Nomenclature temporaire'!C:F,4,TRUE)</f>
        <v>23915400</v>
      </c>
      <c r="K413" s="409"/>
      <c r="L413" s="409"/>
      <c r="M413" s="409"/>
      <c r="N413" s="409"/>
      <c r="O413" s="409"/>
      <c r="P413" s="409"/>
    </row>
    <row r="414" spans="1:16" ht="29.5" thickBot="1" x14ac:dyDescent="0.4">
      <c r="A414" s="197"/>
      <c r="B414" s="31"/>
      <c r="C414" s="23" t="s">
        <v>657</v>
      </c>
      <c r="D414" s="385" t="str">
        <f t="shared" si="6"/>
        <v>BATTERIE</v>
      </c>
      <c r="E414" s="385" t="s">
        <v>2359</v>
      </c>
      <c r="F414" s="14" t="s">
        <v>1547</v>
      </c>
      <c r="G414" s="21" t="s">
        <v>1546</v>
      </c>
      <c r="H414" s="23" t="s">
        <v>71</v>
      </c>
      <c r="I414" s="388" t="s">
        <v>1016</v>
      </c>
      <c r="J414" s="409">
        <f>VLOOKUP(E414,'Nomenclature temporaire'!C:F,4,TRUE)</f>
        <v>60230000</v>
      </c>
      <c r="K414" s="409"/>
      <c r="L414" s="409"/>
      <c r="M414" s="409"/>
      <c r="N414" s="409"/>
      <c r="O414" s="409"/>
      <c r="P414" s="409"/>
    </row>
    <row r="415" spans="1:16" ht="29.5" thickBot="1" x14ac:dyDescent="0.4">
      <c r="A415" s="197"/>
      <c r="B415" s="31"/>
      <c r="C415" s="23" t="s">
        <v>658</v>
      </c>
      <c r="D415" s="385" t="str">
        <f t="shared" si="6"/>
        <v>DEMARREUR</v>
      </c>
      <c r="E415" s="385" t="s">
        <v>2360</v>
      </c>
      <c r="F415" s="14" t="s">
        <v>1548</v>
      </c>
      <c r="G415" s="21" t="s">
        <v>1546</v>
      </c>
      <c r="H415" s="23" t="s">
        <v>71</v>
      </c>
      <c r="I415" s="388" t="s">
        <v>1016</v>
      </c>
      <c r="J415" s="409">
        <f>VLOOKUP(E415,'Nomenclature temporaire'!C:F,4,TRUE)</f>
        <v>61560000</v>
      </c>
      <c r="K415" s="409"/>
      <c r="L415" s="409"/>
      <c r="M415" s="409"/>
      <c r="N415" s="409"/>
      <c r="O415" s="409"/>
      <c r="P415" s="409"/>
    </row>
    <row r="416" spans="1:16" ht="29.5" thickBot="1" x14ac:dyDescent="0.4">
      <c r="A416" s="197"/>
      <c r="B416" s="31"/>
      <c r="C416" s="23" t="s">
        <v>659</v>
      </c>
      <c r="D416" s="385" t="str">
        <f t="shared" si="6"/>
        <v>DISJONCTEUR - PROTECTION ELECTRIQUE</v>
      </c>
      <c r="E416" s="385" t="s">
        <v>2361</v>
      </c>
      <c r="F416" s="14" t="s">
        <v>1549</v>
      </c>
      <c r="G416" s="21" t="s">
        <v>1546</v>
      </c>
      <c r="H416" s="23" t="s">
        <v>71</v>
      </c>
      <c r="I416" s="388" t="s">
        <v>1016</v>
      </c>
      <c r="J416" s="409">
        <f>VLOOKUP(E416,'Nomenclature temporaire'!C:F,4,TRUE)</f>
        <v>60270000</v>
      </c>
      <c r="K416" s="409"/>
      <c r="L416" s="409"/>
      <c r="M416" s="409"/>
      <c r="N416" s="409"/>
      <c r="O416" s="409"/>
      <c r="P416" s="409"/>
    </row>
    <row r="417" spans="1:16" ht="29.5" thickBot="1" x14ac:dyDescent="0.4">
      <c r="A417" s="197"/>
      <c r="B417" s="31"/>
      <c r="C417" s="23" t="s">
        <v>660</v>
      </c>
      <c r="D417" s="385" t="str">
        <f t="shared" si="6"/>
        <v>ONDULEUR</v>
      </c>
      <c r="E417" s="385" t="s">
        <v>2362</v>
      </c>
      <c r="F417" s="14" t="s">
        <v>1550</v>
      </c>
      <c r="G417" s="21" t="s">
        <v>1546</v>
      </c>
      <c r="H417" s="23" t="s">
        <v>71</v>
      </c>
      <c r="I417" s="388" t="s">
        <v>1016</v>
      </c>
      <c r="J417" s="409">
        <f>VLOOKUP(E417,'Nomenclature temporaire'!C:F,4,TRUE)</f>
        <v>60700000</v>
      </c>
      <c r="K417" s="409"/>
      <c r="L417" s="409"/>
      <c r="M417" s="409"/>
      <c r="N417" s="409"/>
      <c r="O417" s="409"/>
      <c r="P417" s="409"/>
    </row>
    <row r="418" spans="1:16" s="158" customFormat="1" ht="29.5" thickBot="1" x14ac:dyDescent="0.4">
      <c r="A418" s="197"/>
      <c r="B418" s="31"/>
      <c r="C418" s="23" t="s">
        <v>661</v>
      </c>
      <c r="D418" s="385" t="str">
        <f t="shared" si="6"/>
        <v>TRANSFORMATEUR BT</v>
      </c>
      <c r="E418" s="385" t="s">
        <v>2363</v>
      </c>
      <c r="F418" s="14" t="s">
        <v>1551</v>
      </c>
      <c r="G418" s="21" t="s">
        <v>1546</v>
      </c>
      <c r="H418" s="23" t="s">
        <v>71</v>
      </c>
      <c r="I418" s="388" t="s">
        <v>1016</v>
      </c>
      <c r="J418" s="409" t="str">
        <f>VLOOKUP(E418,'Nomenclature temporaire'!C:F,4,TRUE)</f>
        <v>COMPTE</v>
      </c>
      <c r="K418" s="409"/>
      <c r="L418" s="409"/>
      <c r="M418" s="409"/>
      <c r="N418" s="409"/>
      <c r="O418" s="409"/>
      <c r="P418" s="409"/>
    </row>
    <row r="419" spans="1:16" s="158" customFormat="1" ht="29.5" thickBot="1" x14ac:dyDescent="0.4">
      <c r="A419" s="197"/>
      <c r="B419" s="31"/>
      <c r="C419" s="23" t="s">
        <v>662</v>
      </c>
      <c r="D419" s="385" t="str">
        <f t="shared" si="6"/>
        <v>VARIATEUR DE FREQUENCE</v>
      </c>
      <c r="E419" s="385" t="s">
        <v>2364</v>
      </c>
      <c r="F419" s="14" t="s">
        <v>1552</v>
      </c>
      <c r="G419" s="21" t="s">
        <v>1546</v>
      </c>
      <c r="H419" s="23" t="s">
        <v>71</v>
      </c>
      <c r="I419" s="388" t="s">
        <v>1016</v>
      </c>
      <c r="J419" s="409" t="str">
        <f>VLOOKUP(E419,'Nomenclature temporaire'!C:F,4,TRUE)</f>
        <v>COMPTE</v>
      </c>
      <c r="K419" s="409"/>
      <c r="L419" s="409"/>
      <c r="M419" s="409"/>
      <c r="N419" s="409"/>
      <c r="O419" s="409"/>
      <c r="P419" s="409"/>
    </row>
    <row r="420" spans="1:16" s="158" customFormat="1" ht="29.5" thickBot="1" x14ac:dyDescent="0.4">
      <c r="A420" s="197"/>
      <c r="B420" s="31"/>
      <c r="C420" s="32" t="s">
        <v>663</v>
      </c>
      <c r="D420" s="385" t="str">
        <f t="shared" si="6"/>
        <v>AUTRE EQUIPEMENT BT</v>
      </c>
      <c r="E420" s="385" t="s">
        <v>2365</v>
      </c>
      <c r="F420" s="19" t="s">
        <v>1553</v>
      </c>
      <c r="G420" s="21" t="s">
        <v>1546</v>
      </c>
      <c r="H420" s="35" t="s">
        <v>71</v>
      </c>
      <c r="I420" s="390" t="s">
        <v>1016</v>
      </c>
      <c r="J420" s="409">
        <f>VLOOKUP(E420,'Nomenclature temporaire'!C:F,4,TRUE)</f>
        <v>23915400</v>
      </c>
      <c r="K420" s="409"/>
      <c r="L420" s="409"/>
      <c r="M420" s="409"/>
      <c r="N420" s="409"/>
      <c r="O420" s="409"/>
      <c r="P420" s="409"/>
    </row>
    <row r="421" spans="1:16" s="158" customFormat="1" ht="29.5" thickBot="1" x14ac:dyDescent="0.4">
      <c r="A421" s="197"/>
      <c r="B421" s="109" t="s">
        <v>204</v>
      </c>
      <c r="C421" s="110" t="s">
        <v>664</v>
      </c>
      <c r="D421" s="385" t="str">
        <f t="shared" si="6"/>
        <v>EQUIPEMENT BT - MAINTENANCE - SERVICE</v>
      </c>
      <c r="E421" s="385" t="s">
        <v>2366</v>
      </c>
      <c r="F421" s="12" t="s">
        <v>1554</v>
      </c>
      <c r="G421" s="68" t="s">
        <v>1555</v>
      </c>
      <c r="H421" s="21" t="s">
        <v>71</v>
      </c>
      <c r="I421" s="399" t="s">
        <v>1035</v>
      </c>
      <c r="J421" s="409">
        <f>VLOOKUP(E421,'Nomenclature temporaire'!C:F,4,TRUE)</f>
        <v>23918200</v>
      </c>
      <c r="K421" s="410"/>
      <c r="L421" s="410"/>
      <c r="M421" s="410"/>
      <c r="N421" s="410"/>
      <c r="O421" s="410"/>
      <c r="P421" s="410"/>
    </row>
    <row r="422" spans="1:16" s="158" customFormat="1" ht="29.5" thickBot="1" x14ac:dyDescent="0.4">
      <c r="A422" s="199"/>
      <c r="B422" s="109" t="s">
        <v>125</v>
      </c>
      <c r="C422" s="111" t="s">
        <v>665</v>
      </c>
      <c r="D422" s="385" t="str">
        <f t="shared" si="6"/>
        <v>AUTOMATISME - MATERIEL NEUF</v>
      </c>
      <c r="E422" s="385" t="s">
        <v>2368</v>
      </c>
      <c r="F422" s="12" t="s">
        <v>1556</v>
      </c>
      <c r="G422" s="111" t="s">
        <v>1557</v>
      </c>
      <c r="H422" s="21" t="s">
        <v>71</v>
      </c>
      <c r="I422" s="387" t="s">
        <v>1016</v>
      </c>
      <c r="J422" s="409">
        <f>VLOOKUP(E422,'Nomenclature temporaire'!C:F,4,TRUE)</f>
        <v>23915400</v>
      </c>
      <c r="K422" s="409"/>
      <c r="L422" s="409"/>
      <c r="M422" s="409"/>
      <c r="N422" s="409"/>
      <c r="O422" s="409"/>
      <c r="P422" s="409"/>
    </row>
    <row r="423" spans="1:16" s="158" customFormat="1" ht="29.5" thickBot="1" x14ac:dyDescent="0.4">
      <c r="A423" s="219"/>
      <c r="B423" s="112"/>
      <c r="C423" s="71" t="s">
        <v>666</v>
      </c>
      <c r="D423" s="385" t="str">
        <f t="shared" si="6"/>
        <v>AUTOMATISME - ACCESSOIRE - PIECE</v>
      </c>
      <c r="E423" s="385" t="s">
        <v>2369</v>
      </c>
      <c r="F423" s="14" t="s">
        <v>1558</v>
      </c>
      <c r="G423" s="111" t="s">
        <v>1557</v>
      </c>
      <c r="H423" s="23" t="s">
        <v>71</v>
      </c>
      <c r="I423" s="388" t="s">
        <v>1016</v>
      </c>
      <c r="J423" s="409">
        <f>VLOOKUP(E423,'Nomenclature temporaire'!C:F,4,TRUE)</f>
        <v>23915400</v>
      </c>
      <c r="K423" s="409"/>
      <c r="L423" s="409"/>
      <c r="M423" s="409"/>
      <c r="N423" s="409"/>
      <c r="O423" s="409"/>
      <c r="P423" s="409"/>
    </row>
    <row r="424" spans="1:16" s="158" customFormat="1" ht="29.5" thickBot="1" x14ac:dyDescent="0.4">
      <c r="A424" s="198"/>
      <c r="B424" s="112"/>
      <c r="C424" s="71" t="s">
        <v>667</v>
      </c>
      <c r="D424" s="385" t="str">
        <f t="shared" si="6"/>
        <v>SYSTÈME NUMERIQUE CONTROLE COMMANDE SNCC - MATERIEL NEUF</v>
      </c>
      <c r="E424" s="385" t="s">
        <v>2370</v>
      </c>
      <c r="F424" s="14" t="s">
        <v>1559</v>
      </c>
      <c r="G424" s="111" t="s">
        <v>1557</v>
      </c>
      <c r="H424" s="23" t="s">
        <v>71</v>
      </c>
      <c r="I424" s="388" t="s">
        <v>1016</v>
      </c>
      <c r="J424" s="409" t="str">
        <f>VLOOKUP(E424,'Nomenclature temporaire'!C:F,4,TRUE)</f>
        <v>COMPTE</v>
      </c>
      <c r="K424" s="409"/>
      <c r="L424" s="409"/>
      <c r="M424" s="409"/>
      <c r="N424" s="409"/>
      <c r="O424" s="409"/>
      <c r="P424" s="409"/>
    </row>
    <row r="425" spans="1:16" s="158" customFormat="1" ht="29.5" thickBot="1" x14ac:dyDescent="0.4">
      <c r="A425" s="212"/>
      <c r="B425" s="112"/>
      <c r="C425" s="113" t="s">
        <v>668</v>
      </c>
      <c r="D425" s="385" t="str">
        <f t="shared" si="6"/>
        <v>SNCC - ACCESSOIRE - PIECE</v>
      </c>
      <c r="E425" s="385" t="s">
        <v>2371</v>
      </c>
      <c r="F425" s="19" t="s">
        <v>1560</v>
      </c>
      <c r="G425" s="111" t="s">
        <v>1557</v>
      </c>
      <c r="H425" s="35" t="s">
        <v>71</v>
      </c>
      <c r="I425" s="390" t="s">
        <v>1016</v>
      </c>
      <c r="J425" s="409">
        <f>VLOOKUP(E425,'Nomenclature temporaire'!C:F,4,TRUE)</f>
        <v>60700000</v>
      </c>
      <c r="K425" s="409"/>
      <c r="L425" s="409"/>
      <c r="M425" s="409"/>
      <c r="N425" s="409"/>
      <c r="O425" s="409"/>
      <c r="P425" s="409"/>
    </row>
    <row r="426" spans="1:16" s="158" customFormat="1" ht="29.5" thickBot="1" x14ac:dyDescent="0.4">
      <c r="A426" s="219"/>
      <c r="B426" s="109" t="s">
        <v>203</v>
      </c>
      <c r="C426" s="111" t="s">
        <v>669</v>
      </c>
      <c r="D426" s="385" t="str">
        <f t="shared" si="6"/>
        <v>AUTOMATISME - MAINTENANCE - SERVICE</v>
      </c>
      <c r="E426" s="385" t="s">
        <v>2372</v>
      </c>
      <c r="F426" s="12" t="s">
        <v>1561</v>
      </c>
      <c r="G426" s="111" t="s">
        <v>1562</v>
      </c>
      <c r="H426" s="21" t="s">
        <v>71</v>
      </c>
      <c r="I426" s="392" t="s">
        <v>1035</v>
      </c>
      <c r="J426" s="409">
        <f>VLOOKUP(E426,'Nomenclature temporaire'!C:F,4,TRUE)</f>
        <v>23915400</v>
      </c>
      <c r="K426" s="410"/>
      <c r="L426" s="410"/>
      <c r="M426" s="410"/>
      <c r="N426" s="410"/>
      <c r="O426" s="410"/>
      <c r="P426" s="410"/>
    </row>
    <row r="427" spans="1:16" ht="29.5" thickBot="1" x14ac:dyDescent="0.4">
      <c r="A427" s="212"/>
      <c r="B427" s="114"/>
      <c r="C427" s="115" t="s">
        <v>670</v>
      </c>
      <c r="D427" s="385" t="str">
        <f t="shared" si="6"/>
        <v>SNCC - MAINTENANCE - SERVICE</v>
      </c>
      <c r="E427" s="385" t="s">
        <v>2373</v>
      </c>
      <c r="F427" s="19" t="s">
        <v>1563</v>
      </c>
      <c r="G427" s="115" t="s">
        <v>1562</v>
      </c>
      <c r="H427" s="35" t="s">
        <v>71</v>
      </c>
      <c r="I427" s="395" t="s">
        <v>1035</v>
      </c>
      <c r="J427" s="409">
        <f>VLOOKUP(E427,'Nomenclature temporaire'!C:F,4,TRUE)</f>
        <v>60700000</v>
      </c>
      <c r="K427" s="410"/>
      <c r="L427" s="410"/>
      <c r="M427" s="410"/>
      <c r="N427" s="410"/>
      <c r="O427" s="410"/>
      <c r="P427" s="410"/>
    </row>
    <row r="428" spans="1:16" ht="29.5" thickBot="1" x14ac:dyDescent="0.4">
      <c r="A428" s="197"/>
      <c r="B428" s="109" t="s">
        <v>126</v>
      </c>
      <c r="C428" s="21" t="s">
        <v>671</v>
      </c>
      <c r="D428" s="385" t="str">
        <f t="shared" si="6"/>
        <v>ECLAIRAGE - RELAMPING</v>
      </c>
      <c r="E428" s="385" t="s">
        <v>2375</v>
      </c>
      <c r="F428" s="12" t="s">
        <v>1564</v>
      </c>
      <c r="G428" s="21" t="s">
        <v>1565</v>
      </c>
      <c r="H428" s="21" t="s">
        <v>71</v>
      </c>
      <c r="I428" s="387" t="s">
        <v>1016</v>
      </c>
      <c r="J428" s="409">
        <f>VLOOKUP(E428,'Nomenclature temporaire'!C:F,4,TRUE)</f>
        <v>60270000</v>
      </c>
      <c r="K428" s="409"/>
      <c r="L428" s="409"/>
      <c r="M428" s="409"/>
      <c r="N428" s="409"/>
      <c r="O428" s="409"/>
      <c r="P428" s="409"/>
    </row>
    <row r="429" spans="1:16" ht="29.5" thickBot="1" x14ac:dyDescent="0.4">
      <c r="A429" s="197"/>
      <c r="B429" s="31"/>
      <c r="C429" s="23" t="s">
        <v>672</v>
      </c>
      <c r="D429" s="385" t="str">
        <f t="shared" si="6"/>
        <v>PROTECTION RISQUE FOUDRE</v>
      </c>
      <c r="E429" s="385" t="s">
        <v>2376</v>
      </c>
      <c r="F429" s="14" t="s">
        <v>1566</v>
      </c>
      <c r="G429" s="23" t="s">
        <v>1565</v>
      </c>
      <c r="H429" s="23" t="s">
        <v>71</v>
      </c>
      <c r="I429" s="388" t="s">
        <v>1016</v>
      </c>
      <c r="J429" s="409">
        <f>VLOOKUP(E429,'Nomenclature temporaire'!C:F,4,TRUE)</f>
        <v>60700000</v>
      </c>
      <c r="K429" s="409"/>
      <c r="L429" s="409"/>
      <c r="M429" s="409"/>
      <c r="N429" s="409"/>
      <c r="O429" s="409"/>
      <c r="P429" s="409"/>
    </row>
    <row r="430" spans="1:16" ht="29.5" thickBot="1" x14ac:dyDescent="0.4">
      <c r="A430" s="197"/>
      <c r="B430" s="34"/>
      <c r="C430" s="35" t="s">
        <v>673</v>
      </c>
      <c r="D430" s="385" t="str">
        <f t="shared" si="6"/>
        <v xml:space="preserve">MATERIEL ELECTRIQUE </v>
      </c>
      <c r="E430" s="385" t="s">
        <v>2377</v>
      </c>
      <c r="F430" s="19" t="s">
        <v>1567</v>
      </c>
      <c r="G430" s="35" t="s">
        <v>1565</v>
      </c>
      <c r="H430" s="35" t="s">
        <v>71</v>
      </c>
      <c r="I430" s="391" t="s">
        <v>1016</v>
      </c>
      <c r="J430" s="409">
        <f>VLOOKUP(E430,'Nomenclature temporaire'!C:F,4,TRUE)</f>
        <v>23918200</v>
      </c>
      <c r="K430" s="409"/>
      <c r="L430" s="409"/>
      <c r="M430" s="409"/>
      <c r="N430" s="409"/>
      <c r="O430" s="409"/>
      <c r="P430" s="409"/>
    </row>
    <row r="431" spans="1:16" ht="29.5" thickBot="1" x14ac:dyDescent="0.4">
      <c r="A431" s="197"/>
      <c r="B431" s="220" t="s">
        <v>127</v>
      </c>
      <c r="C431" s="68" t="s">
        <v>674</v>
      </c>
      <c r="D431" s="385" t="str">
        <f t="shared" si="6"/>
        <v>GROUPE ELECTROGENE - MATERIEL NEUF</v>
      </c>
      <c r="E431" s="385" t="s">
        <v>2379</v>
      </c>
      <c r="F431" s="12" t="s">
        <v>1568</v>
      </c>
      <c r="G431" s="68" t="s">
        <v>1569</v>
      </c>
      <c r="H431" s="68" t="s">
        <v>71</v>
      </c>
      <c r="I431" s="252" t="s">
        <v>1016</v>
      </c>
      <c r="J431" s="409">
        <f>VLOOKUP(E431,'Nomenclature temporaire'!C:F,4,TRUE)</f>
        <v>23918200</v>
      </c>
      <c r="K431" s="409"/>
      <c r="L431" s="409"/>
      <c r="M431" s="409"/>
      <c r="N431" s="409"/>
      <c r="O431" s="409"/>
      <c r="P431" s="409"/>
    </row>
    <row r="432" spans="1:16" ht="29.5" thickBot="1" x14ac:dyDescent="0.4">
      <c r="A432" s="197"/>
      <c r="B432" s="117" t="s">
        <v>202</v>
      </c>
      <c r="C432" s="21" t="s">
        <v>1882</v>
      </c>
      <c r="D432" s="385" t="str">
        <f t="shared" si="6"/>
        <v>GROUPE ELECTROGENE - LOCATION - &lt; 6 MOIS</v>
      </c>
      <c r="E432" s="385" t="s">
        <v>2639</v>
      </c>
      <c r="F432" s="12" t="s">
        <v>1570</v>
      </c>
      <c r="G432" s="68" t="s">
        <v>1571</v>
      </c>
      <c r="H432" s="68" t="s">
        <v>71</v>
      </c>
      <c r="I432" s="392" t="s">
        <v>1035</v>
      </c>
      <c r="J432" s="409">
        <f>VLOOKUP(E432,'Nomenclature temporaire'!C:F,4,TRUE)</f>
        <v>23918200</v>
      </c>
      <c r="K432" s="410"/>
      <c r="L432" s="410"/>
      <c r="M432" s="410"/>
      <c r="N432" s="410"/>
      <c r="O432" s="410"/>
      <c r="P432" s="410"/>
    </row>
    <row r="433" spans="1:16" ht="15" thickBot="1" x14ac:dyDescent="0.4">
      <c r="A433" s="197"/>
      <c r="B433" s="220"/>
      <c r="C433" s="176" t="s">
        <v>1883</v>
      </c>
      <c r="D433" s="385" t="str">
        <f t="shared" si="6"/>
        <v>GROUPE ELECTROGENE - LOCATION - 6 MOIS --&gt; 1 AN</v>
      </c>
      <c r="E433" s="385" t="s">
        <v>2640</v>
      </c>
      <c r="F433" s="14" t="s">
        <v>1572</v>
      </c>
      <c r="G433" s="22"/>
      <c r="H433" s="22"/>
      <c r="I433" s="31"/>
      <c r="J433" s="409">
        <f>VLOOKUP(E433,'Nomenclature temporaire'!C:F,4,TRUE)</f>
        <v>23918200</v>
      </c>
      <c r="K433" s="410"/>
      <c r="L433" s="410"/>
      <c r="M433" s="410"/>
      <c r="N433" s="410"/>
      <c r="O433" s="410"/>
      <c r="P433" s="410"/>
    </row>
    <row r="434" spans="1:16" ht="18" customHeight="1" thickBot="1" x14ac:dyDescent="0.4">
      <c r="A434" s="221"/>
      <c r="B434" s="118"/>
      <c r="C434" s="35" t="s">
        <v>1884</v>
      </c>
      <c r="D434" s="385" t="str">
        <f t="shared" si="6"/>
        <v>GROUPE ELECTROGENE - MAINTENANCE</v>
      </c>
      <c r="E434" s="385" t="s">
        <v>2382</v>
      </c>
      <c r="F434" s="19" t="s">
        <v>1885</v>
      </c>
      <c r="G434" s="32" t="s">
        <v>1571</v>
      </c>
      <c r="H434" s="32" t="s">
        <v>71</v>
      </c>
      <c r="I434" s="395" t="s">
        <v>1035</v>
      </c>
      <c r="J434" s="409">
        <f>VLOOKUP(E434,'Nomenclature temporaire'!C:F,4,TRUE)</f>
        <v>23918200</v>
      </c>
      <c r="K434" s="410"/>
      <c r="L434" s="410"/>
      <c r="M434" s="410"/>
      <c r="N434" s="410"/>
      <c r="O434" s="410"/>
      <c r="P434" s="410"/>
    </row>
    <row r="435" spans="1:16" ht="29.5" thickBot="1" x14ac:dyDescent="0.4">
      <c r="A435" s="222" t="s">
        <v>1573</v>
      </c>
      <c r="B435" s="109" t="s">
        <v>128</v>
      </c>
      <c r="C435" s="21" t="s">
        <v>677</v>
      </c>
      <c r="D435" s="385" t="str">
        <f t="shared" si="6"/>
        <v>ANALYSE GAZ - MATERIEL NEUF</v>
      </c>
      <c r="E435" s="385" t="s">
        <v>2399</v>
      </c>
      <c r="F435" s="12" t="s">
        <v>1574</v>
      </c>
      <c r="G435" s="21" t="s">
        <v>1575</v>
      </c>
      <c r="H435" s="244" t="s">
        <v>1042</v>
      </c>
      <c r="I435" s="387" t="s">
        <v>1016</v>
      </c>
      <c r="J435" s="409" t="e">
        <f>VLOOKUP(E435,'Nomenclature temporaire'!C:F,4,TRUE)</f>
        <v>#N/A</v>
      </c>
      <c r="K435" s="409"/>
      <c r="L435" s="409"/>
      <c r="M435" s="409"/>
      <c r="N435" s="409"/>
      <c r="O435" s="409"/>
      <c r="P435" s="409"/>
    </row>
    <row r="436" spans="1:16" ht="29.5" thickBot="1" x14ac:dyDescent="0.4">
      <c r="A436" s="199"/>
      <c r="B436" s="49"/>
      <c r="C436" s="23" t="s">
        <v>678</v>
      </c>
      <c r="D436" s="385" t="str">
        <f t="shared" si="6"/>
        <v>ANALYSE GAZ - ACCESSOIRE - PIECE</v>
      </c>
      <c r="E436" s="385" t="s">
        <v>2394</v>
      </c>
      <c r="F436" s="14" t="s">
        <v>1576</v>
      </c>
      <c r="G436" s="21" t="s">
        <v>1575</v>
      </c>
      <c r="H436" s="245" t="s">
        <v>1042</v>
      </c>
      <c r="I436" s="388" t="s">
        <v>1016</v>
      </c>
      <c r="J436" s="409" t="e">
        <f>VLOOKUP(E436,'Nomenclature temporaire'!C:F,4,TRUE)</f>
        <v>#N/A</v>
      </c>
      <c r="K436" s="409"/>
      <c r="L436" s="409"/>
      <c r="M436" s="409"/>
      <c r="N436" s="409"/>
      <c r="O436" s="409"/>
      <c r="P436" s="409"/>
    </row>
    <row r="437" spans="1:16" ht="29.5" thickBot="1" x14ac:dyDescent="0.4">
      <c r="A437" s="197"/>
      <c r="B437" s="49"/>
      <c r="C437" s="23" t="s">
        <v>679</v>
      </c>
      <c r="D437" s="385" t="str">
        <f t="shared" si="6"/>
        <v>ANALYSE REJET</v>
      </c>
      <c r="E437" s="385" t="s">
        <v>2401</v>
      </c>
      <c r="F437" s="14" t="s">
        <v>1577</v>
      </c>
      <c r="G437" s="21" t="s">
        <v>1575</v>
      </c>
      <c r="H437" s="245" t="s">
        <v>1042</v>
      </c>
      <c r="I437" s="388" t="s">
        <v>1016</v>
      </c>
      <c r="J437" s="409" t="e">
        <f>VLOOKUP(E437,'Nomenclature temporaire'!C:F,4,TRUE)</f>
        <v>#N/A</v>
      </c>
      <c r="K437" s="409"/>
      <c r="L437" s="409"/>
      <c r="M437" s="409"/>
      <c r="N437" s="409"/>
      <c r="O437" s="409"/>
      <c r="P437" s="409"/>
    </row>
    <row r="438" spans="1:16" ht="29.5" thickBot="1" x14ac:dyDescent="0.4">
      <c r="A438" s="197"/>
      <c r="B438" s="49"/>
      <c r="C438" s="23" t="s">
        <v>680</v>
      </c>
      <c r="D438" s="385" t="str">
        <f t="shared" si="6"/>
        <v>ANALYSE RESIDU</v>
      </c>
      <c r="E438" s="385" t="s">
        <v>2402</v>
      </c>
      <c r="F438" s="14" t="s">
        <v>1578</v>
      </c>
      <c r="G438" s="21" t="s">
        <v>1575</v>
      </c>
      <c r="H438" s="245" t="s">
        <v>1042</v>
      </c>
      <c r="I438" s="388" t="s">
        <v>1016</v>
      </c>
      <c r="J438" s="409" t="e">
        <f>VLOOKUP(E438,'Nomenclature temporaire'!C:F,4,TRUE)</f>
        <v>#N/A</v>
      </c>
      <c r="K438" s="409"/>
      <c r="L438" s="409"/>
      <c r="M438" s="409"/>
      <c r="N438" s="409"/>
      <c r="O438" s="409"/>
      <c r="P438" s="409"/>
    </row>
    <row r="439" spans="1:16" ht="29.5" thickBot="1" x14ac:dyDescent="0.4">
      <c r="A439" s="197"/>
      <c r="B439" s="49"/>
      <c r="C439" s="23" t="s">
        <v>681</v>
      </c>
      <c r="D439" s="385" t="str">
        <f t="shared" si="6"/>
        <v>ANALYSE - AUTRE</v>
      </c>
      <c r="E439" s="385" t="s">
        <v>2403</v>
      </c>
      <c r="F439" s="14" t="s">
        <v>1579</v>
      </c>
      <c r="G439" s="21" t="s">
        <v>1575</v>
      </c>
      <c r="H439" s="245" t="s">
        <v>1042</v>
      </c>
      <c r="I439" s="388" t="s">
        <v>1016</v>
      </c>
      <c r="J439" s="409" t="e">
        <f>VLOOKUP(E439,'Nomenclature temporaire'!C:F,4,TRUE)</f>
        <v>#N/A</v>
      </c>
      <c r="K439" s="409"/>
      <c r="L439" s="409"/>
      <c r="M439" s="409"/>
      <c r="N439" s="409"/>
      <c r="O439" s="409"/>
      <c r="P439" s="409"/>
    </row>
    <row r="440" spans="1:16" ht="29.5" thickBot="1" x14ac:dyDescent="0.4">
      <c r="A440" s="197"/>
      <c r="B440" s="49"/>
      <c r="C440" s="23" t="s">
        <v>682</v>
      </c>
      <c r="D440" s="385" t="str">
        <f t="shared" si="6"/>
        <v>MESURE CONDUCTIVITE - MATERIEL NEUF</v>
      </c>
      <c r="E440" s="385" t="s">
        <v>2395</v>
      </c>
      <c r="F440" s="14" t="s">
        <v>1580</v>
      </c>
      <c r="G440" s="21" t="s">
        <v>1575</v>
      </c>
      <c r="H440" s="245" t="s">
        <v>1042</v>
      </c>
      <c r="I440" s="388" t="s">
        <v>1016</v>
      </c>
      <c r="J440" s="409">
        <f>VLOOKUP(E440,'Nomenclature temporaire'!C:F,4,TRUE)</f>
        <v>23918200</v>
      </c>
      <c r="K440" s="409"/>
      <c r="L440" s="409"/>
      <c r="M440" s="409"/>
      <c r="N440" s="409"/>
      <c r="O440" s="409"/>
      <c r="P440" s="409"/>
    </row>
    <row r="441" spans="1:16" ht="29.5" thickBot="1" x14ac:dyDescent="0.4">
      <c r="A441" s="199"/>
      <c r="B441" s="49"/>
      <c r="C441" s="23" t="s">
        <v>683</v>
      </c>
      <c r="D441" s="385" t="str">
        <f t="shared" si="6"/>
        <v>MESURE CONDUCTIVITE - ACCESSOIRE - PIECE</v>
      </c>
      <c r="E441" s="385" t="s">
        <v>2396</v>
      </c>
      <c r="F441" s="14" t="s">
        <v>1581</v>
      </c>
      <c r="G441" s="21" t="s">
        <v>1575</v>
      </c>
      <c r="H441" s="245" t="s">
        <v>1042</v>
      </c>
      <c r="I441" s="388" t="s">
        <v>1016</v>
      </c>
      <c r="J441" s="409">
        <f>VLOOKUP(E441,'Nomenclature temporaire'!C:F,4,TRUE)</f>
        <v>23918200</v>
      </c>
      <c r="K441" s="409"/>
      <c r="L441" s="409"/>
      <c r="M441" s="409"/>
      <c r="N441" s="409"/>
      <c r="O441" s="409"/>
      <c r="P441" s="409"/>
    </row>
    <row r="442" spans="1:16" ht="29.5" thickBot="1" x14ac:dyDescent="0.4">
      <c r="A442" s="197"/>
      <c r="B442" s="49"/>
      <c r="C442" s="23" t="s">
        <v>684</v>
      </c>
      <c r="D442" s="385" t="str">
        <f t="shared" si="6"/>
        <v>MESURE PH - MATERIEL NEUF</v>
      </c>
      <c r="E442" s="385" t="s">
        <v>2397</v>
      </c>
      <c r="F442" s="14" t="s">
        <v>1582</v>
      </c>
      <c r="G442" s="21" t="s">
        <v>1575</v>
      </c>
      <c r="H442" s="245" t="s">
        <v>1042</v>
      </c>
      <c r="I442" s="388" t="s">
        <v>1016</v>
      </c>
      <c r="J442" s="409">
        <f>VLOOKUP(E442,'Nomenclature temporaire'!C:F,4,TRUE)</f>
        <v>23918200</v>
      </c>
      <c r="K442" s="409"/>
      <c r="L442" s="409"/>
      <c r="M442" s="409"/>
      <c r="N442" s="409"/>
      <c r="O442" s="409"/>
      <c r="P442" s="409"/>
    </row>
    <row r="443" spans="1:16" ht="29.5" thickBot="1" x14ac:dyDescent="0.4">
      <c r="A443" s="197"/>
      <c r="B443" s="54"/>
      <c r="C443" s="35" t="s">
        <v>685</v>
      </c>
      <c r="D443" s="385" t="str">
        <f t="shared" si="6"/>
        <v>MESURE PH - ACCESSOIRE - PIECE</v>
      </c>
      <c r="E443" s="385" t="s">
        <v>2398</v>
      </c>
      <c r="F443" s="19" t="s">
        <v>1583</v>
      </c>
      <c r="G443" s="21" t="s">
        <v>1575</v>
      </c>
      <c r="H443" s="246" t="s">
        <v>1042</v>
      </c>
      <c r="I443" s="391" t="s">
        <v>1016</v>
      </c>
      <c r="J443" s="409">
        <f>VLOOKUP(E443,'Nomenclature temporaire'!C:F,4,TRUE)</f>
        <v>23918200</v>
      </c>
      <c r="K443" s="409"/>
      <c r="L443" s="409"/>
      <c r="M443" s="409"/>
      <c r="N443" s="409"/>
      <c r="O443" s="409"/>
      <c r="P443" s="409"/>
    </row>
    <row r="444" spans="1:16" ht="29.5" thickBot="1" x14ac:dyDescent="0.4">
      <c r="A444" s="197"/>
      <c r="B444" s="109" t="s">
        <v>201</v>
      </c>
      <c r="C444" s="23" t="s">
        <v>686</v>
      </c>
      <c r="D444" s="385" t="str">
        <f t="shared" si="6"/>
        <v>ANALYSE GAZ - MAINTENANCE - SERVICE</v>
      </c>
      <c r="E444" s="385" t="s">
        <v>2400</v>
      </c>
      <c r="F444" s="12" t="s">
        <v>1584</v>
      </c>
      <c r="G444" s="22" t="s">
        <v>1585</v>
      </c>
      <c r="H444" s="68" t="s">
        <v>71</v>
      </c>
      <c r="I444" s="393" t="s">
        <v>1035</v>
      </c>
      <c r="J444" s="409" t="e">
        <f>VLOOKUP(E444,'Nomenclature temporaire'!C:F,4,TRUE)</f>
        <v>#N/A</v>
      </c>
      <c r="K444" s="410"/>
      <c r="L444" s="410"/>
      <c r="M444" s="410"/>
      <c r="N444" s="410"/>
      <c r="O444" s="410"/>
      <c r="P444" s="410"/>
    </row>
    <row r="445" spans="1:16" ht="15" thickBot="1" x14ac:dyDescent="0.4">
      <c r="A445" s="197"/>
      <c r="B445" s="109" t="s">
        <v>129</v>
      </c>
      <c r="C445" s="21" t="s">
        <v>687</v>
      </c>
      <c r="D445" s="385" t="str">
        <f t="shared" si="6"/>
        <v>MESURE DEBIT</v>
      </c>
      <c r="E445" s="385" t="s">
        <v>2385</v>
      </c>
      <c r="F445" s="12" t="s">
        <v>1586</v>
      </c>
      <c r="G445" s="21" t="s">
        <v>1587</v>
      </c>
      <c r="H445" s="244" t="s">
        <v>1042</v>
      </c>
      <c r="I445" s="387" t="s">
        <v>1016</v>
      </c>
      <c r="J445" s="409">
        <f>VLOOKUP(E445,'Nomenclature temporaire'!C:F,4,TRUE)</f>
        <v>23918200</v>
      </c>
      <c r="K445" s="409"/>
      <c r="L445" s="409"/>
      <c r="M445" s="409"/>
      <c r="N445" s="409"/>
      <c r="O445" s="409"/>
      <c r="P445" s="409"/>
    </row>
    <row r="446" spans="1:16" ht="15" thickBot="1" x14ac:dyDescent="0.4">
      <c r="A446" s="197"/>
      <c r="B446" s="49"/>
      <c r="C446" s="23" t="s">
        <v>688</v>
      </c>
      <c r="D446" s="385" t="str">
        <f t="shared" si="6"/>
        <v>MESURE PRESSION</v>
      </c>
      <c r="E446" s="385" t="s">
        <v>2386</v>
      </c>
      <c r="F446" s="14" t="s">
        <v>1588</v>
      </c>
      <c r="G446" s="21" t="s">
        <v>1587</v>
      </c>
      <c r="H446" s="245" t="s">
        <v>1042</v>
      </c>
      <c r="I446" s="388" t="s">
        <v>1016</v>
      </c>
      <c r="J446" s="409">
        <f>VLOOKUP(E446,'Nomenclature temporaire'!C:F,4,TRUE)</f>
        <v>23918200</v>
      </c>
      <c r="K446" s="409"/>
      <c r="L446" s="409"/>
      <c r="M446" s="409"/>
      <c r="N446" s="409"/>
      <c r="O446" s="409"/>
      <c r="P446" s="409"/>
    </row>
    <row r="447" spans="1:16" ht="15" thickBot="1" x14ac:dyDescent="0.4">
      <c r="A447" s="197"/>
      <c r="B447" s="49"/>
      <c r="C447" s="23" t="s">
        <v>689</v>
      </c>
      <c r="D447" s="385" t="str">
        <f t="shared" si="6"/>
        <v>MESURE TEMPERATURE</v>
      </c>
      <c r="E447" s="385" t="s">
        <v>2387</v>
      </c>
      <c r="F447" s="14" t="s">
        <v>1589</v>
      </c>
      <c r="G447" s="21" t="s">
        <v>1587</v>
      </c>
      <c r="H447" s="245" t="s">
        <v>1042</v>
      </c>
      <c r="I447" s="388" t="s">
        <v>1016</v>
      </c>
      <c r="J447" s="409">
        <f>VLOOKUP(E447,'Nomenclature temporaire'!C:F,4,TRUE)</f>
        <v>23918200</v>
      </c>
      <c r="K447" s="409"/>
      <c r="L447" s="409"/>
      <c r="M447" s="409"/>
      <c r="N447" s="409"/>
      <c r="O447" s="409"/>
      <c r="P447" s="409"/>
    </row>
    <row r="448" spans="1:16" ht="15" thickBot="1" x14ac:dyDescent="0.4">
      <c r="A448" s="197"/>
      <c r="B448" s="49"/>
      <c r="C448" s="23" t="s">
        <v>690</v>
      </c>
      <c r="D448" s="385" t="str">
        <f t="shared" si="6"/>
        <v>MESURE POIDS</v>
      </c>
      <c r="E448" s="385" t="s">
        <v>2389</v>
      </c>
      <c r="F448" s="14" t="s">
        <v>1590</v>
      </c>
      <c r="G448" s="21" t="s">
        <v>1587</v>
      </c>
      <c r="H448" s="245" t="s">
        <v>1042</v>
      </c>
      <c r="I448" s="388" t="s">
        <v>1016</v>
      </c>
      <c r="J448" s="409">
        <f>VLOOKUP(E448,'Nomenclature temporaire'!C:F,4,TRUE)</f>
        <v>23918200</v>
      </c>
      <c r="K448" s="409"/>
      <c r="L448" s="409"/>
      <c r="M448" s="409"/>
      <c r="N448" s="409"/>
      <c r="O448" s="409"/>
      <c r="P448" s="409"/>
    </row>
    <row r="449" spans="1:16" ht="15" thickBot="1" x14ac:dyDescent="0.4">
      <c r="A449" s="197"/>
      <c r="B449" s="49"/>
      <c r="C449" s="23" t="s">
        <v>691</v>
      </c>
      <c r="D449" s="385" t="str">
        <f t="shared" si="6"/>
        <v>COMPTEUR ENERGIE</v>
      </c>
      <c r="E449" s="385" t="s">
        <v>2390</v>
      </c>
      <c r="F449" s="14" t="s">
        <v>1591</v>
      </c>
      <c r="G449" s="21" t="s">
        <v>1587</v>
      </c>
      <c r="H449" s="245" t="s">
        <v>1042</v>
      </c>
      <c r="I449" s="388" t="s">
        <v>1016</v>
      </c>
      <c r="J449" s="409">
        <f>VLOOKUP(E449,'Nomenclature temporaire'!C:F,4,TRUE)</f>
        <v>61550000</v>
      </c>
      <c r="K449" s="409"/>
      <c r="L449" s="409"/>
      <c r="M449" s="409"/>
      <c r="N449" s="409"/>
      <c r="O449" s="409"/>
      <c r="P449" s="409"/>
    </row>
    <row r="450" spans="1:16" ht="15" thickBot="1" x14ac:dyDescent="0.4">
      <c r="A450" s="197"/>
      <c r="B450" s="49"/>
      <c r="C450" s="23" t="s">
        <v>692</v>
      </c>
      <c r="D450" s="385" t="str">
        <f t="shared" si="6"/>
        <v>COMPTEUR CHALEUR</v>
      </c>
      <c r="E450" s="385" t="s">
        <v>2391</v>
      </c>
      <c r="F450" s="14" t="s">
        <v>1592</v>
      </c>
      <c r="G450" s="21" t="s">
        <v>1587</v>
      </c>
      <c r="H450" s="245" t="s">
        <v>1042</v>
      </c>
      <c r="I450" s="388" t="s">
        <v>1016</v>
      </c>
      <c r="J450" s="409">
        <f>VLOOKUP(E450,'Nomenclature temporaire'!C:F,4,TRUE)</f>
        <v>61550000</v>
      </c>
      <c r="K450" s="409"/>
      <c r="L450" s="409"/>
      <c r="M450" s="409"/>
      <c r="N450" s="409"/>
      <c r="O450" s="409"/>
      <c r="P450" s="409"/>
    </row>
    <row r="451" spans="1:16" ht="15" thickBot="1" x14ac:dyDescent="0.4">
      <c r="A451" s="197"/>
      <c r="B451" s="49"/>
      <c r="C451" s="32" t="s">
        <v>693</v>
      </c>
      <c r="D451" s="385" t="str">
        <f t="shared" si="6"/>
        <v>COMPTEUR ELECTRIQUE</v>
      </c>
      <c r="E451" s="385" t="s">
        <v>2392</v>
      </c>
      <c r="F451" s="14" t="s">
        <v>1593</v>
      </c>
      <c r="G451" s="32" t="s">
        <v>1587</v>
      </c>
      <c r="H451" s="245" t="s">
        <v>1042</v>
      </c>
      <c r="I451" s="390" t="s">
        <v>1016</v>
      </c>
      <c r="J451" s="409">
        <f>VLOOKUP(E451,'Nomenclature temporaire'!C:F,4,TRUE)</f>
        <v>61550000</v>
      </c>
      <c r="K451" s="409"/>
      <c r="L451" s="409"/>
      <c r="M451" s="409"/>
      <c r="N451" s="409"/>
      <c r="O451" s="409"/>
      <c r="P451" s="409"/>
    </row>
    <row r="452" spans="1:16" ht="15" thickBot="1" x14ac:dyDescent="0.4">
      <c r="A452" s="197"/>
      <c r="C452" s="32" t="s">
        <v>694</v>
      </c>
      <c r="D452" s="385" t="str">
        <f t="shared" ref="D452:D515" si="7">RIGHT(C452,LEN(C452)-10)</f>
        <v>INSTRUMENTATION - EQUIPEMENT NEUF</v>
      </c>
      <c r="E452" s="385" t="s">
        <v>2405</v>
      </c>
      <c r="F452" s="19" t="s">
        <v>1594</v>
      </c>
      <c r="G452" s="32" t="s">
        <v>1587</v>
      </c>
      <c r="H452" s="246" t="s">
        <v>1042</v>
      </c>
      <c r="I452" s="390" t="s">
        <v>1016</v>
      </c>
      <c r="J452" s="409">
        <f>VLOOKUP(E452,'Nomenclature temporaire'!C:F,4,TRUE)</f>
        <v>23918200</v>
      </c>
      <c r="K452" s="409"/>
      <c r="L452" s="409"/>
      <c r="M452" s="409"/>
      <c r="N452" s="409"/>
      <c r="O452" s="409"/>
      <c r="P452" s="409"/>
    </row>
    <row r="453" spans="1:16" ht="29.5" thickBot="1" x14ac:dyDescent="0.4">
      <c r="A453" s="223"/>
      <c r="B453" s="109" t="s">
        <v>200</v>
      </c>
      <c r="C453" s="21" t="s">
        <v>695</v>
      </c>
      <c r="D453" s="385" t="str">
        <f t="shared" si="7"/>
        <v>INSTRUMENTATION - LOCATION</v>
      </c>
      <c r="E453" s="385" t="s">
        <v>2406</v>
      </c>
      <c r="F453" s="12" t="s">
        <v>1595</v>
      </c>
      <c r="G453" s="21" t="s">
        <v>1596</v>
      </c>
      <c r="H453" s="21" t="s">
        <v>71</v>
      </c>
      <c r="I453" s="392" t="s">
        <v>1035</v>
      </c>
      <c r="J453" s="409">
        <f>VLOOKUP(E453,'Nomenclature temporaire'!C:F,4,TRUE)</f>
        <v>23918200</v>
      </c>
      <c r="K453" s="410"/>
      <c r="L453" s="410"/>
      <c r="M453" s="410"/>
      <c r="N453" s="410"/>
      <c r="O453" s="410"/>
      <c r="P453" s="410"/>
    </row>
    <row r="454" spans="1:16" ht="29.5" thickBot="1" x14ac:dyDescent="0.4">
      <c r="A454" s="200"/>
      <c r="B454" s="54"/>
      <c r="C454" s="35" t="s">
        <v>696</v>
      </c>
      <c r="D454" s="385" t="str">
        <f t="shared" si="7"/>
        <v>PRESTATION INSTRUMENTATION</v>
      </c>
      <c r="E454" s="385" t="s">
        <v>2407</v>
      </c>
      <c r="F454" s="19" t="s">
        <v>1597</v>
      </c>
      <c r="G454" s="35" t="s">
        <v>1596</v>
      </c>
      <c r="H454" s="35" t="s">
        <v>71</v>
      </c>
      <c r="I454" s="395" t="s">
        <v>1035</v>
      </c>
      <c r="J454" s="409">
        <f>VLOOKUP(E454,'Nomenclature temporaire'!C:F,4,TRUE)</f>
        <v>60700000</v>
      </c>
      <c r="K454" s="410"/>
      <c r="L454" s="410"/>
      <c r="M454" s="410"/>
      <c r="N454" s="410"/>
      <c r="O454" s="410"/>
      <c r="P454" s="410"/>
    </row>
    <row r="455" spans="1:16" ht="29.5" thickBot="1" x14ac:dyDescent="0.4">
      <c r="A455" s="222" t="s">
        <v>1598</v>
      </c>
      <c r="B455" s="109" t="s">
        <v>199</v>
      </c>
      <c r="C455" s="21" t="s">
        <v>697</v>
      </c>
      <c r="D455" s="385" t="str">
        <f t="shared" si="7"/>
        <v>VOIRIE - RESEAUX DIVERS (VRD) - TRAVAUX</v>
      </c>
      <c r="E455" s="385" t="s">
        <v>2641</v>
      </c>
      <c r="F455" s="12" t="s">
        <v>1599</v>
      </c>
      <c r="G455" s="21" t="s">
        <v>1600</v>
      </c>
      <c r="H455" s="224" t="s">
        <v>1601</v>
      </c>
      <c r="I455" s="392" t="s">
        <v>1035</v>
      </c>
      <c r="J455" s="409" t="str">
        <f>VLOOKUP(E455,'Nomenclature temporaire'!C:F,4,TRUE)</f>
        <v>COMPTE</v>
      </c>
      <c r="K455" s="410"/>
      <c r="L455" s="410"/>
      <c r="M455" s="410"/>
      <c r="N455" s="410"/>
      <c r="O455" s="410"/>
      <c r="P455" s="410"/>
    </row>
    <row r="456" spans="1:16" ht="29.5" thickBot="1" x14ac:dyDescent="0.4">
      <c r="A456" s="212"/>
      <c r="B456" s="31"/>
      <c r="C456" s="23" t="s">
        <v>698</v>
      </c>
      <c r="D456" s="385" t="str">
        <f t="shared" si="7"/>
        <v>CONSTRUCTION OUVRAGE - TRAVAUX</v>
      </c>
      <c r="E456" s="385" t="s">
        <v>2642</v>
      </c>
      <c r="F456" s="14" t="s">
        <v>1602</v>
      </c>
      <c r="G456" s="21" t="s">
        <v>1600</v>
      </c>
      <c r="H456" s="224" t="s">
        <v>1601</v>
      </c>
      <c r="I456" s="393" t="s">
        <v>1035</v>
      </c>
      <c r="J456" s="409">
        <f>VLOOKUP(E456,'Nomenclature temporaire'!C:F,4,TRUE)</f>
        <v>61550000</v>
      </c>
      <c r="K456" s="410"/>
      <c r="L456" s="410"/>
      <c r="M456" s="410"/>
      <c r="N456" s="410"/>
      <c r="O456" s="410"/>
      <c r="P456" s="410"/>
    </row>
    <row r="457" spans="1:16" ht="29.5" thickBot="1" x14ac:dyDescent="0.4">
      <c r="A457" s="212"/>
      <c r="B457" s="31"/>
      <c r="C457" s="23" t="s">
        <v>699</v>
      </c>
      <c r="D457" s="385" t="str">
        <f t="shared" si="7"/>
        <v>RACCORDEMENT ELECTRIQUE - TRAVAUX</v>
      </c>
      <c r="E457" s="385" t="s">
        <v>2643</v>
      </c>
      <c r="F457" s="14" t="s">
        <v>1603</v>
      </c>
      <c r="G457" s="21" t="s">
        <v>1600</v>
      </c>
      <c r="H457" s="224" t="s">
        <v>1601</v>
      </c>
      <c r="I457" s="393" t="s">
        <v>1035</v>
      </c>
      <c r="J457" s="409">
        <f>VLOOKUP(E457,'Nomenclature temporaire'!C:F,4,TRUE)</f>
        <v>60700000</v>
      </c>
      <c r="K457" s="410"/>
      <c r="L457" s="410"/>
      <c r="M457" s="410"/>
      <c r="N457" s="410"/>
      <c r="O457" s="410"/>
      <c r="P457" s="410"/>
    </row>
    <row r="458" spans="1:16" ht="29.5" thickBot="1" x14ac:dyDescent="0.4">
      <c r="A458" s="212"/>
      <c r="B458" s="34"/>
      <c r="C458" s="35" t="s">
        <v>700</v>
      </c>
      <c r="D458" s="385" t="str">
        <f t="shared" si="7"/>
        <v>FONDATION SPECIALE - TRAVAUX</v>
      </c>
      <c r="E458" s="385" t="s">
        <v>2644</v>
      </c>
      <c r="F458" s="19" t="s">
        <v>1604</v>
      </c>
      <c r="G458" s="21" t="s">
        <v>1600</v>
      </c>
      <c r="H458" s="224" t="s">
        <v>1601</v>
      </c>
      <c r="I458" s="395" t="s">
        <v>1035</v>
      </c>
      <c r="J458" s="409">
        <f>VLOOKUP(E458,'Nomenclature temporaire'!C:F,4,TRUE)</f>
        <v>23918200</v>
      </c>
      <c r="K458" s="410"/>
      <c r="L458" s="410"/>
      <c r="M458" s="410"/>
      <c r="N458" s="410"/>
      <c r="O458" s="410"/>
      <c r="P458" s="410"/>
    </row>
    <row r="459" spans="1:16" ht="15" thickBot="1" x14ac:dyDescent="0.4">
      <c r="A459" s="212"/>
      <c r="B459" s="109" t="s">
        <v>198</v>
      </c>
      <c r="C459" s="48" t="s">
        <v>701</v>
      </c>
      <c r="D459" s="385" t="str">
        <f t="shared" si="7"/>
        <v>PROCESS COLLECTE SELECTIVE</v>
      </c>
      <c r="E459" s="385" t="s">
        <v>2415</v>
      </c>
      <c r="F459" s="12" t="s">
        <v>1605</v>
      </c>
      <c r="G459" s="48" t="s">
        <v>1606</v>
      </c>
      <c r="H459" s="48" t="s">
        <v>71</v>
      </c>
      <c r="I459" s="392" t="s">
        <v>1035</v>
      </c>
      <c r="J459" s="409">
        <f>VLOOKUP(E459,'Nomenclature temporaire'!C:F,4,TRUE)</f>
        <v>60700000</v>
      </c>
      <c r="K459" s="410"/>
      <c r="L459" s="410"/>
      <c r="M459" s="410"/>
      <c r="N459" s="410"/>
      <c r="O459" s="410"/>
      <c r="P459" s="410"/>
    </row>
    <row r="460" spans="1:16" ht="15" thickBot="1" x14ac:dyDescent="0.4">
      <c r="A460" s="223"/>
      <c r="B460" s="49"/>
      <c r="C460" s="50" t="s">
        <v>702</v>
      </c>
      <c r="D460" s="385" t="str">
        <f t="shared" si="7"/>
        <v>PROCESS PREPARATION CSR</v>
      </c>
      <c r="E460" s="385" t="s">
        <v>2416</v>
      </c>
      <c r="F460" s="14" t="s">
        <v>1607</v>
      </c>
      <c r="G460" s="48" t="s">
        <v>1606</v>
      </c>
      <c r="H460" s="50" t="s">
        <v>71</v>
      </c>
      <c r="I460" s="393" t="s">
        <v>1035</v>
      </c>
      <c r="J460" s="409">
        <f>VLOOKUP(E460,'Nomenclature temporaire'!C:F,4,TRUE)</f>
        <v>60700000</v>
      </c>
      <c r="K460" s="410"/>
      <c r="L460" s="410"/>
      <c r="M460" s="410"/>
      <c r="N460" s="410"/>
      <c r="O460" s="410"/>
      <c r="P460" s="410"/>
    </row>
    <row r="461" spans="1:16" ht="15" thickBot="1" x14ac:dyDescent="0.4">
      <c r="A461" s="199"/>
      <c r="B461" s="49"/>
      <c r="C461" s="50" t="s">
        <v>703</v>
      </c>
      <c r="D461" s="385" t="str">
        <f t="shared" si="7"/>
        <v>PROCESS VALORISATION ORGANIQUE</v>
      </c>
      <c r="E461" s="385" t="s">
        <v>2417</v>
      </c>
      <c r="F461" s="14" t="s">
        <v>1608</v>
      </c>
      <c r="G461" s="48" t="s">
        <v>1606</v>
      </c>
      <c r="H461" s="50" t="s">
        <v>71</v>
      </c>
      <c r="I461" s="393" t="s">
        <v>1035</v>
      </c>
      <c r="J461" s="409">
        <f>VLOOKUP(E461,'Nomenclature temporaire'!C:F,4,TRUE)</f>
        <v>60700000</v>
      </c>
      <c r="K461" s="410"/>
      <c r="L461" s="410"/>
      <c r="M461" s="410"/>
      <c r="N461" s="410"/>
      <c r="O461" s="410"/>
      <c r="P461" s="410"/>
    </row>
    <row r="462" spans="1:16" ht="15" thickBot="1" x14ac:dyDescent="0.4">
      <c r="A462" s="223"/>
      <c r="B462" s="49"/>
      <c r="C462" s="50" t="s">
        <v>704</v>
      </c>
      <c r="D462" s="385" t="str">
        <f t="shared" si="7"/>
        <v>PROCESS TRI ENCOMBRANTS</v>
      </c>
      <c r="E462" s="385" t="s">
        <v>2418</v>
      </c>
      <c r="F462" s="14" t="s">
        <v>1609</v>
      </c>
      <c r="G462" s="48" t="s">
        <v>1606</v>
      </c>
      <c r="H462" s="50" t="s">
        <v>71</v>
      </c>
      <c r="I462" s="393" t="s">
        <v>1035</v>
      </c>
      <c r="J462" s="409">
        <f>VLOOKUP(E462,'Nomenclature temporaire'!C:F,4,TRUE)</f>
        <v>60700000</v>
      </c>
      <c r="K462" s="410"/>
      <c r="L462" s="410"/>
      <c r="M462" s="410"/>
      <c r="N462" s="410"/>
      <c r="O462" s="410"/>
      <c r="P462" s="410"/>
    </row>
    <row r="463" spans="1:16" ht="15" thickBot="1" x14ac:dyDescent="0.4">
      <c r="A463" s="197"/>
      <c r="B463" s="49"/>
      <c r="C463" s="50" t="s">
        <v>705</v>
      </c>
      <c r="D463" s="385" t="str">
        <f t="shared" si="7"/>
        <v>PROCESS PRE TRI PLASTIQUES</v>
      </c>
      <c r="E463" s="385" t="s">
        <v>2419</v>
      </c>
      <c r="F463" s="14" t="s">
        <v>1610</v>
      </c>
      <c r="G463" s="48" t="s">
        <v>1606</v>
      </c>
      <c r="H463" s="50" t="s">
        <v>71</v>
      </c>
      <c r="I463" s="393" t="s">
        <v>1035</v>
      </c>
      <c r="J463" s="409">
        <f>VLOOKUP(E463,'Nomenclature temporaire'!C:F,4,TRUE)</f>
        <v>60700000</v>
      </c>
      <c r="K463" s="410"/>
      <c r="L463" s="410"/>
      <c r="M463" s="410"/>
      <c r="N463" s="410"/>
      <c r="O463" s="410"/>
      <c r="P463" s="410"/>
    </row>
    <row r="464" spans="1:16" ht="15" thickBot="1" x14ac:dyDescent="0.4">
      <c r="A464" s="197"/>
      <c r="B464" s="49"/>
      <c r="C464" s="50" t="s">
        <v>706</v>
      </c>
      <c r="D464" s="385" t="str">
        <f t="shared" si="7"/>
        <v>PROCESS TRI SUR OMR</v>
      </c>
      <c r="E464" s="385" t="s">
        <v>2420</v>
      </c>
      <c r="F464" s="14" t="s">
        <v>1611</v>
      </c>
      <c r="G464" s="48" t="s">
        <v>1606</v>
      </c>
      <c r="H464" s="50" t="s">
        <v>71</v>
      </c>
      <c r="I464" s="393" t="s">
        <v>1035</v>
      </c>
      <c r="J464" s="409">
        <f>VLOOKUP(E464,'Nomenclature temporaire'!C:F,4,TRUE)</f>
        <v>60700000</v>
      </c>
      <c r="K464" s="410"/>
      <c r="L464" s="410"/>
      <c r="M464" s="410"/>
      <c r="N464" s="410"/>
      <c r="O464" s="410"/>
      <c r="P464" s="410"/>
    </row>
    <row r="465" spans="1:16" ht="15" thickBot="1" x14ac:dyDescent="0.4">
      <c r="A465" s="197"/>
      <c r="B465" s="54"/>
      <c r="C465" s="55" t="s">
        <v>707</v>
      </c>
      <c r="D465" s="385" t="str">
        <f t="shared" si="7"/>
        <v>PROCESS TRI DEEE</v>
      </c>
      <c r="E465" s="385" t="s">
        <v>2421</v>
      </c>
      <c r="F465" s="19" t="s">
        <v>1612</v>
      </c>
      <c r="G465" s="48" t="s">
        <v>1606</v>
      </c>
      <c r="H465" s="55" t="s">
        <v>71</v>
      </c>
      <c r="I465" s="395" t="s">
        <v>1035</v>
      </c>
      <c r="J465" s="409">
        <f>VLOOKUP(E465,'Nomenclature temporaire'!C:F,4,TRUE)</f>
        <v>60700000</v>
      </c>
      <c r="K465" s="410"/>
      <c r="L465" s="410"/>
      <c r="M465" s="410"/>
      <c r="N465" s="410"/>
      <c r="O465" s="410"/>
      <c r="P465" s="410"/>
    </row>
    <row r="466" spans="1:16" ht="15" thickBot="1" x14ac:dyDescent="0.4">
      <c r="A466" s="197"/>
      <c r="B466" s="122" t="s">
        <v>197</v>
      </c>
      <c r="C466" s="106" t="s">
        <v>708</v>
      </c>
      <c r="D466" s="385" t="str">
        <f t="shared" si="7"/>
        <v>GENIE ELECTRIQUE - TRAVAUX</v>
      </c>
      <c r="E466" s="385" t="s">
        <v>2645</v>
      </c>
      <c r="F466" s="12" t="s">
        <v>1613</v>
      </c>
      <c r="G466" s="48" t="s">
        <v>1606</v>
      </c>
      <c r="H466" s="224" t="s">
        <v>1601</v>
      </c>
      <c r="I466" s="399" t="s">
        <v>1035</v>
      </c>
      <c r="J466" s="409">
        <f>VLOOKUP(E466,'Nomenclature temporaire'!C:F,4,TRUE)</f>
        <v>23918200</v>
      </c>
      <c r="K466" s="410"/>
      <c r="L466" s="410"/>
      <c r="M466" s="410"/>
      <c r="N466" s="410"/>
      <c r="O466" s="410"/>
      <c r="P466" s="410"/>
    </row>
    <row r="467" spans="1:16" ht="29.5" thickBot="1" x14ac:dyDescent="0.4">
      <c r="A467" s="197"/>
      <c r="B467" s="122" t="s">
        <v>196</v>
      </c>
      <c r="C467" s="106" t="s">
        <v>709</v>
      </c>
      <c r="D467" s="385" t="str">
        <f t="shared" si="7"/>
        <v>PROJET CLES EN MAINS ELECTRICITE - AUTOMATISME</v>
      </c>
      <c r="E467" s="385" t="s">
        <v>2646</v>
      </c>
      <c r="F467" s="12" t="s">
        <v>1614</v>
      </c>
      <c r="G467" s="136" t="s">
        <v>1615</v>
      </c>
      <c r="H467" s="224" t="s">
        <v>1601</v>
      </c>
      <c r="I467" s="399" t="s">
        <v>1035</v>
      </c>
      <c r="J467" s="409">
        <f>VLOOKUP(E467,'Nomenclature temporaire'!C:F,4,TRUE)</f>
        <v>60700000</v>
      </c>
      <c r="K467" s="410"/>
      <c r="L467" s="410"/>
      <c r="M467" s="410"/>
      <c r="N467" s="410"/>
      <c r="O467" s="410"/>
      <c r="P467" s="410"/>
    </row>
    <row r="468" spans="1:16" ht="29.5" thickBot="1" x14ac:dyDescent="0.4">
      <c r="A468" s="197"/>
      <c r="B468" s="109" t="s">
        <v>195</v>
      </c>
      <c r="C468" s="21" t="s">
        <v>710</v>
      </c>
      <c r="D468" s="385" t="str">
        <f t="shared" si="7"/>
        <v>CHARPENTE - TRAVAUX</v>
      </c>
      <c r="E468" s="385" t="s">
        <v>2647</v>
      </c>
      <c r="F468" s="12" t="s">
        <v>1616</v>
      </c>
      <c r="G468" s="23" t="s">
        <v>1617</v>
      </c>
      <c r="H468" s="224" t="s">
        <v>1601</v>
      </c>
      <c r="I468" s="392" t="s">
        <v>1035</v>
      </c>
      <c r="J468" s="409">
        <f>VLOOKUP(E468,'Nomenclature temporaire'!C:F,4,TRUE)</f>
        <v>23915400</v>
      </c>
      <c r="K468" s="410"/>
      <c r="L468" s="410"/>
      <c r="M468" s="410"/>
      <c r="N468" s="410"/>
      <c r="O468" s="410"/>
      <c r="P468" s="410"/>
    </row>
    <row r="469" spans="1:16" ht="29.5" thickBot="1" x14ac:dyDescent="0.4">
      <c r="A469" s="199"/>
      <c r="B469" s="31"/>
      <c r="C469" s="23" t="s">
        <v>711</v>
      </c>
      <c r="D469" s="385" t="str">
        <f t="shared" si="7"/>
        <v>MAÇONNERIE - RAVALEMENT FAÇADE - TRAVAUX</v>
      </c>
      <c r="E469" s="385" t="s">
        <v>2648</v>
      </c>
      <c r="F469" s="14" t="s">
        <v>1618</v>
      </c>
      <c r="G469" s="23" t="s">
        <v>1617</v>
      </c>
      <c r="H469" s="224" t="s">
        <v>1601</v>
      </c>
      <c r="I469" s="393" t="s">
        <v>1035</v>
      </c>
      <c r="J469" s="409">
        <f>VLOOKUP(E469,'Nomenclature temporaire'!C:F,4,TRUE)</f>
        <v>23918200</v>
      </c>
      <c r="K469" s="410"/>
      <c r="L469" s="410"/>
      <c r="M469" s="410"/>
      <c r="N469" s="410"/>
      <c r="O469" s="410"/>
      <c r="P469" s="410"/>
    </row>
    <row r="470" spans="1:16" ht="29.5" thickBot="1" x14ac:dyDescent="0.4">
      <c r="A470" s="197"/>
      <c r="B470" s="31"/>
      <c r="C470" s="23" t="s">
        <v>712</v>
      </c>
      <c r="D470" s="385" t="str">
        <f t="shared" si="7"/>
        <v>COUVERTURE - BARDAGE - TRAVAUX</v>
      </c>
      <c r="E470" s="385" t="s">
        <v>2649</v>
      </c>
      <c r="F470" s="14" t="s">
        <v>1619</v>
      </c>
      <c r="G470" s="23" t="s">
        <v>1617</v>
      </c>
      <c r="H470" s="224" t="s">
        <v>1601</v>
      </c>
      <c r="I470" s="393" t="s">
        <v>1035</v>
      </c>
      <c r="J470" s="409">
        <f>VLOOKUP(E470,'Nomenclature temporaire'!C:F,4,TRUE)</f>
        <v>61550000</v>
      </c>
      <c r="K470" s="410"/>
      <c r="L470" s="410"/>
      <c r="M470" s="410"/>
      <c r="N470" s="410"/>
      <c r="O470" s="410"/>
      <c r="P470" s="410"/>
    </row>
    <row r="471" spans="1:16" ht="29.5" thickBot="1" x14ac:dyDescent="0.4">
      <c r="A471" s="197"/>
      <c r="B471" s="31"/>
      <c r="C471" s="23" t="s">
        <v>713</v>
      </c>
      <c r="D471" s="385" t="str">
        <f t="shared" si="7"/>
        <v>CONSTRUCTION - RENOVATION INFRASTRUCTURE - BATIMENT</v>
      </c>
      <c r="E471" s="385" t="s">
        <v>2428</v>
      </c>
      <c r="F471" s="14" t="s">
        <v>1620</v>
      </c>
      <c r="G471" s="23" t="s">
        <v>1617</v>
      </c>
      <c r="H471" s="224" t="s">
        <v>1601</v>
      </c>
      <c r="I471" s="393" t="s">
        <v>1035</v>
      </c>
      <c r="J471" s="409">
        <f>VLOOKUP(E471,'Nomenclature temporaire'!C:F,4,TRUE)</f>
        <v>61550000</v>
      </c>
      <c r="K471" s="410"/>
      <c r="L471" s="410"/>
      <c r="M471" s="410"/>
      <c r="N471" s="410"/>
      <c r="O471" s="410"/>
      <c r="P471" s="410"/>
    </row>
    <row r="472" spans="1:16" ht="29.5" thickBot="1" x14ac:dyDescent="0.4">
      <c r="A472" s="199"/>
      <c r="B472" s="31"/>
      <c r="C472" s="23" t="s">
        <v>714</v>
      </c>
      <c r="D472" s="385" t="str">
        <f t="shared" si="7"/>
        <v>GROS ŒUVRE</v>
      </c>
      <c r="E472" s="385" t="s">
        <v>2429</v>
      </c>
      <c r="F472" s="14" t="s">
        <v>1621</v>
      </c>
      <c r="G472" s="23" t="s">
        <v>1617</v>
      </c>
      <c r="H472" s="224" t="s">
        <v>1601</v>
      </c>
      <c r="I472" s="393" t="s">
        <v>1035</v>
      </c>
      <c r="J472" s="409">
        <f>VLOOKUP(E472,'Nomenclature temporaire'!C:F,4,TRUE)</f>
        <v>23918200</v>
      </c>
      <c r="K472" s="410"/>
      <c r="L472" s="410"/>
      <c r="M472" s="410"/>
      <c r="N472" s="410"/>
      <c r="O472" s="410"/>
      <c r="P472" s="410"/>
    </row>
    <row r="473" spans="1:16" ht="29.5" thickBot="1" x14ac:dyDescent="0.4">
      <c r="A473" s="199"/>
      <c r="B473" s="31"/>
      <c r="C473" s="23" t="s">
        <v>715</v>
      </c>
      <c r="D473" s="385" t="str">
        <f t="shared" si="7"/>
        <v>DALLAGE - TRAVAUX</v>
      </c>
      <c r="E473" s="385" t="s">
        <v>2650</v>
      </c>
      <c r="F473" s="14" t="s">
        <v>1622</v>
      </c>
      <c r="G473" s="23" t="s">
        <v>1617</v>
      </c>
      <c r="H473" s="224" t="s">
        <v>1601</v>
      </c>
      <c r="I473" s="393" t="s">
        <v>1035</v>
      </c>
      <c r="J473" s="409">
        <f>VLOOKUP(E473,'Nomenclature temporaire'!C:F,4,TRUE)</f>
        <v>61550000</v>
      </c>
      <c r="K473" s="410"/>
      <c r="L473" s="410"/>
      <c r="M473" s="410"/>
      <c r="N473" s="410"/>
      <c r="O473" s="410"/>
      <c r="P473" s="410"/>
    </row>
    <row r="474" spans="1:16" ht="29.5" thickBot="1" x14ac:dyDescent="0.4">
      <c r="A474" s="197"/>
      <c r="B474" s="34"/>
      <c r="C474" s="35" t="s">
        <v>716</v>
      </c>
      <c r="D474" s="385" t="str">
        <f t="shared" si="7"/>
        <v>CHAUFFAGE - VENTILATION - CLIMATISATION - TRAVAUX</v>
      </c>
      <c r="E474" s="385" t="s">
        <v>2651</v>
      </c>
      <c r="F474" s="19" t="s">
        <v>1623</v>
      </c>
      <c r="G474" s="35" t="s">
        <v>1617</v>
      </c>
      <c r="H474" s="224" t="s">
        <v>1601</v>
      </c>
      <c r="I474" s="395" t="s">
        <v>1035</v>
      </c>
      <c r="J474" s="409">
        <f>VLOOKUP(E474,'Nomenclature temporaire'!C:F,4,TRUE)</f>
        <v>23915400</v>
      </c>
      <c r="K474" s="410"/>
      <c r="L474" s="410"/>
      <c r="M474" s="410"/>
      <c r="N474" s="410"/>
      <c r="O474" s="410"/>
      <c r="P474" s="410"/>
    </row>
    <row r="475" spans="1:16" s="158" customFormat="1" ht="15" thickBot="1" x14ac:dyDescent="0.4">
      <c r="A475" s="197"/>
      <c r="B475" s="109" t="s">
        <v>130</v>
      </c>
      <c r="C475" s="21" t="s">
        <v>717</v>
      </c>
      <c r="D475" s="385" t="str">
        <f t="shared" si="7"/>
        <v>CONSTRUCTION MODULAIRE CHANTIER - MATERIEL NEUF</v>
      </c>
      <c r="E475" s="385" t="s">
        <v>2434</v>
      </c>
      <c r="F475" s="12" t="s">
        <v>1624</v>
      </c>
      <c r="G475" s="21" t="s">
        <v>1625</v>
      </c>
      <c r="H475" s="21" t="s">
        <v>71</v>
      </c>
      <c r="I475" s="392" t="s">
        <v>1016</v>
      </c>
      <c r="J475" s="409">
        <f>VLOOKUP(E475,'Nomenclature temporaire'!C:F,4,TRUE)</f>
        <v>61550000</v>
      </c>
      <c r="K475" s="410"/>
      <c r="L475" s="410"/>
      <c r="M475" s="410"/>
      <c r="N475" s="410"/>
      <c r="O475" s="410"/>
      <c r="P475" s="410"/>
    </row>
    <row r="476" spans="1:16" s="158" customFormat="1" ht="15" thickBot="1" x14ac:dyDescent="0.4">
      <c r="A476" s="197"/>
      <c r="B476" s="34"/>
      <c r="C476" s="55" t="s">
        <v>718</v>
      </c>
      <c r="D476" s="385" t="str">
        <f t="shared" si="7"/>
        <v>BLOC BETON - MATERIEL NEUF</v>
      </c>
      <c r="E476" s="385" t="s">
        <v>2652</v>
      </c>
      <c r="F476" s="19" t="s">
        <v>1626</v>
      </c>
      <c r="G476" s="55" t="s">
        <v>1625</v>
      </c>
      <c r="H476" s="35" t="s">
        <v>71</v>
      </c>
      <c r="I476" s="400" t="s">
        <v>1016</v>
      </c>
      <c r="J476" s="409">
        <f>VLOOKUP(E476,'Nomenclature temporaire'!C:F,4,TRUE)</f>
        <v>60210000</v>
      </c>
      <c r="K476" s="413"/>
      <c r="L476" s="413"/>
      <c r="M476" s="413"/>
      <c r="N476" s="413"/>
      <c r="O476" s="413"/>
      <c r="P476" s="413"/>
    </row>
    <row r="477" spans="1:16" s="158" customFormat="1" ht="29.5" thickBot="1" x14ac:dyDescent="0.4">
      <c r="A477" s="199"/>
      <c r="B477" s="109" t="s">
        <v>194</v>
      </c>
      <c r="C477" s="23" t="s">
        <v>1627</v>
      </c>
      <c r="D477" s="385" t="str">
        <f t="shared" si="7"/>
        <v>CONSTRUCTION MODULAIRE CHANTIER - LOCATION - &lt; 6 MOIS</v>
      </c>
      <c r="E477" s="385" t="s">
        <v>2653</v>
      </c>
      <c r="F477" s="12" t="s">
        <v>1628</v>
      </c>
      <c r="G477" s="176" t="s">
        <v>1629</v>
      </c>
      <c r="H477" s="21" t="s">
        <v>71</v>
      </c>
      <c r="I477" s="393" t="s">
        <v>1035</v>
      </c>
      <c r="J477" s="409">
        <f>VLOOKUP(E477,'Nomenclature temporaire'!C:F,4,TRUE)</f>
        <v>61550000</v>
      </c>
      <c r="K477" s="410"/>
      <c r="L477" s="410"/>
      <c r="M477" s="410"/>
      <c r="N477" s="410"/>
      <c r="O477" s="410"/>
      <c r="P477" s="410"/>
    </row>
    <row r="478" spans="1:16" s="158" customFormat="1" ht="29.5" thickBot="1" x14ac:dyDescent="0.4">
      <c r="A478" s="199"/>
      <c r="B478" s="251"/>
      <c r="C478" s="23" t="s">
        <v>1630</v>
      </c>
      <c r="D478" s="385" t="str">
        <f t="shared" si="7"/>
        <v>CONSTRUCTION MODULAIRE CHANTIER - LOCATION - 6 MOIS --&gt; 1 AN</v>
      </c>
      <c r="E478" s="385" t="s">
        <v>2654</v>
      </c>
      <c r="F478" s="14" t="s">
        <v>1631</v>
      </c>
      <c r="G478" s="22"/>
      <c r="H478" s="101"/>
      <c r="I478" s="31"/>
      <c r="J478" s="409">
        <f>VLOOKUP(E478,'Nomenclature temporaire'!C:F,4,TRUE)</f>
        <v>61550000</v>
      </c>
      <c r="K478" s="410"/>
      <c r="L478" s="410"/>
      <c r="M478" s="410"/>
      <c r="N478" s="410"/>
      <c r="O478" s="410"/>
      <c r="P478" s="410"/>
    </row>
    <row r="479" spans="1:16" s="158" customFormat="1" ht="15" thickBot="1" x14ac:dyDescent="0.4">
      <c r="A479" s="199"/>
      <c r="B479" s="123"/>
      <c r="C479" s="23" t="s">
        <v>1632</v>
      </c>
      <c r="D479" s="385" t="str">
        <f t="shared" si="7"/>
        <v>CONSTRUCTION MODULAIRE CHANTIER - LOCATION - &gt; 1 AN</v>
      </c>
      <c r="E479" s="385" t="s">
        <v>2655</v>
      </c>
      <c r="F479" s="19" t="s">
        <v>1633</v>
      </c>
      <c r="G479" s="22"/>
      <c r="H479" s="101"/>
      <c r="I479" s="31"/>
      <c r="J479" s="409">
        <f>VLOOKUP(E479,'Nomenclature temporaire'!C:F,4,TRUE)</f>
        <v>61550000</v>
      </c>
      <c r="K479" s="410"/>
      <c r="L479" s="410"/>
      <c r="M479" s="410"/>
      <c r="N479" s="410"/>
      <c r="O479" s="410"/>
      <c r="P479" s="410"/>
    </row>
    <row r="480" spans="1:16" s="158" customFormat="1" ht="15" thickBot="1" x14ac:dyDescent="0.4">
      <c r="A480" s="207"/>
      <c r="B480" s="122" t="s">
        <v>131</v>
      </c>
      <c r="C480" s="106" t="s">
        <v>720</v>
      </c>
      <c r="D480" s="385" t="str">
        <f t="shared" si="7"/>
        <v>ETANCHEITE - MATERIAU</v>
      </c>
      <c r="E480" s="385" t="s">
        <v>2656</v>
      </c>
      <c r="F480" s="12" t="s">
        <v>1634</v>
      </c>
      <c r="G480" s="136" t="s">
        <v>1635</v>
      </c>
      <c r="H480" s="224" t="s">
        <v>1601</v>
      </c>
      <c r="I480" s="399" t="s">
        <v>1016</v>
      </c>
      <c r="J480" s="409">
        <f>VLOOKUP(E480,'Nomenclature temporaire'!C:F,4,TRUE)</f>
        <v>23918200</v>
      </c>
      <c r="K480" s="410"/>
      <c r="L480" s="410"/>
      <c r="M480" s="410"/>
      <c r="N480" s="410"/>
      <c r="O480" s="410"/>
      <c r="P480" s="410"/>
    </row>
    <row r="481" spans="1:16" s="158" customFormat="1" ht="15" thickBot="1" x14ac:dyDescent="0.4">
      <c r="A481" s="207"/>
      <c r="B481" s="122" t="s">
        <v>193</v>
      </c>
      <c r="C481" s="106" t="s">
        <v>721</v>
      </c>
      <c r="D481" s="385" t="str">
        <f t="shared" si="7"/>
        <v>ETANCHEITE - TRAVAUX</v>
      </c>
      <c r="E481" s="385" t="s">
        <v>2657</v>
      </c>
      <c r="F481" s="12" t="s">
        <v>1636</v>
      </c>
      <c r="G481" s="136" t="s">
        <v>1637</v>
      </c>
      <c r="H481" s="224" t="s">
        <v>1601</v>
      </c>
      <c r="I481" s="399" t="s">
        <v>1035</v>
      </c>
      <c r="J481" s="409">
        <f>VLOOKUP(E481,'Nomenclature temporaire'!C:F,4,TRUE)</f>
        <v>23918200</v>
      </c>
      <c r="K481" s="410"/>
      <c r="L481" s="410"/>
      <c r="M481" s="410"/>
      <c r="N481" s="410"/>
      <c r="O481" s="410"/>
      <c r="P481" s="410"/>
    </row>
    <row r="482" spans="1:16" s="158" customFormat="1" ht="29.5" thickBot="1" x14ac:dyDescent="0.4">
      <c r="A482" s="199"/>
      <c r="B482" s="109" t="s">
        <v>192</v>
      </c>
      <c r="C482" s="21" t="s">
        <v>722</v>
      </c>
      <c r="D482" s="385" t="str">
        <f t="shared" si="7"/>
        <v>DEMANTELEMENT - TRAVAUX</v>
      </c>
      <c r="E482" s="385" t="s">
        <v>2658</v>
      </c>
      <c r="F482" s="12" t="s">
        <v>1638</v>
      </c>
      <c r="G482" s="21" t="s">
        <v>1639</v>
      </c>
      <c r="H482" s="224" t="s">
        <v>1601</v>
      </c>
      <c r="I482" s="392" t="s">
        <v>1035</v>
      </c>
      <c r="J482" s="409">
        <f>VLOOKUP(E482,'Nomenclature temporaire'!C:F,4,TRUE)</f>
        <v>61560000</v>
      </c>
      <c r="K482" s="410"/>
      <c r="L482" s="410"/>
      <c r="M482" s="410"/>
      <c r="N482" s="410"/>
      <c r="O482" s="410"/>
      <c r="P482" s="410"/>
    </row>
    <row r="483" spans="1:16" s="158" customFormat="1" ht="29.5" thickBot="1" x14ac:dyDescent="0.4">
      <c r="A483" s="225"/>
      <c r="B483" s="31"/>
      <c r="C483" s="23" t="s">
        <v>723</v>
      </c>
      <c r="D483" s="385" t="str">
        <f t="shared" si="7"/>
        <v>DEMOLITION - TRAVAUX</v>
      </c>
      <c r="E483" s="385" t="s">
        <v>2659</v>
      </c>
      <c r="F483" s="14" t="s">
        <v>1640</v>
      </c>
      <c r="G483" s="23" t="s">
        <v>1639</v>
      </c>
      <c r="H483" s="224" t="s">
        <v>1601</v>
      </c>
      <c r="I483" s="393" t="s">
        <v>1035</v>
      </c>
      <c r="J483" s="409">
        <f>VLOOKUP(E483,'Nomenclature temporaire'!C:F,4,TRUE)</f>
        <v>61560000</v>
      </c>
      <c r="K483" s="410"/>
      <c r="L483" s="410"/>
      <c r="M483" s="410"/>
      <c r="N483" s="410"/>
      <c r="O483" s="410"/>
      <c r="P483" s="410"/>
    </row>
    <row r="484" spans="1:16" ht="29.5" thickBot="1" x14ac:dyDescent="0.4">
      <c r="A484" s="199"/>
      <c r="B484" s="34"/>
      <c r="C484" s="35" t="s">
        <v>724</v>
      </c>
      <c r="D484" s="385" t="str">
        <f t="shared" si="7"/>
        <v>DESAMIANTAGE - TRAVAUX</v>
      </c>
      <c r="E484" s="385" t="s">
        <v>2660</v>
      </c>
      <c r="F484" s="19" t="s">
        <v>1641</v>
      </c>
      <c r="G484" s="35" t="s">
        <v>1639</v>
      </c>
      <c r="H484" s="224" t="s">
        <v>1601</v>
      </c>
      <c r="I484" s="395" t="s">
        <v>1035</v>
      </c>
      <c r="J484" s="409">
        <f>VLOOKUP(E484,'Nomenclature temporaire'!C:F,4,TRUE)</f>
        <v>61560000</v>
      </c>
      <c r="K484" s="410"/>
      <c r="L484" s="410"/>
      <c r="M484" s="410"/>
      <c r="N484" s="410"/>
      <c r="O484" s="410"/>
      <c r="P484" s="410"/>
    </row>
    <row r="485" spans="1:16" ht="15" thickBot="1" x14ac:dyDescent="0.4">
      <c r="A485" s="199"/>
      <c r="B485" s="109" t="s">
        <v>132</v>
      </c>
      <c r="C485" s="21" t="s">
        <v>725</v>
      </c>
      <c r="D485" s="385" t="str">
        <f t="shared" si="7"/>
        <v>TERRASEMENT - MATERIAU NEUF</v>
      </c>
      <c r="E485" s="385" t="s">
        <v>2661</v>
      </c>
      <c r="F485" s="12" t="s">
        <v>1642</v>
      </c>
      <c r="G485" s="21" t="s">
        <v>1643</v>
      </c>
      <c r="H485" s="224" t="s">
        <v>1601</v>
      </c>
      <c r="I485" s="392" t="s">
        <v>1016</v>
      </c>
      <c r="J485" s="409" t="str">
        <f>VLOOKUP(E485,'Nomenclature temporaire'!C:F,4,TRUE)</f>
        <v>COMPTE</v>
      </c>
      <c r="K485" s="410"/>
      <c r="L485" s="410"/>
      <c r="M485" s="410"/>
      <c r="N485" s="410"/>
      <c r="O485" s="410"/>
      <c r="P485" s="410"/>
    </row>
    <row r="486" spans="1:16" ht="15" thickBot="1" x14ac:dyDescent="0.4">
      <c r="A486" s="197"/>
      <c r="B486" s="31"/>
      <c r="C486" s="32" t="s">
        <v>726</v>
      </c>
      <c r="D486" s="385" t="str">
        <f t="shared" si="7"/>
        <v>GEOMEMBRANE - GEOTEXTILE - MATERIAU NEUF</v>
      </c>
      <c r="E486" s="385" t="s">
        <v>2662</v>
      </c>
      <c r="F486" s="19" t="s">
        <v>1644</v>
      </c>
      <c r="G486" s="32" t="s">
        <v>1643</v>
      </c>
      <c r="H486" s="224" t="s">
        <v>1601</v>
      </c>
      <c r="I486" s="394" t="s">
        <v>1016</v>
      </c>
      <c r="J486" s="409">
        <f>VLOOKUP(E486,'Nomenclature temporaire'!C:F,4,TRUE)</f>
        <v>23918200</v>
      </c>
      <c r="K486" s="410"/>
      <c r="L486" s="410"/>
      <c r="M486" s="410"/>
      <c r="N486" s="410"/>
      <c r="O486" s="410"/>
      <c r="P486" s="410"/>
    </row>
    <row r="487" spans="1:16" ht="29.5" thickBot="1" x14ac:dyDescent="0.4">
      <c r="A487" s="197"/>
      <c r="B487" s="109" t="s">
        <v>191</v>
      </c>
      <c r="C487" s="21" t="s">
        <v>727</v>
      </c>
      <c r="D487" s="385" t="str">
        <f t="shared" si="7"/>
        <v>EXCAVATION - TERRASSEMENT</v>
      </c>
      <c r="E487" s="385" t="s">
        <v>2446</v>
      </c>
      <c r="F487" s="12" t="s">
        <v>1645</v>
      </c>
      <c r="G487" s="21" t="s">
        <v>1646</v>
      </c>
      <c r="H487" s="224" t="s">
        <v>1601</v>
      </c>
      <c r="I487" s="392" t="s">
        <v>1035</v>
      </c>
      <c r="J487" s="409">
        <f>VLOOKUP(E487,'Nomenclature temporaire'!C:F,4,TRUE)</f>
        <v>23918200</v>
      </c>
      <c r="K487" s="410"/>
      <c r="L487" s="410"/>
      <c r="M487" s="410"/>
      <c r="N487" s="410"/>
      <c r="O487" s="410"/>
      <c r="P487" s="410"/>
    </row>
    <row r="488" spans="1:16" ht="29.5" thickBot="1" x14ac:dyDescent="0.4">
      <c r="A488" s="221"/>
      <c r="B488" s="34"/>
      <c r="C488" s="35" t="s">
        <v>728</v>
      </c>
      <c r="D488" s="385" t="str">
        <f t="shared" si="7"/>
        <v>GEOMEMBRANE - POSE - MAINTENANCE -SERVICE</v>
      </c>
      <c r="E488" s="385" t="s">
        <v>2447</v>
      </c>
      <c r="F488" s="19" t="s">
        <v>1647</v>
      </c>
      <c r="G488" s="35" t="s">
        <v>1646</v>
      </c>
      <c r="H488" s="224" t="s">
        <v>1601</v>
      </c>
      <c r="I488" s="395" t="s">
        <v>1035</v>
      </c>
      <c r="J488" s="409">
        <f>VLOOKUP(E488,'Nomenclature temporaire'!C:F,4,TRUE)</f>
        <v>23918200</v>
      </c>
      <c r="K488" s="410"/>
      <c r="L488" s="410"/>
      <c r="M488" s="410"/>
      <c r="N488" s="410"/>
      <c r="O488" s="410"/>
      <c r="P488" s="410"/>
    </row>
    <row r="489" spans="1:16" ht="29.5" thickBot="1" x14ac:dyDescent="0.4">
      <c r="A489" s="222" t="s">
        <v>1648</v>
      </c>
      <c r="B489" s="122" t="s">
        <v>190</v>
      </c>
      <c r="C489" s="106" t="s">
        <v>729</v>
      </c>
      <c r="D489" s="385" t="str">
        <f t="shared" si="7"/>
        <v>ANALYSE - LABORATOIRE - QUALITE</v>
      </c>
      <c r="E489" s="385" t="s">
        <v>2663</v>
      </c>
      <c r="F489" s="12" t="s">
        <v>1649</v>
      </c>
      <c r="G489" s="136" t="s">
        <v>1650</v>
      </c>
      <c r="H489" s="21" t="s">
        <v>71</v>
      </c>
      <c r="I489" s="399" t="s">
        <v>1035</v>
      </c>
      <c r="J489" s="409" t="e">
        <f>VLOOKUP(E489,'Nomenclature temporaire'!C:F,4,TRUE)</f>
        <v>#N/A</v>
      </c>
      <c r="K489" s="410"/>
      <c r="L489" s="410"/>
      <c r="M489" s="410"/>
      <c r="N489" s="410"/>
      <c r="O489" s="410"/>
      <c r="P489" s="410"/>
    </row>
    <row r="490" spans="1:16" ht="29.5" thickBot="1" x14ac:dyDescent="0.4">
      <c r="A490" s="199"/>
      <c r="B490" s="109" t="s">
        <v>189</v>
      </c>
      <c r="C490" s="87" t="s">
        <v>730</v>
      </c>
      <c r="D490" s="385" t="str">
        <f t="shared" si="7"/>
        <v>SYSTÈME LEVAGE - CONTRÔLE</v>
      </c>
      <c r="E490" s="385" t="s">
        <v>2451</v>
      </c>
      <c r="F490" s="12" t="s">
        <v>1651</v>
      </c>
      <c r="G490" s="87" t="s">
        <v>1652</v>
      </c>
      <c r="H490" s="87" t="s">
        <v>77</v>
      </c>
      <c r="I490" s="392" t="s">
        <v>1035</v>
      </c>
      <c r="J490" s="409" t="str">
        <f>VLOOKUP(E490,'Nomenclature temporaire'!C:F,4,TRUE)</f>
        <v>COMPTE</v>
      </c>
      <c r="K490" s="410"/>
      <c r="L490" s="410"/>
      <c r="M490" s="410"/>
      <c r="N490" s="410"/>
      <c r="O490" s="410"/>
      <c r="P490" s="410"/>
    </row>
    <row r="491" spans="1:16" ht="29.5" thickBot="1" x14ac:dyDescent="0.4">
      <c r="A491" s="199"/>
      <c r="B491" s="123"/>
      <c r="C491" s="52" t="s">
        <v>731</v>
      </c>
      <c r="D491" s="385" t="str">
        <f t="shared" si="7"/>
        <v>CONTROLE - VERIFICATION</v>
      </c>
      <c r="E491" s="385" t="s">
        <v>2452</v>
      </c>
      <c r="F491" s="14" t="s">
        <v>1653</v>
      </c>
      <c r="G491" s="87" t="s">
        <v>1652</v>
      </c>
      <c r="H491" s="52" t="s">
        <v>77</v>
      </c>
      <c r="I491" s="393" t="s">
        <v>1035</v>
      </c>
      <c r="J491" s="409">
        <f>VLOOKUP(E491,'Nomenclature temporaire'!C:F,4,TRUE)</f>
        <v>61550000</v>
      </c>
      <c r="K491" s="410"/>
      <c r="L491" s="410"/>
      <c r="M491" s="410"/>
      <c r="N491" s="410"/>
      <c r="O491" s="410"/>
      <c r="P491" s="410"/>
    </row>
    <row r="492" spans="1:16" ht="29.5" thickBot="1" x14ac:dyDescent="0.4">
      <c r="A492" s="199"/>
      <c r="B492" s="123"/>
      <c r="C492" s="52" t="s">
        <v>732</v>
      </c>
      <c r="D492" s="385" t="str">
        <f t="shared" si="7"/>
        <v xml:space="preserve">VGP   </v>
      </c>
      <c r="E492" s="385" t="s">
        <v>2453</v>
      </c>
      <c r="F492" s="14" t="s">
        <v>1654</v>
      </c>
      <c r="G492" s="87" t="s">
        <v>1652</v>
      </c>
      <c r="H492" s="52" t="s">
        <v>77</v>
      </c>
      <c r="I492" s="393" t="s">
        <v>1035</v>
      </c>
      <c r="J492" s="409" t="str">
        <f>VLOOKUP(E492,'Nomenclature temporaire'!C:F,4,TRUE)</f>
        <v>COMPTE</v>
      </c>
      <c r="K492" s="410"/>
      <c r="L492" s="410"/>
      <c r="M492" s="410"/>
      <c r="N492" s="410"/>
      <c r="O492" s="410"/>
      <c r="P492" s="410"/>
    </row>
    <row r="493" spans="1:16" ht="29.5" thickBot="1" x14ac:dyDescent="0.4">
      <c r="A493" s="197"/>
      <c r="B493" s="124"/>
      <c r="C493" s="78" t="s">
        <v>733</v>
      </c>
      <c r="D493" s="385" t="str">
        <f t="shared" si="7"/>
        <v>CONFORMITE EQUIPEMENT - TRAVAUX</v>
      </c>
      <c r="E493" s="385" t="s">
        <v>2454</v>
      </c>
      <c r="F493" s="19" t="s">
        <v>1655</v>
      </c>
      <c r="G493" s="87" t="s">
        <v>1652</v>
      </c>
      <c r="H493" s="78" t="s">
        <v>77</v>
      </c>
      <c r="I493" s="395" t="s">
        <v>1035</v>
      </c>
      <c r="J493" s="409">
        <f>VLOOKUP(E493,'Nomenclature temporaire'!C:F,4,TRUE)</f>
        <v>61550000</v>
      </c>
      <c r="K493" s="410"/>
      <c r="L493" s="410"/>
      <c r="M493" s="410"/>
      <c r="N493" s="410"/>
      <c r="O493" s="410"/>
      <c r="P493" s="410"/>
    </row>
    <row r="494" spans="1:16" ht="15" thickBot="1" x14ac:dyDescent="0.4">
      <c r="A494" s="197"/>
      <c r="B494" s="122" t="s">
        <v>188</v>
      </c>
      <c r="C494" s="106" t="s">
        <v>734</v>
      </c>
      <c r="D494" s="385" t="str">
        <f t="shared" si="7"/>
        <v>CERTIFICATION - ISO</v>
      </c>
      <c r="E494" s="385" t="s">
        <v>2664</v>
      </c>
      <c r="F494" s="12" t="s">
        <v>1656</v>
      </c>
      <c r="G494" s="106" t="s">
        <v>1657</v>
      </c>
      <c r="H494" s="106" t="s">
        <v>77</v>
      </c>
      <c r="I494" s="399" t="s">
        <v>1035</v>
      </c>
      <c r="J494" s="409">
        <f>VLOOKUP(E494,'Nomenclature temporaire'!C:F,4,TRUE)</f>
        <v>23915400</v>
      </c>
      <c r="K494" s="410"/>
      <c r="L494" s="410"/>
      <c r="M494" s="410"/>
      <c r="N494" s="410"/>
      <c r="O494" s="410"/>
      <c r="P494" s="410"/>
    </row>
    <row r="495" spans="1:16" ht="29.5" thickBot="1" x14ac:dyDescent="0.4">
      <c r="A495" s="197"/>
      <c r="B495" s="117" t="s">
        <v>187</v>
      </c>
      <c r="C495" s="21" t="s">
        <v>735</v>
      </c>
      <c r="D495" s="385" t="str">
        <f t="shared" si="7"/>
        <v>COORDINATEUR SANTE - PREVENTION - SECURITE</v>
      </c>
      <c r="E495" s="385" t="s">
        <v>2457</v>
      </c>
      <c r="F495" s="12" t="s">
        <v>1658</v>
      </c>
      <c r="G495" s="125" t="s">
        <v>1659</v>
      </c>
      <c r="H495" s="87" t="s">
        <v>77</v>
      </c>
      <c r="I495" s="392" t="s">
        <v>1035</v>
      </c>
      <c r="J495" s="409">
        <f>VLOOKUP(E495,'Nomenclature temporaire'!C:F,4,TRUE)</f>
        <v>61550000</v>
      </c>
      <c r="K495" s="410"/>
      <c r="L495" s="410"/>
      <c r="M495" s="410"/>
      <c r="N495" s="410"/>
      <c r="O495" s="410"/>
      <c r="P495" s="410"/>
    </row>
    <row r="496" spans="1:16" ht="29.5" thickBot="1" x14ac:dyDescent="0.4">
      <c r="A496" s="197"/>
      <c r="B496" s="85"/>
      <c r="C496" s="35" t="s">
        <v>736</v>
      </c>
      <c r="D496" s="385" t="str">
        <f t="shared" si="7"/>
        <v>CONTROLE MISSION CSPS</v>
      </c>
      <c r="E496" s="385" t="s">
        <v>2458</v>
      </c>
      <c r="F496" s="19" t="s">
        <v>1660</v>
      </c>
      <c r="G496" s="125" t="s">
        <v>1659</v>
      </c>
      <c r="H496" s="78" t="s">
        <v>77</v>
      </c>
      <c r="I496" s="395" t="s">
        <v>1035</v>
      </c>
      <c r="J496" s="409">
        <f>VLOOKUP(E496,'Nomenclature temporaire'!C:F,4,TRUE)</f>
        <v>61550000</v>
      </c>
      <c r="K496" s="410"/>
      <c r="L496" s="410"/>
      <c r="M496" s="410"/>
      <c r="N496" s="410"/>
      <c r="O496" s="410"/>
      <c r="P496" s="410"/>
    </row>
    <row r="497" spans="1:16" ht="15" thickBot="1" x14ac:dyDescent="0.4">
      <c r="A497" s="221"/>
      <c r="B497" s="127" t="s">
        <v>186</v>
      </c>
      <c r="C497" s="106" t="s">
        <v>737</v>
      </c>
      <c r="D497" s="385" t="str">
        <f t="shared" si="7"/>
        <v>ETUDE SOL - TERRAIN</v>
      </c>
      <c r="E497" s="385" t="s">
        <v>2665</v>
      </c>
      <c r="F497" s="12" t="s">
        <v>1661</v>
      </c>
      <c r="G497" s="136" t="s">
        <v>1662</v>
      </c>
      <c r="H497" s="21" t="s">
        <v>71</v>
      </c>
      <c r="I497" s="399" t="s">
        <v>1035</v>
      </c>
      <c r="J497" s="409">
        <f>VLOOKUP(E497,'Nomenclature temporaire'!C:F,4,TRUE)</f>
        <v>23918200</v>
      </c>
      <c r="K497" s="410"/>
      <c r="L497" s="410"/>
      <c r="M497" s="410"/>
      <c r="N497" s="410"/>
      <c r="O497" s="410"/>
      <c r="P497" s="410"/>
    </row>
    <row r="498" spans="1:16" ht="44" thickBot="1" x14ac:dyDescent="0.4">
      <c r="A498" s="222" t="s">
        <v>1663</v>
      </c>
      <c r="B498" s="109" t="s">
        <v>185</v>
      </c>
      <c r="C498" s="21" t="s">
        <v>738</v>
      </c>
      <c r="D498" s="385" t="str">
        <f t="shared" si="7"/>
        <v>TRAITEMENT BIOGAZ (HORS VALORISATION)</v>
      </c>
      <c r="E498" s="385" t="s">
        <v>2466</v>
      </c>
      <c r="F498" s="12" t="s">
        <v>1664</v>
      </c>
      <c r="G498" s="21" t="s">
        <v>1665</v>
      </c>
      <c r="H498" s="21" t="s">
        <v>71</v>
      </c>
      <c r="I498" s="392" t="s">
        <v>1035</v>
      </c>
      <c r="J498" s="409" t="str">
        <f>VLOOKUP(E498,'Nomenclature temporaire'!C:F,4,TRUE)</f>
        <v>COMPTE</v>
      </c>
      <c r="K498" s="410"/>
      <c r="L498" s="410"/>
      <c r="M498" s="410"/>
      <c r="N498" s="410"/>
      <c r="O498" s="410"/>
      <c r="P498" s="410"/>
    </row>
    <row r="499" spans="1:16" ht="15" thickBot="1" x14ac:dyDescent="0.4">
      <c r="A499" s="206"/>
      <c r="B499" s="22"/>
      <c r="C499" s="23" t="s">
        <v>739</v>
      </c>
      <c r="D499" s="385" t="str">
        <f t="shared" si="7"/>
        <v xml:space="preserve">TRAITEMENT LIXIVIAT </v>
      </c>
      <c r="E499" s="385" t="s">
        <v>2467</v>
      </c>
      <c r="F499" s="14" t="s">
        <v>1666</v>
      </c>
      <c r="G499" s="21" t="s">
        <v>1665</v>
      </c>
      <c r="H499" s="23" t="s">
        <v>71</v>
      </c>
      <c r="I499" s="393" t="s">
        <v>1035</v>
      </c>
      <c r="J499" s="409" t="str">
        <f>VLOOKUP(E499,'Nomenclature temporaire'!C:F,4,TRUE)</f>
        <v>COMPTE</v>
      </c>
      <c r="K499" s="410"/>
      <c r="L499" s="410"/>
      <c r="M499" s="410"/>
      <c r="N499" s="410"/>
      <c r="O499" s="410"/>
      <c r="P499" s="410"/>
    </row>
    <row r="500" spans="1:16" ht="15" thickBot="1" x14ac:dyDescent="0.4">
      <c r="A500" s="201"/>
      <c r="B500" s="31"/>
      <c r="C500" s="23" t="s">
        <v>740</v>
      </c>
      <c r="D500" s="385" t="str">
        <f t="shared" si="7"/>
        <v>TRAITEMENT EAU</v>
      </c>
      <c r="E500" s="385" t="s">
        <v>2468</v>
      </c>
      <c r="F500" s="14" t="s">
        <v>1667</v>
      </c>
      <c r="G500" s="21" t="s">
        <v>1665</v>
      </c>
      <c r="H500" s="23" t="s">
        <v>71</v>
      </c>
      <c r="I500" s="393" t="s">
        <v>1035</v>
      </c>
      <c r="J500" s="409" t="str">
        <f>VLOOKUP(E500,'Nomenclature temporaire'!C:F,4,TRUE)</f>
        <v>COMPTE</v>
      </c>
      <c r="K500" s="410"/>
      <c r="L500" s="410"/>
      <c r="M500" s="410"/>
      <c r="N500" s="410"/>
      <c r="O500" s="410"/>
      <c r="P500" s="410"/>
    </row>
    <row r="501" spans="1:16" ht="15" thickBot="1" x14ac:dyDescent="0.4">
      <c r="A501" s="199"/>
      <c r="B501" s="31"/>
      <c r="C501" s="23" t="s">
        <v>741</v>
      </c>
      <c r="D501" s="385" t="str">
        <f t="shared" si="7"/>
        <v>TRAITEMENT ODEUR</v>
      </c>
      <c r="E501" s="385" t="s">
        <v>2469</v>
      </c>
      <c r="F501" s="14" t="s">
        <v>1668</v>
      </c>
      <c r="G501" s="21" t="s">
        <v>1665</v>
      </c>
      <c r="H501" s="23" t="s">
        <v>71</v>
      </c>
      <c r="I501" s="393" t="s">
        <v>1035</v>
      </c>
      <c r="J501" s="409" t="str">
        <f>VLOOKUP(E501,'Nomenclature temporaire'!C:F,4,TRUE)</f>
        <v>COMPTE</v>
      </c>
      <c r="K501" s="410"/>
      <c r="L501" s="410"/>
      <c r="M501" s="410"/>
      <c r="N501" s="410"/>
      <c r="O501" s="410"/>
      <c r="P501" s="410"/>
    </row>
    <row r="502" spans="1:16" ht="15" thickBot="1" x14ac:dyDescent="0.4">
      <c r="A502" s="197"/>
      <c r="B502" s="31"/>
      <c r="C502" s="23" t="s">
        <v>742</v>
      </c>
      <c r="D502" s="385" t="str">
        <f t="shared" si="7"/>
        <v>TRAITEMENT RADIOACTIVITE</v>
      </c>
      <c r="E502" s="385" t="s">
        <v>2470</v>
      </c>
      <c r="F502" s="14" t="s">
        <v>1669</v>
      </c>
      <c r="G502" s="21" t="s">
        <v>1665</v>
      </c>
      <c r="H502" s="23" t="s">
        <v>71</v>
      </c>
      <c r="I502" s="393" t="s">
        <v>1035</v>
      </c>
      <c r="J502" s="409" t="str">
        <f>VLOOKUP(E502,'Nomenclature temporaire'!C:F,4,TRUE)</f>
        <v>COMPTE</v>
      </c>
      <c r="K502" s="410"/>
      <c r="L502" s="410"/>
      <c r="M502" s="410"/>
      <c r="N502" s="410"/>
      <c r="O502" s="410"/>
      <c r="P502" s="410"/>
    </row>
    <row r="503" spans="1:16" ht="15" thickBot="1" x14ac:dyDescent="0.4">
      <c r="A503" s="197"/>
      <c r="B503" s="31"/>
      <c r="C503" s="23" t="s">
        <v>743</v>
      </c>
      <c r="D503" s="385" t="str">
        <f t="shared" si="7"/>
        <v>TRAITEMENT REFIOM</v>
      </c>
      <c r="E503" s="385" t="s">
        <v>2471</v>
      </c>
      <c r="F503" s="14" t="s">
        <v>1670</v>
      </c>
      <c r="G503" s="21" t="s">
        <v>1665</v>
      </c>
      <c r="H503" s="23" t="s">
        <v>71</v>
      </c>
      <c r="I503" s="393" t="s">
        <v>1035</v>
      </c>
      <c r="J503" s="409" t="str">
        <f>VLOOKUP(E503,'Nomenclature temporaire'!C:F,4,TRUE)</f>
        <v>COMPTE</v>
      </c>
      <c r="K503" s="410"/>
      <c r="L503" s="410"/>
      <c r="M503" s="410"/>
      <c r="N503" s="410"/>
      <c r="O503" s="410"/>
      <c r="P503" s="410"/>
    </row>
    <row r="504" spans="1:16" ht="15" thickBot="1" x14ac:dyDescent="0.4">
      <c r="A504" s="197"/>
      <c r="B504" s="49"/>
      <c r="C504" s="14" t="s">
        <v>1671</v>
      </c>
      <c r="D504" s="385" t="str">
        <f t="shared" si="7"/>
        <v>MISE A L EXUTOIRE - ENFOUISSEMENT</v>
      </c>
      <c r="E504" s="385" t="s">
        <v>2666</v>
      </c>
      <c r="F504" s="14" t="s">
        <v>1672</v>
      </c>
      <c r="G504" s="21" t="s">
        <v>1665</v>
      </c>
      <c r="H504" s="23" t="s">
        <v>71</v>
      </c>
      <c r="I504" s="393" t="s">
        <v>1035</v>
      </c>
      <c r="J504" s="409">
        <f>VLOOKUP(E504,'Nomenclature temporaire'!C:F,4,TRUE)</f>
        <v>61561000</v>
      </c>
      <c r="K504" s="410"/>
      <c r="L504" s="410"/>
      <c r="M504" s="410"/>
      <c r="N504" s="410"/>
      <c r="O504" s="410"/>
      <c r="P504" s="410"/>
    </row>
    <row r="505" spans="1:16" ht="15" thickBot="1" x14ac:dyDescent="0.4">
      <c r="A505" s="199"/>
      <c r="B505" s="41"/>
      <c r="C505" s="14" t="s">
        <v>745</v>
      </c>
      <c r="D505" s="385" t="str">
        <f t="shared" si="7"/>
        <v>MISE A L EXUTOIRE - INCINERATION</v>
      </c>
      <c r="E505" s="385" t="s">
        <v>2463</v>
      </c>
      <c r="F505" s="14" t="s">
        <v>1673</v>
      </c>
      <c r="G505" s="21" t="s">
        <v>1665</v>
      </c>
      <c r="H505" s="23" t="s">
        <v>71</v>
      </c>
      <c r="I505" s="393" t="s">
        <v>1035</v>
      </c>
      <c r="J505" s="409">
        <f>VLOOKUP(E505,'Nomenclature temporaire'!C:F,4,TRUE)</f>
        <v>61561000</v>
      </c>
      <c r="K505" s="410"/>
      <c r="L505" s="410"/>
      <c r="M505" s="410"/>
      <c r="N505" s="410"/>
      <c r="O505" s="410"/>
      <c r="P505" s="410"/>
    </row>
    <row r="506" spans="1:16" ht="15" thickBot="1" x14ac:dyDescent="0.4">
      <c r="A506" s="201"/>
      <c r="B506" s="66"/>
      <c r="C506" s="42" t="s">
        <v>1674</v>
      </c>
      <c r="D506" s="385" t="str">
        <f t="shared" si="7"/>
        <v>MISE A L EXUTOIRE - BIODECHET</v>
      </c>
      <c r="E506" s="385" t="s">
        <v>2464</v>
      </c>
      <c r="F506" s="14" t="s">
        <v>1675</v>
      </c>
      <c r="G506" s="21" t="s">
        <v>1665</v>
      </c>
      <c r="H506" s="35" t="s">
        <v>71</v>
      </c>
      <c r="I506" s="395" t="s">
        <v>1035</v>
      </c>
      <c r="J506" s="409">
        <f>VLOOKUP(E506,'Nomenclature temporaire'!C:F,4,TRUE)</f>
        <v>61561000</v>
      </c>
      <c r="K506" s="410"/>
      <c r="L506" s="410"/>
      <c r="M506" s="410"/>
      <c r="N506" s="410"/>
      <c r="O506" s="410"/>
      <c r="P506" s="410"/>
    </row>
    <row r="507" spans="1:16" ht="15" thickBot="1" x14ac:dyDescent="0.4">
      <c r="A507" s="201"/>
      <c r="B507" s="249"/>
      <c r="C507" s="69" t="s">
        <v>1886</v>
      </c>
      <c r="D507" s="385" t="str">
        <f t="shared" si="7"/>
        <v>MISE A L EXUTOIRE - AUTRE</v>
      </c>
      <c r="E507" s="385" t="s">
        <v>2667</v>
      </c>
      <c r="F507" s="19" t="s">
        <v>1676</v>
      </c>
      <c r="G507" s="21"/>
      <c r="H507" s="22"/>
      <c r="I507" s="31"/>
      <c r="J507" s="409">
        <f>VLOOKUP(E507,'Nomenclature temporaire'!C:F,4,TRUE)</f>
        <v>61561000</v>
      </c>
      <c r="K507" s="410"/>
      <c r="L507" s="410"/>
      <c r="M507" s="410"/>
      <c r="N507" s="410"/>
      <c r="O507" s="410"/>
      <c r="P507" s="410"/>
    </row>
    <row r="508" spans="1:16" s="158" customFormat="1" ht="15" thickBot="1" x14ac:dyDescent="0.4">
      <c r="A508" s="201"/>
      <c r="B508" s="109" t="s">
        <v>184</v>
      </c>
      <c r="C508" s="21" t="s">
        <v>747</v>
      </c>
      <c r="D508" s="385" t="str">
        <f t="shared" si="7"/>
        <v>TRI EXTERNALISE - PRESTATION</v>
      </c>
      <c r="E508" s="385" t="s">
        <v>2474</v>
      </c>
      <c r="F508" s="12" t="s">
        <v>1677</v>
      </c>
      <c r="G508" s="21" t="s">
        <v>1678</v>
      </c>
      <c r="H508" s="21" t="s">
        <v>71</v>
      </c>
      <c r="I508" s="392" t="s">
        <v>1035</v>
      </c>
      <c r="J508" s="409" t="str">
        <f>VLOOKUP(E508,'Nomenclature temporaire'!C:F,4,TRUE)</f>
        <v>COMPTE</v>
      </c>
      <c r="K508" s="410"/>
      <c r="L508" s="410"/>
      <c r="M508" s="410"/>
      <c r="N508" s="410"/>
      <c r="O508" s="410"/>
      <c r="P508" s="410"/>
    </row>
    <row r="509" spans="1:16" s="158" customFormat="1" ht="15" thickBot="1" x14ac:dyDescent="0.4">
      <c r="A509" s="201"/>
      <c r="B509" s="31"/>
      <c r="C509" s="23" t="s">
        <v>749</v>
      </c>
      <c r="D509" s="385" t="str">
        <f t="shared" si="7"/>
        <v>POLYBENNE - PRESTATION</v>
      </c>
      <c r="E509" s="385" t="s">
        <v>2475</v>
      </c>
      <c r="F509" s="19" t="s">
        <v>1679</v>
      </c>
      <c r="G509" s="21" t="s">
        <v>1678</v>
      </c>
      <c r="H509" s="23" t="s">
        <v>71</v>
      </c>
      <c r="I509" s="393" t="s">
        <v>1035</v>
      </c>
      <c r="J509" s="409">
        <f>VLOOKUP(E509,'Nomenclature temporaire'!C:F,4,TRUE)</f>
        <v>60700000</v>
      </c>
      <c r="K509" s="410"/>
      <c r="L509" s="410"/>
      <c r="M509" s="410"/>
      <c r="N509" s="410"/>
      <c r="O509" s="410"/>
      <c r="P509" s="410"/>
    </row>
    <row r="510" spans="1:16" s="158" customFormat="1" ht="15" thickBot="1" x14ac:dyDescent="0.4">
      <c r="A510" s="226"/>
      <c r="B510" s="109" t="s">
        <v>183</v>
      </c>
      <c r="C510" s="65" t="s">
        <v>751</v>
      </c>
      <c r="D510" s="385" t="str">
        <f t="shared" si="7"/>
        <v>BROYAGE - SOUS TRAITANCE</v>
      </c>
      <c r="E510" s="385" t="s">
        <v>2477</v>
      </c>
      <c r="F510" s="12" t="s">
        <v>1680</v>
      </c>
      <c r="G510" s="67" t="s">
        <v>1681</v>
      </c>
      <c r="H510" s="21" t="s">
        <v>71</v>
      </c>
      <c r="I510" s="392" t="s">
        <v>1035</v>
      </c>
      <c r="J510" s="409">
        <f>VLOOKUP(E510,'Nomenclature temporaire'!C:F,4,TRUE)</f>
        <v>60210000</v>
      </c>
      <c r="K510" s="410"/>
      <c r="L510" s="410"/>
      <c r="M510" s="410"/>
      <c r="N510" s="410"/>
      <c r="O510" s="410"/>
      <c r="P510" s="410"/>
    </row>
    <row r="511" spans="1:16" ht="15" thickBot="1" x14ac:dyDescent="0.4">
      <c r="A511" s="206"/>
      <c r="B511" s="66"/>
      <c r="C511" s="67" t="s">
        <v>752</v>
      </c>
      <c r="D511" s="385" t="str">
        <f t="shared" si="7"/>
        <v>LAVAGE - SOUS TRAITANCE</v>
      </c>
      <c r="E511" s="385" t="s">
        <v>2478</v>
      </c>
      <c r="F511" s="14" t="s">
        <v>1682</v>
      </c>
      <c r="G511" s="67" t="s">
        <v>1681</v>
      </c>
      <c r="H511" s="23" t="s">
        <v>71</v>
      </c>
      <c r="I511" s="393" t="s">
        <v>1035</v>
      </c>
      <c r="J511" s="409">
        <f>VLOOKUP(E511,'Nomenclature temporaire'!C:F,4,TRUE)</f>
        <v>23918200</v>
      </c>
      <c r="K511" s="410"/>
      <c r="L511" s="410"/>
      <c r="M511" s="410"/>
      <c r="N511" s="410"/>
      <c r="O511" s="410"/>
      <c r="P511" s="410"/>
    </row>
    <row r="512" spans="1:16" ht="15" thickBot="1" x14ac:dyDescent="0.4">
      <c r="A512" s="206"/>
      <c r="B512" s="66"/>
      <c r="C512" s="67" t="s">
        <v>753</v>
      </c>
      <c r="D512" s="385" t="str">
        <f t="shared" si="7"/>
        <v>MICRONISATION - SOUS TRAITANCE</v>
      </c>
      <c r="E512" s="385" t="s">
        <v>2479</v>
      </c>
      <c r="F512" s="14" t="s">
        <v>1683</v>
      </c>
      <c r="G512" s="67" t="s">
        <v>1681</v>
      </c>
      <c r="H512" s="23" t="s">
        <v>71</v>
      </c>
      <c r="I512" s="393" t="s">
        <v>1035</v>
      </c>
      <c r="J512" s="409">
        <f>VLOOKUP(E512,'Nomenclature temporaire'!C:F,4,TRUE)</f>
        <v>60416000</v>
      </c>
      <c r="K512" s="410"/>
      <c r="L512" s="410"/>
      <c r="M512" s="410"/>
      <c r="N512" s="410"/>
      <c r="O512" s="410"/>
      <c r="P512" s="410"/>
    </row>
    <row r="513" spans="1:16" s="158" customFormat="1" ht="15" thickBot="1" x14ac:dyDescent="0.4">
      <c r="A513" s="226"/>
      <c r="B513" s="66"/>
      <c r="C513" s="67" t="s">
        <v>754</v>
      </c>
      <c r="D513" s="385" t="str">
        <f t="shared" si="7"/>
        <v>REGENERATION - SOUS TRAITANCE</v>
      </c>
      <c r="E513" s="385" t="s">
        <v>2480</v>
      </c>
      <c r="F513" s="14" t="s">
        <v>1684</v>
      </c>
      <c r="G513" s="67" t="s">
        <v>1681</v>
      </c>
      <c r="H513" s="23" t="s">
        <v>71</v>
      </c>
      <c r="I513" s="393" t="s">
        <v>1035</v>
      </c>
      <c r="J513" s="409">
        <f>VLOOKUP(E513,'Nomenclature temporaire'!C:F,4,TRUE)</f>
        <v>60700000</v>
      </c>
      <c r="K513" s="410"/>
      <c r="L513" s="410"/>
      <c r="M513" s="410"/>
      <c r="N513" s="410"/>
      <c r="O513" s="410"/>
      <c r="P513" s="410"/>
    </row>
    <row r="514" spans="1:16" ht="15" thickBot="1" x14ac:dyDescent="0.4">
      <c r="A514" s="212"/>
      <c r="B514" s="66"/>
      <c r="C514" s="67" t="s">
        <v>755</v>
      </c>
      <c r="D514" s="385" t="str">
        <f t="shared" si="7"/>
        <v>TRAITEMENT DECHET DANGEREUX - SOUS TRAITANCE</v>
      </c>
      <c r="E514" s="385" t="s">
        <v>2481</v>
      </c>
      <c r="F514" s="14" t="s">
        <v>1685</v>
      </c>
      <c r="G514" s="67" t="s">
        <v>1681</v>
      </c>
      <c r="H514" s="23" t="s">
        <v>71</v>
      </c>
      <c r="I514" s="393" t="s">
        <v>1035</v>
      </c>
      <c r="J514" s="409" t="str">
        <f>VLOOKUP(E514,'Nomenclature temporaire'!C:F,4,TRUE)</f>
        <v>COMPTE</v>
      </c>
      <c r="K514" s="410"/>
      <c r="L514" s="410"/>
      <c r="M514" s="410"/>
      <c r="N514" s="410"/>
      <c r="O514" s="410"/>
      <c r="P514" s="410"/>
    </row>
    <row r="515" spans="1:16" ht="15" thickBot="1" x14ac:dyDescent="0.4">
      <c r="A515" s="212"/>
      <c r="B515" s="128"/>
      <c r="C515" s="67" t="s">
        <v>756</v>
      </c>
      <c r="D515" s="385" t="str">
        <f t="shared" si="7"/>
        <v>TRAITEMENT DECHET INERTE - SOUS TRAITANCE</v>
      </c>
      <c r="E515" s="385" t="s">
        <v>2482</v>
      </c>
      <c r="F515" s="14" t="s">
        <v>1686</v>
      </c>
      <c r="G515" s="67" t="s">
        <v>1681</v>
      </c>
      <c r="H515" s="23" t="s">
        <v>71</v>
      </c>
      <c r="I515" s="393" t="s">
        <v>1035</v>
      </c>
      <c r="J515" s="409" t="str">
        <f>VLOOKUP(E515,'Nomenclature temporaire'!C:F,4,TRUE)</f>
        <v>COMPTE</v>
      </c>
      <c r="K515" s="410"/>
      <c r="L515" s="410"/>
      <c r="M515" s="410"/>
      <c r="N515" s="410"/>
      <c r="O515" s="410"/>
      <c r="P515" s="410"/>
    </row>
    <row r="516" spans="1:16" ht="15" thickBot="1" x14ac:dyDescent="0.4">
      <c r="A516" s="212"/>
      <c r="B516" s="128"/>
      <c r="C516" s="67" t="s">
        <v>757</v>
      </c>
      <c r="D516" s="385" t="str">
        <f t="shared" ref="D516:D579" si="8">RIGHT(C516,LEN(C516)-10)</f>
        <v>TRAITEMENT BIODECHET - SOUS TRAITANCE</v>
      </c>
      <c r="E516" s="385" t="s">
        <v>2483</v>
      </c>
      <c r="F516" s="14" t="s">
        <v>1687</v>
      </c>
      <c r="G516" s="67" t="s">
        <v>1681</v>
      </c>
      <c r="H516" s="23" t="s">
        <v>71</v>
      </c>
      <c r="I516" s="393" t="s">
        <v>1035</v>
      </c>
      <c r="J516" s="409" t="str">
        <f>VLOOKUP(E516,'Nomenclature temporaire'!C:F,4,TRUE)</f>
        <v>COMPTE</v>
      </c>
      <c r="K516" s="410"/>
      <c r="L516" s="410"/>
      <c r="M516" s="410"/>
      <c r="N516" s="410"/>
      <c r="O516" s="410"/>
      <c r="P516" s="410"/>
    </row>
    <row r="517" spans="1:16" ht="15" thickBot="1" x14ac:dyDescent="0.4">
      <c r="A517" s="212"/>
      <c r="B517" s="128"/>
      <c r="C517" s="67" t="s">
        <v>758</v>
      </c>
      <c r="D517" s="385" t="str">
        <f t="shared" si="8"/>
        <v>TRAITEMENT AUTRE DECHET - SOUS TRAITANCE</v>
      </c>
      <c r="E517" s="385" t="s">
        <v>2484</v>
      </c>
      <c r="F517" s="14" t="s">
        <v>1688</v>
      </c>
      <c r="G517" s="67" t="s">
        <v>1681</v>
      </c>
      <c r="H517" s="23" t="s">
        <v>71</v>
      </c>
      <c r="I517" s="393" t="s">
        <v>1035</v>
      </c>
      <c r="J517" s="409" t="str">
        <f>VLOOKUP(E517,'Nomenclature temporaire'!C:F,4,TRUE)</f>
        <v>COMPTE</v>
      </c>
      <c r="K517" s="410"/>
      <c r="L517" s="410"/>
      <c r="M517" s="410"/>
      <c r="N517" s="410"/>
      <c r="O517" s="410"/>
      <c r="P517" s="410"/>
    </row>
    <row r="518" spans="1:16" ht="15" thickBot="1" x14ac:dyDescent="0.4">
      <c r="A518" s="212"/>
      <c r="B518" s="41"/>
      <c r="C518" s="67" t="s">
        <v>759</v>
      </c>
      <c r="D518" s="385" t="str">
        <f t="shared" si="8"/>
        <v>TRAITEMENT MACHEFER - SOUS TRAITANCE</v>
      </c>
      <c r="E518" s="385" t="s">
        <v>2485</v>
      </c>
      <c r="F518" s="14" t="s">
        <v>1689</v>
      </c>
      <c r="G518" s="67" t="s">
        <v>1681</v>
      </c>
      <c r="H518" s="23" t="s">
        <v>71</v>
      </c>
      <c r="I518" s="393" t="s">
        <v>1035</v>
      </c>
      <c r="J518" s="409" t="str">
        <f>VLOOKUP(E518,'Nomenclature temporaire'!C:F,4,TRUE)</f>
        <v>COMPTE</v>
      </c>
      <c r="K518" s="410"/>
      <c r="L518" s="410"/>
      <c r="M518" s="410"/>
      <c r="N518" s="410"/>
      <c r="O518" s="410"/>
      <c r="P518" s="410"/>
    </row>
    <row r="519" spans="1:16" ht="15" thickBot="1" x14ac:dyDescent="0.4">
      <c r="A519" s="200"/>
      <c r="B519" s="92"/>
      <c r="C519" s="69" t="s">
        <v>760</v>
      </c>
      <c r="D519" s="385" t="str">
        <f t="shared" si="8"/>
        <v>MANUTENTION - SOUS TRAITANCE</v>
      </c>
      <c r="E519" s="385" t="s">
        <v>2486</v>
      </c>
      <c r="F519" s="19" t="s">
        <v>1690</v>
      </c>
      <c r="G519" s="69" t="s">
        <v>1681</v>
      </c>
      <c r="H519" s="35" t="s">
        <v>71</v>
      </c>
      <c r="I519" s="395" t="s">
        <v>1035</v>
      </c>
      <c r="J519" s="409">
        <f>VLOOKUP(E519,'Nomenclature temporaire'!C:F,4,TRUE)</f>
        <v>23918200</v>
      </c>
      <c r="K519" s="410"/>
      <c r="L519" s="410"/>
      <c r="M519" s="410"/>
      <c r="N519" s="410"/>
      <c r="O519" s="410"/>
      <c r="P519" s="410"/>
    </row>
    <row r="520" spans="1:16" s="158" customFormat="1" ht="29.5" thickBot="1" x14ac:dyDescent="0.4">
      <c r="A520" s="213" t="s">
        <v>1691</v>
      </c>
      <c r="B520" s="109" t="s">
        <v>182</v>
      </c>
      <c r="C520" s="48" t="s">
        <v>761</v>
      </c>
      <c r="D520" s="385" t="str">
        <f t="shared" si="8"/>
        <v>TRANSPORT ROUTIER MATIERES VALORISABLES</v>
      </c>
      <c r="E520" s="385" t="s">
        <v>2489</v>
      </c>
      <c r="F520" s="12" t="s">
        <v>1692</v>
      </c>
      <c r="G520" s="48" t="s">
        <v>1693</v>
      </c>
      <c r="H520" s="40" t="s">
        <v>75</v>
      </c>
      <c r="I520" s="392" t="s">
        <v>1035</v>
      </c>
      <c r="J520" s="409" t="str">
        <f>VLOOKUP(E520,'Nomenclature temporaire'!C:F,4,TRUE)</f>
        <v>COMPTE</v>
      </c>
      <c r="K520" s="410"/>
      <c r="L520" s="410"/>
      <c r="M520" s="410"/>
      <c r="N520" s="410"/>
      <c r="O520" s="410"/>
      <c r="P520" s="410"/>
    </row>
    <row r="521" spans="1:16" ht="15" thickBot="1" x14ac:dyDescent="0.4">
      <c r="A521" s="216"/>
      <c r="B521" s="49"/>
      <c r="C521" s="50" t="s">
        <v>762</v>
      </c>
      <c r="D521" s="385" t="str">
        <f t="shared" si="8"/>
        <v>TRANSPORT ROUTIER DECHETS</v>
      </c>
      <c r="E521" s="385" t="s">
        <v>2490</v>
      </c>
      <c r="F521" s="14" t="s">
        <v>1694</v>
      </c>
      <c r="G521" s="48" t="s">
        <v>1693</v>
      </c>
      <c r="H521" s="40" t="s">
        <v>75</v>
      </c>
      <c r="I521" s="393" t="s">
        <v>1035</v>
      </c>
      <c r="J521" s="409" t="str">
        <f>VLOOKUP(E521,'Nomenclature temporaire'!C:F,4,TRUE)</f>
        <v>COMPTE</v>
      </c>
      <c r="K521" s="410"/>
      <c r="L521" s="410"/>
      <c r="M521" s="410"/>
      <c r="N521" s="410"/>
      <c r="O521" s="410"/>
      <c r="P521" s="410"/>
    </row>
    <row r="522" spans="1:16" ht="15" thickBot="1" x14ac:dyDescent="0.4">
      <c r="A522" s="217"/>
      <c r="B522" s="49"/>
      <c r="C522" s="50" t="s">
        <v>763</v>
      </c>
      <c r="D522" s="385" t="str">
        <f t="shared" si="8"/>
        <v>TRANSPORT FERROVIAIRE MATIERES VALORISABLES</v>
      </c>
      <c r="E522" s="385" t="s">
        <v>2491</v>
      </c>
      <c r="F522" s="14" t="s">
        <v>1695</v>
      </c>
      <c r="G522" s="48" t="s">
        <v>1693</v>
      </c>
      <c r="H522" s="40" t="s">
        <v>75</v>
      </c>
      <c r="I522" s="393" t="s">
        <v>1035</v>
      </c>
      <c r="J522" s="409" t="str">
        <f>VLOOKUP(E522,'Nomenclature temporaire'!C:F,4,TRUE)</f>
        <v>COMPTE</v>
      </c>
      <c r="K522" s="410"/>
      <c r="L522" s="410"/>
      <c r="M522" s="410"/>
      <c r="N522" s="410"/>
      <c r="O522" s="410"/>
      <c r="P522" s="410"/>
    </row>
    <row r="523" spans="1:16" ht="15" thickBot="1" x14ac:dyDescent="0.4">
      <c r="A523" s="217"/>
      <c r="B523" s="49"/>
      <c r="C523" s="50" t="s">
        <v>764</v>
      </c>
      <c r="D523" s="385" t="str">
        <f t="shared" si="8"/>
        <v>TRANSPORT FERROVIAIRE DECHETS</v>
      </c>
      <c r="E523" s="385" t="s">
        <v>2492</v>
      </c>
      <c r="F523" s="14" t="s">
        <v>1696</v>
      </c>
      <c r="G523" s="48" t="s">
        <v>1693</v>
      </c>
      <c r="H523" s="40" t="s">
        <v>75</v>
      </c>
      <c r="I523" s="393" t="s">
        <v>1035</v>
      </c>
      <c r="J523" s="409" t="str">
        <f>VLOOKUP(E523,'Nomenclature temporaire'!C:F,4,TRUE)</f>
        <v>COMPTE</v>
      </c>
      <c r="K523" s="410"/>
      <c r="L523" s="410"/>
      <c r="M523" s="410"/>
      <c r="N523" s="410"/>
      <c r="O523" s="410"/>
      <c r="P523" s="410"/>
    </row>
    <row r="524" spans="1:16" ht="15" thickBot="1" x14ac:dyDescent="0.4">
      <c r="A524" s="217"/>
      <c r="B524" s="49"/>
      <c r="C524" s="50" t="s">
        <v>765</v>
      </c>
      <c r="D524" s="385" t="str">
        <f t="shared" si="8"/>
        <v>TRANSPORT FLUVIAL MATIERES VALORISABLES</v>
      </c>
      <c r="E524" s="385" t="s">
        <v>2493</v>
      </c>
      <c r="F524" s="14" t="s">
        <v>1697</v>
      </c>
      <c r="G524" s="48" t="s">
        <v>1693</v>
      </c>
      <c r="H524" s="40" t="s">
        <v>75</v>
      </c>
      <c r="I524" s="393" t="s">
        <v>1035</v>
      </c>
      <c r="J524" s="409" t="str">
        <f>VLOOKUP(E524,'Nomenclature temporaire'!C:F,4,TRUE)</f>
        <v>COMPTE</v>
      </c>
      <c r="K524" s="410"/>
      <c r="L524" s="410"/>
      <c r="M524" s="410"/>
      <c r="N524" s="410"/>
      <c r="O524" s="410"/>
      <c r="P524" s="410"/>
    </row>
    <row r="525" spans="1:16" ht="15" thickBot="1" x14ac:dyDescent="0.4">
      <c r="A525" s="216"/>
      <c r="B525" s="49"/>
      <c r="C525" s="50" t="s">
        <v>766</v>
      </c>
      <c r="D525" s="385" t="str">
        <f t="shared" si="8"/>
        <v>TRANSPORT FLUVIAL DECHETS</v>
      </c>
      <c r="E525" s="385" t="s">
        <v>2494</v>
      </c>
      <c r="F525" s="14" t="s">
        <v>1698</v>
      </c>
      <c r="G525" s="48" t="s">
        <v>1693</v>
      </c>
      <c r="H525" s="40" t="s">
        <v>75</v>
      </c>
      <c r="I525" s="393" t="s">
        <v>1035</v>
      </c>
      <c r="J525" s="409" t="str">
        <f>VLOOKUP(E525,'Nomenclature temporaire'!C:F,4,TRUE)</f>
        <v>COMPTE</v>
      </c>
      <c r="K525" s="410"/>
      <c r="L525" s="410"/>
      <c r="M525" s="410"/>
      <c r="N525" s="410"/>
      <c r="O525" s="410"/>
      <c r="P525" s="410"/>
    </row>
    <row r="526" spans="1:16" ht="15" thickBot="1" x14ac:dyDescent="0.4">
      <c r="A526" s="216"/>
      <c r="B526" s="54"/>
      <c r="C526" s="35" t="s">
        <v>767</v>
      </c>
      <c r="D526" s="385" t="str">
        <f t="shared" si="8"/>
        <v>TRANSPORT DECHET LIQUIDE - CAMION HYDROCURAGE</v>
      </c>
      <c r="E526" s="385" t="s">
        <v>2495</v>
      </c>
      <c r="F526" s="19" t="s">
        <v>1699</v>
      </c>
      <c r="G526" s="48" t="s">
        <v>1693</v>
      </c>
      <c r="H526" s="40" t="s">
        <v>75</v>
      </c>
      <c r="I526" s="395" t="s">
        <v>1035</v>
      </c>
      <c r="J526" s="409" t="str">
        <f>VLOOKUP(E526,'Nomenclature temporaire'!C:F,4,TRUE)</f>
        <v>COMPTE</v>
      </c>
      <c r="K526" s="410"/>
      <c r="L526" s="410"/>
      <c r="M526" s="410"/>
      <c r="N526" s="410"/>
      <c r="O526" s="410"/>
      <c r="P526" s="410"/>
    </row>
    <row r="527" spans="1:16" ht="15" thickBot="1" x14ac:dyDescent="0.4">
      <c r="A527" s="216"/>
      <c r="B527" s="109" t="s">
        <v>181</v>
      </c>
      <c r="C527" s="23" t="s">
        <v>1700</v>
      </c>
      <c r="D527" s="385" t="str">
        <f t="shared" si="8"/>
        <v>LOCATION ZONE STOCKAGE - ENTREPOT - SERVICES - &lt; 6 MOIS</v>
      </c>
      <c r="E527" s="385" t="s">
        <v>2668</v>
      </c>
      <c r="F527" s="12" t="s">
        <v>1701</v>
      </c>
      <c r="G527" s="21" t="s">
        <v>1702</v>
      </c>
      <c r="H527" s="21" t="s">
        <v>71</v>
      </c>
      <c r="I527" s="392" t="s">
        <v>1035</v>
      </c>
      <c r="J527" s="409">
        <f>VLOOKUP(E527,'Nomenclature temporaire'!C:F,4,TRUE)</f>
        <v>23918200</v>
      </c>
      <c r="K527" s="410"/>
      <c r="L527" s="410"/>
      <c r="M527" s="410"/>
      <c r="N527" s="410"/>
      <c r="O527" s="410"/>
      <c r="P527" s="410"/>
    </row>
    <row r="528" spans="1:16" ht="15" thickBot="1" x14ac:dyDescent="0.4">
      <c r="A528" s="216"/>
      <c r="B528" s="123"/>
      <c r="C528" s="23" t="s">
        <v>1703</v>
      </c>
      <c r="D528" s="385" t="str">
        <f t="shared" si="8"/>
        <v>LOCATION ZONE STOCKAGE - ENTREPOT - SERVICES - 6 MOIS --&gt; 1 AN</v>
      </c>
      <c r="E528" s="385" t="s">
        <v>2669</v>
      </c>
      <c r="F528" s="14" t="s">
        <v>1704</v>
      </c>
      <c r="G528" s="21"/>
      <c r="H528" s="176"/>
      <c r="I528" s="401"/>
      <c r="J528" s="409">
        <f>VLOOKUP(E528,'Nomenclature temporaire'!C:F,4,TRUE)</f>
        <v>23918200</v>
      </c>
      <c r="K528" s="410"/>
      <c r="L528" s="410"/>
      <c r="M528" s="410"/>
      <c r="N528" s="410"/>
      <c r="O528" s="410"/>
      <c r="P528" s="410"/>
    </row>
    <row r="529" spans="1:16" ht="15" thickBot="1" x14ac:dyDescent="0.4">
      <c r="A529" s="216"/>
      <c r="B529" s="123"/>
      <c r="C529" s="23" t="s">
        <v>1705</v>
      </c>
      <c r="D529" s="385" t="str">
        <f t="shared" si="8"/>
        <v>LOCATION ZONE STOCKAGE - ENTREPOT - SERVICES - &gt; 1 AN</v>
      </c>
      <c r="E529" s="385" t="s">
        <v>2670</v>
      </c>
      <c r="F529" s="14" t="s">
        <v>1706</v>
      </c>
      <c r="G529" s="21"/>
      <c r="H529" s="176"/>
      <c r="I529" s="401"/>
      <c r="J529" s="409">
        <f>VLOOKUP(E529,'Nomenclature temporaire'!C:F,4,TRUE)</f>
        <v>23918200</v>
      </c>
      <c r="K529" s="410"/>
      <c r="L529" s="410"/>
      <c r="M529" s="410"/>
      <c r="N529" s="410"/>
      <c r="O529" s="410"/>
      <c r="P529" s="410"/>
    </row>
    <row r="530" spans="1:16" ht="15" thickBot="1" x14ac:dyDescent="0.4">
      <c r="A530" s="216"/>
      <c r="B530" s="31"/>
      <c r="C530" s="35" t="s">
        <v>771</v>
      </c>
      <c r="D530" s="385" t="str">
        <f t="shared" si="8"/>
        <v>SERVICE TRANSPORT MARCHANDISES - TRANSITAIRE</v>
      </c>
      <c r="E530" s="385" t="s">
        <v>2500</v>
      </c>
      <c r="F530" s="19" t="s">
        <v>1707</v>
      </c>
      <c r="G530" s="21" t="s">
        <v>1702</v>
      </c>
      <c r="H530" s="23" t="s">
        <v>71</v>
      </c>
      <c r="I530" s="393" t="s">
        <v>1035</v>
      </c>
      <c r="J530" s="409">
        <f>VLOOKUP(E530,'Nomenclature temporaire'!C:F,4,TRUE)</f>
        <v>60700000</v>
      </c>
      <c r="K530" s="410"/>
      <c r="L530" s="410"/>
      <c r="M530" s="410"/>
      <c r="N530" s="410"/>
      <c r="O530" s="410"/>
      <c r="P530" s="410"/>
    </row>
    <row r="531" spans="1:16" ht="29.5" thickBot="1" x14ac:dyDescent="0.4">
      <c r="A531" s="196" t="s">
        <v>1708</v>
      </c>
      <c r="B531" s="33" t="s">
        <v>133</v>
      </c>
      <c r="C531" s="96" t="s">
        <v>772</v>
      </c>
      <c r="D531" s="385" t="str">
        <f t="shared" si="8"/>
        <v>EQUIPEMENT PROTECTION INDIVIDUELLE - EPI</v>
      </c>
      <c r="E531" s="385" t="s">
        <v>2503</v>
      </c>
      <c r="F531" s="12" t="s">
        <v>1709</v>
      </c>
      <c r="G531" s="96" t="s">
        <v>1710</v>
      </c>
      <c r="H531" s="111" t="s">
        <v>79</v>
      </c>
      <c r="I531" s="402" t="s">
        <v>1016</v>
      </c>
      <c r="J531" s="409">
        <f>VLOOKUP(E531,'Nomenclature temporaire'!C:F,4,TRUE)</f>
        <v>23918200</v>
      </c>
      <c r="K531" s="255"/>
      <c r="L531" s="255"/>
      <c r="M531" s="255"/>
      <c r="N531" s="255"/>
      <c r="O531" s="255"/>
      <c r="P531" s="255"/>
    </row>
    <row r="532" spans="1:16" ht="29.5" thickBot="1" x14ac:dyDescent="0.4">
      <c r="A532" s="199"/>
      <c r="B532" s="80"/>
      <c r="C532" s="71" t="s">
        <v>773</v>
      </c>
      <c r="D532" s="385" t="str">
        <f t="shared" si="8"/>
        <v>DEFIBRILATEUR</v>
      </c>
      <c r="E532" s="385" t="s">
        <v>2504</v>
      </c>
      <c r="F532" s="14" t="s">
        <v>1711</v>
      </c>
      <c r="G532" s="96" t="s">
        <v>1710</v>
      </c>
      <c r="H532" s="111" t="s">
        <v>79</v>
      </c>
      <c r="I532" s="389" t="s">
        <v>1016</v>
      </c>
      <c r="J532" s="409">
        <f>VLOOKUP(E532,'Nomenclature temporaire'!C:F,4,TRUE)</f>
        <v>61560000</v>
      </c>
      <c r="K532" s="255"/>
      <c r="L532" s="255"/>
      <c r="M532" s="255"/>
      <c r="N532" s="255"/>
      <c r="O532" s="255"/>
      <c r="P532" s="255"/>
    </row>
    <row r="533" spans="1:16" ht="29.5" thickBot="1" x14ac:dyDescent="0.4">
      <c r="A533" s="228"/>
      <c r="B533" s="80"/>
      <c r="C533" s="45" t="s">
        <v>774</v>
      </c>
      <c r="D533" s="385" t="str">
        <f t="shared" si="8"/>
        <v>VETEMENT TRAVAIL - MATERIEL NEUF</v>
      </c>
      <c r="E533" s="385" t="s">
        <v>2508</v>
      </c>
      <c r="F533" s="19" t="s">
        <v>1712</v>
      </c>
      <c r="G533" s="96" t="s">
        <v>1710</v>
      </c>
      <c r="H533" s="111" t="s">
        <v>79</v>
      </c>
      <c r="I533" s="403" t="s">
        <v>1016</v>
      </c>
      <c r="J533" s="409" t="str">
        <f>VLOOKUP(E533,'Nomenclature temporaire'!C:F,4,TRUE)</f>
        <v>COMPTE</v>
      </c>
      <c r="K533" s="255"/>
      <c r="L533" s="255"/>
      <c r="M533" s="255"/>
      <c r="N533" s="255"/>
      <c r="O533" s="255"/>
      <c r="P533" s="255"/>
    </row>
    <row r="534" spans="1:16" ht="29.5" thickBot="1" x14ac:dyDescent="0.4">
      <c r="A534" s="228"/>
      <c r="B534" s="33" t="s">
        <v>180</v>
      </c>
      <c r="C534" s="36" t="s">
        <v>775</v>
      </c>
      <c r="D534" s="385" t="str">
        <f t="shared" si="8"/>
        <v>VETEMENT TRAVAIL - ENTRETIEN</v>
      </c>
      <c r="E534" s="385" t="s">
        <v>2510</v>
      </c>
      <c r="F534" s="12" t="s">
        <v>1713</v>
      </c>
      <c r="G534" s="36" t="s">
        <v>1714</v>
      </c>
      <c r="H534" s="111" t="s">
        <v>79</v>
      </c>
      <c r="I534" s="402" t="s">
        <v>1035</v>
      </c>
      <c r="J534" s="409" t="str">
        <f>VLOOKUP(E534,'Nomenclature temporaire'!C:F,4,TRUE)</f>
        <v>COMPTE</v>
      </c>
      <c r="K534" s="255"/>
      <c r="L534" s="255"/>
      <c r="M534" s="255"/>
      <c r="N534" s="255"/>
      <c r="O534" s="255"/>
      <c r="P534" s="255"/>
    </row>
    <row r="535" spans="1:16" ht="29.5" thickBot="1" x14ac:dyDescent="0.4">
      <c r="A535" s="228"/>
      <c r="B535" s="47"/>
      <c r="C535" s="40" t="s">
        <v>776</v>
      </c>
      <c r="D535" s="385" t="str">
        <f t="shared" si="8"/>
        <v xml:space="preserve">VETEMENT TRAVAIL - LOCATION ENTRETIEN </v>
      </c>
      <c r="E535" s="385" t="s">
        <v>2511</v>
      </c>
      <c r="F535" s="19" t="s">
        <v>1715</v>
      </c>
      <c r="G535" s="36" t="s">
        <v>1714</v>
      </c>
      <c r="H535" s="115" t="s">
        <v>79</v>
      </c>
      <c r="I535" s="404" t="s">
        <v>1035</v>
      </c>
      <c r="J535" s="409" t="str">
        <f>VLOOKUP(E535,'Nomenclature temporaire'!C:F,4,TRUE)</f>
        <v>COMPTE</v>
      </c>
      <c r="K535" s="255"/>
      <c r="L535" s="255"/>
      <c r="M535" s="255"/>
      <c r="N535" s="255"/>
      <c r="O535" s="255"/>
      <c r="P535" s="255"/>
    </row>
    <row r="536" spans="1:16" ht="29.5" thickBot="1" x14ac:dyDescent="0.4">
      <c r="A536" s="199"/>
      <c r="B536" s="109" t="s">
        <v>134</v>
      </c>
      <c r="C536" s="68" t="s">
        <v>777</v>
      </c>
      <c r="D536" s="385" t="str">
        <f t="shared" si="8"/>
        <v>DETECTION GAZ - MATERIEL PORTABLE</v>
      </c>
      <c r="E536" s="385" t="s">
        <v>2671</v>
      </c>
      <c r="F536" s="12" t="s">
        <v>1716</v>
      </c>
      <c r="G536" s="68" t="s">
        <v>1717</v>
      </c>
      <c r="H536" s="21" t="s">
        <v>71</v>
      </c>
      <c r="I536" s="253" t="s">
        <v>1016</v>
      </c>
      <c r="J536" s="409">
        <f>VLOOKUP(E536,'Nomenclature temporaire'!C:F,4,TRUE)</f>
        <v>60270000</v>
      </c>
      <c r="K536" s="410"/>
      <c r="L536" s="410"/>
      <c r="M536" s="410"/>
      <c r="N536" s="410"/>
      <c r="O536" s="410"/>
      <c r="P536" s="410"/>
    </row>
    <row r="537" spans="1:16" ht="29.5" thickBot="1" x14ac:dyDescent="0.4">
      <c r="A537" s="206"/>
      <c r="B537" s="109" t="s">
        <v>179</v>
      </c>
      <c r="C537" s="110" t="s">
        <v>778</v>
      </c>
      <c r="D537" s="385" t="str">
        <f t="shared" si="8"/>
        <v>DETECTION GAZ - MAINTENANCE - VERIFICATION</v>
      </c>
      <c r="E537" s="385" t="s">
        <v>2672</v>
      </c>
      <c r="F537" s="12" t="s">
        <v>1718</v>
      </c>
      <c r="G537" s="68" t="s">
        <v>1719</v>
      </c>
      <c r="H537" s="21" t="s">
        <v>71</v>
      </c>
      <c r="I537" s="263" t="s">
        <v>1035</v>
      </c>
      <c r="J537" s="409">
        <f>VLOOKUP(E537,'Nomenclature temporaire'!C:F,4,TRUE)</f>
        <v>60270000</v>
      </c>
      <c r="K537" s="255"/>
      <c r="L537" s="255"/>
      <c r="M537" s="255"/>
      <c r="N537" s="255"/>
      <c r="O537" s="255"/>
      <c r="P537" s="255"/>
    </row>
    <row r="538" spans="1:16" ht="15" thickBot="1" x14ac:dyDescent="0.4">
      <c r="A538" s="206"/>
      <c r="B538" s="33" t="s">
        <v>135</v>
      </c>
      <c r="C538" s="90" t="s">
        <v>779</v>
      </c>
      <c r="D538" s="385" t="str">
        <f t="shared" si="8"/>
        <v>SPRINKLAGE - MATERIEL NEUF</v>
      </c>
      <c r="E538" s="385" t="s">
        <v>2673</v>
      </c>
      <c r="F538" s="12" t="s">
        <v>1720</v>
      </c>
      <c r="G538" s="90" t="s">
        <v>1721</v>
      </c>
      <c r="H538" s="90" t="s">
        <v>1343</v>
      </c>
      <c r="I538" s="392" t="s">
        <v>1016</v>
      </c>
      <c r="J538" s="409" t="str">
        <f>VLOOKUP(E538,'Nomenclature temporaire'!C:F,4,TRUE)</f>
        <v>COMPTE</v>
      </c>
      <c r="K538" s="410"/>
      <c r="L538" s="410"/>
      <c r="M538" s="410"/>
      <c r="N538" s="410"/>
      <c r="O538" s="410"/>
      <c r="P538" s="410"/>
    </row>
    <row r="539" spans="1:16" ht="15" thickBot="1" x14ac:dyDescent="0.4">
      <c r="A539" s="199"/>
      <c r="B539" s="80"/>
      <c r="C539" s="74" t="s">
        <v>780</v>
      </c>
      <c r="D539" s="385" t="str">
        <f t="shared" si="8"/>
        <v>CAMÉRA THERMIQUE - MATERIEL NEUF</v>
      </c>
      <c r="E539" s="385" t="s">
        <v>2674</v>
      </c>
      <c r="F539" s="14" t="s">
        <v>1722</v>
      </c>
      <c r="G539" s="90" t="s">
        <v>1721</v>
      </c>
      <c r="H539" s="74" t="s">
        <v>1343</v>
      </c>
      <c r="I539" s="393" t="s">
        <v>1016</v>
      </c>
      <c r="J539" s="409">
        <f>VLOOKUP(E539,'Nomenclature temporaire'!C:F,4,TRUE)</f>
        <v>23915400</v>
      </c>
      <c r="K539" s="410"/>
      <c r="L539" s="410"/>
      <c r="M539" s="410"/>
      <c r="N539" s="410"/>
      <c r="O539" s="410"/>
      <c r="P539" s="410"/>
    </row>
    <row r="540" spans="1:16" ht="15" thickBot="1" x14ac:dyDescent="0.4">
      <c r="A540" s="212"/>
      <c r="B540" s="129"/>
      <c r="C540" s="86" t="s">
        <v>781</v>
      </c>
      <c r="D540" s="385" t="str">
        <f t="shared" si="8"/>
        <v>AUTRE EQUIPEMENT INCENDIE - MATERIEL NEUF</v>
      </c>
      <c r="E540" s="385" t="s">
        <v>2675</v>
      </c>
      <c r="F540" s="19" t="s">
        <v>1723</v>
      </c>
      <c r="G540" s="90" t="s">
        <v>1721</v>
      </c>
      <c r="H540" s="89" t="s">
        <v>1343</v>
      </c>
      <c r="I540" s="394" t="s">
        <v>1016</v>
      </c>
      <c r="J540" s="409">
        <f>VLOOKUP(E540,'Nomenclature temporaire'!C:F,4,TRUE)</f>
        <v>23915400</v>
      </c>
      <c r="K540" s="410"/>
      <c r="L540" s="410"/>
      <c r="M540" s="410"/>
      <c r="N540" s="410"/>
      <c r="O540" s="410"/>
      <c r="P540" s="410"/>
    </row>
    <row r="541" spans="1:16" ht="29.5" thickBot="1" x14ac:dyDescent="0.4">
      <c r="A541" s="212"/>
      <c r="B541" s="33" t="s">
        <v>178</v>
      </c>
      <c r="C541" s="130" t="s">
        <v>782</v>
      </c>
      <c r="D541" s="385" t="str">
        <f t="shared" si="8"/>
        <v>SECURITE INCENDIE - MAINTENANCE</v>
      </c>
      <c r="E541" s="385" t="s">
        <v>2676</v>
      </c>
      <c r="F541" s="12" t="s">
        <v>1724</v>
      </c>
      <c r="G541" s="130" t="s">
        <v>1725</v>
      </c>
      <c r="H541" s="130" t="s">
        <v>1343</v>
      </c>
      <c r="I541" s="263" t="s">
        <v>1035</v>
      </c>
      <c r="J541" s="409">
        <f>VLOOKUP(E541,'Nomenclature temporaire'!C:F,4,TRUE)</f>
        <v>60700000</v>
      </c>
      <c r="K541" s="255"/>
      <c r="L541" s="255"/>
      <c r="M541" s="255"/>
      <c r="N541" s="255"/>
      <c r="O541" s="255"/>
      <c r="P541" s="255"/>
    </row>
    <row r="542" spans="1:16" ht="29.5" thickBot="1" x14ac:dyDescent="0.4">
      <c r="A542" s="231" t="s">
        <v>1726</v>
      </c>
      <c r="B542" s="131" t="s">
        <v>177</v>
      </c>
      <c r="C542" s="12" t="s">
        <v>783</v>
      </c>
      <c r="D542" s="385" t="str">
        <f t="shared" si="8"/>
        <v>SALON</v>
      </c>
      <c r="E542" s="385" t="s">
        <v>2522</v>
      </c>
      <c r="F542" s="12" t="s">
        <v>1727</v>
      </c>
      <c r="G542" s="12" t="s">
        <v>1728</v>
      </c>
      <c r="H542" s="12" t="s">
        <v>79</v>
      </c>
      <c r="I542" s="402" t="s">
        <v>1035</v>
      </c>
      <c r="J542" s="409">
        <f>VLOOKUP(E542,'Nomenclature temporaire'!C:F,4,TRUE)</f>
        <v>60700000</v>
      </c>
      <c r="K542" s="255"/>
      <c r="L542" s="255"/>
      <c r="M542" s="255"/>
      <c r="N542" s="255"/>
      <c r="O542" s="255"/>
      <c r="P542" s="255"/>
    </row>
    <row r="543" spans="1:16" ht="15" thickBot="1" x14ac:dyDescent="0.4">
      <c r="A543" s="212"/>
      <c r="B543" s="41"/>
      <c r="C543" s="14" t="s">
        <v>784</v>
      </c>
      <c r="D543" s="385" t="str">
        <f t="shared" si="8"/>
        <v>EVENEMENT CORPORATE</v>
      </c>
      <c r="E543" s="385" t="s">
        <v>2677</v>
      </c>
      <c r="F543" s="14" t="s">
        <v>1729</v>
      </c>
      <c r="G543" s="12" t="s">
        <v>1728</v>
      </c>
      <c r="H543" s="14" t="s">
        <v>79</v>
      </c>
      <c r="I543" s="389" t="s">
        <v>1035</v>
      </c>
      <c r="J543" s="409">
        <f>VLOOKUP(E543,'Nomenclature temporaire'!C:F,4,TRUE)</f>
        <v>23918200</v>
      </c>
      <c r="K543" s="255"/>
      <c r="L543" s="255"/>
      <c r="M543" s="255"/>
      <c r="N543" s="255"/>
      <c r="O543" s="255"/>
      <c r="P543" s="255"/>
    </row>
    <row r="544" spans="1:16" ht="15" thickBot="1" x14ac:dyDescent="0.4">
      <c r="A544" s="199"/>
      <c r="B544" s="92"/>
      <c r="C544" s="19" t="s">
        <v>785</v>
      </c>
      <c r="D544" s="385" t="str">
        <f t="shared" si="8"/>
        <v>TRAITEUR</v>
      </c>
      <c r="E544" s="385" t="s">
        <v>2524</v>
      </c>
      <c r="F544" s="19" t="s">
        <v>1730</v>
      </c>
      <c r="G544" s="12" t="s">
        <v>1728</v>
      </c>
      <c r="H544" s="19" t="s">
        <v>79</v>
      </c>
      <c r="I544" s="404" t="s">
        <v>1035</v>
      </c>
      <c r="J544" s="409" t="str">
        <f>VLOOKUP(E544,'Nomenclature temporaire'!C:F,4,TRUE)</f>
        <v>COMPTE</v>
      </c>
      <c r="K544" s="255"/>
      <c r="L544" s="255"/>
      <c r="M544" s="255"/>
      <c r="N544" s="255"/>
      <c r="O544" s="255"/>
      <c r="P544" s="255"/>
    </row>
    <row r="545" spans="1:16" ht="15" thickBot="1" x14ac:dyDescent="0.4">
      <c r="A545" s="199"/>
      <c r="B545" s="131" t="s">
        <v>136</v>
      </c>
      <c r="C545" s="48" t="s">
        <v>786</v>
      </c>
      <c r="D545" s="385" t="str">
        <f t="shared" si="8"/>
        <v>ADHESIF - COVERING VEHICULE</v>
      </c>
      <c r="E545" s="385" t="s">
        <v>2526</v>
      </c>
      <c r="F545" s="12" t="s">
        <v>1731</v>
      </c>
      <c r="G545" s="48" t="s">
        <v>1732</v>
      </c>
      <c r="H545" s="48" t="s">
        <v>79</v>
      </c>
      <c r="I545" s="392" t="s">
        <v>1016</v>
      </c>
      <c r="J545" s="409" t="e">
        <f>VLOOKUP(E545,'Nomenclature temporaire'!C:F,4,TRUE)</f>
        <v>#N/A</v>
      </c>
      <c r="K545" s="410"/>
      <c r="L545" s="410"/>
      <c r="M545" s="410"/>
      <c r="N545" s="410"/>
      <c r="O545" s="410"/>
      <c r="P545" s="410"/>
    </row>
    <row r="546" spans="1:16" ht="15" customHeight="1" thickBot="1" x14ac:dyDescent="0.4">
      <c r="A546" s="207"/>
      <c r="B546" s="49"/>
      <c r="C546" s="50" t="s">
        <v>787</v>
      </c>
      <c r="D546" s="385" t="str">
        <f t="shared" si="8"/>
        <v>GOODIES</v>
      </c>
      <c r="E546" s="385" t="s">
        <v>2527</v>
      </c>
      <c r="F546" s="14" t="s">
        <v>1733</v>
      </c>
      <c r="G546" s="48" t="s">
        <v>1732</v>
      </c>
      <c r="H546" s="14" t="s">
        <v>79</v>
      </c>
      <c r="I546" s="393" t="s">
        <v>1016</v>
      </c>
      <c r="J546" s="409">
        <f>VLOOKUP(E546,'Nomenclature temporaire'!C:F,4,TRUE)</f>
        <v>23918200</v>
      </c>
      <c r="K546" s="410"/>
      <c r="L546" s="410"/>
      <c r="M546" s="410"/>
      <c r="N546" s="410"/>
      <c r="O546" s="410"/>
      <c r="P546" s="410"/>
    </row>
    <row r="547" spans="1:16" ht="15" thickBot="1" x14ac:dyDescent="0.4">
      <c r="A547" s="199"/>
      <c r="B547" s="49"/>
      <c r="C547" s="50" t="s">
        <v>788</v>
      </c>
      <c r="D547" s="385" t="str">
        <f t="shared" si="8"/>
        <v>SIGNALETIQUE - BACHE - ENSEIGNE</v>
      </c>
      <c r="E547" s="385" t="s">
        <v>2529</v>
      </c>
      <c r="F547" s="14" t="s">
        <v>1734</v>
      </c>
      <c r="G547" s="48" t="s">
        <v>1732</v>
      </c>
      <c r="H547" s="14" t="s">
        <v>79</v>
      </c>
      <c r="I547" s="393" t="s">
        <v>1016</v>
      </c>
      <c r="J547" s="409">
        <f>VLOOKUP(E547,'Nomenclature temporaire'!C:F,4,TRUE)</f>
        <v>60700000</v>
      </c>
      <c r="K547" s="410"/>
      <c r="L547" s="410"/>
      <c r="M547" s="410"/>
      <c r="N547" s="410"/>
      <c r="O547" s="410"/>
      <c r="P547" s="410"/>
    </row>
    <row r="548" spans="1:16" ht="15" thickBot="1" x14ac:dyDescent="0.4">
      <c r="A548" s="199"/>
      <c r="B548" s="54"/>
      <c r="C548" s="133" t="s">
        <v>789</v>
      </c>
      <c r="D548" s="385" t="str">
        <f t="shared" si="8"/>
        <v>CADEAU CLIENT</v>
      </c>
      <c r="E548" s="385" t="s">
        <v>2530</v>
      </c>
      <c r="F548" s="19" t="s">
        <v>1735</v>
      </c>
      <c r="G548" s="48" t="s">
        <v>1732</v>
      </c>
      <c r="H548" s="19" t="s">
        <v>79</v>
      </c>
      <c r="I548" s="395" t="s">
        <v>1016</v>
      </c>
      <c r="J548" s="409">
        <f>VLOOKUP(E548,'Nomenclature temporaire'!C:F,4,TRUE)</f>
        <v>60210000</v>
      </c>
      <c r="K548" s="410"/>
      <c r="L548" s="410"/>
      <c r="M548" s="410"/>
      <c r="N548" s="410"/>
      <c r="O548" s="410"/>
      <c r="P548" s="410"/>
    </row>
    <row r="549" spans="1:16" ht="29.5" thickBot="1" x14ac:dyDescent="0.4">
      <c r="A549" s="207"/>
      <c r="B549" s="131" t="s">
        <v>176</v>
      </c>
      <c r="C549" s="50" t="s">
        <v>790</v>
      </c>
      <c r="D549" s="385" t="str">
        <f t="shared" si="8"/>
        <v>ABONNEMENT MAGAZINE - REVUE PRESSE - AGENDA - CALENDRIER</v>
      </c>
      <c r="E549" s="385" t="s">
        <v>2528</v>
      </c>
      <c r="F549" s="12" t="s">
        <v>1736</v>
      </c>
      <c r="G549" s="232" t="s">
        <v>1737</v>
      </c>
      <c r="H549" s="232" t="s">
        <v>71</v>
      </c>
      <c r="I549" s="389" t="s">
        <v>1035</v>
      </c>
      <c r="J549" s="409" t="e">
        <f>VLOOKUP(E549,'Nomenclature temporaire'!C:F,4,TRUE)</f>
        <v>#N/A</v>
      </c>
      <c r="K549" s="255"/>
      <c r="L549" s="255"/>
      <c r="M549" s="255"/>
      <c r="N549" s="255"/>
      <c r="O549" s="255"/>
      <c r="P549" s="255"/>
    </row>
    <row r="550" spans="1:16" ht="29.5" thickBot="1" x14ac:dyDescent="0.4">
      <c r="A550" s="199"/>
      <c r="B550" s="49"/>
      <c r="C550" s="50" t="s">
        <v>791</v>
      </c>
      <c r="D550" s="385" t="str">
        <f t="shared" si="8"/>
        <v>ANNONCE - ENCART PUBLICITAIRE</v>
      </c>
      <c r="E550" s="385" t="s">
        <v>2531</v>
      </c>
      <c r="F550" s="19" t="s">
        <v>1738</v>
      </c>
      <c r="G550" s="232" t="s">
        <v>1737</v>
      </c>
      <c r="H550" s="50" t="s">
        <v>71</v>
      </c>
      <c r="I550" s="389" t="s">
        <v>1035</v>
      </c>
      <c r="J550" s="409" t="e">
        <f>VLOOKUP(E550,'Nomenclature temporaire'!C:F,4,TRUE)</f>
        <v>#N/A</v>
      </c>
      <c r="K550" s="255"/>
      <c r="L550" s="255"/>
      <c r="M550" s="255"/>
      <c r="N550" s="255"/>
      <c r="O550" s="255"/>
      <c r="P550" s="255"/>
    </row>
    <row r="551" spans="1:16" ht="15" thickBot="1" x14ac:dyDescent="0.4">
      <c r="A551" s="233"/>
      <c r="B551" s="134" t="s">
        <v>175</v>
      </c>
      <c r="C551" s="106" t="s">
        <v>792</v>
      </c>
      <c r="D551" s="385" t="str">
        <f t="shared" si="8"/>
        <v>SPONSORING - MECENAT</v>
      </c>
      <c r="E551" s="385" t="s">
        <v>2678</v>
      </c>
      <c r="F551" s="12" t="s">
        <v>1739</v>
      </c>
      <c r="G551" s="136" t="s">
        <v>1740</v>
      </c>
      <c r="H551" s="21" t="s">
        <v>71</v>
      </c>
      <c r="I551" s="263" t="s">
        <v>1035</v>
      </c>
      <c r="J551" s="409" t="str">
        <f>VLOOKUP(E551,'Nomenclature temporaire'!C:F,4,TRUE)</f>
        <v>COMPTE</v>
      </c>
      <c r="K551" s="255"/>
      <c r="L551" s="255"/>
      <c r="M551" s="255"/>
      <c r="N551" s="255"/>
      <c r="O551" s="255"/>
      <c r="P551" s="255"/>
    </row>
    <row r="552" spans="1:16" ht="29.5" thickBot="1" x14ac:dyDescent="0.4">
      <c r="A552" s="213" t="s">
        <v>1741</v>
      </c>
      <c r="B552" s="137" t="s">
        <v>137</v>
      </c>
      <c r="C552" s="136" t="s">
        <v>793</v>
      </c>
      <c r="D552" s="385" t="str">
        <f t="shared" si="8"/>
        <v>COPIEUR - IMPRIMANTE</v>
      </c>
      <c r="E552" s="385" t="s">
        <v>2679</v>
      </c>
      <c r="F552" s="12" t="s">
        <v>1742</v>
      </c>
      <c r="G552" s="136" t="s">
        <v>1743</v>
      </c>
      <c r="H552" s="136" t="s">
        <v>1744</v>
      </c>
      <c r="I552" s="253" t="s">
        <v>1016</v>
      </c>
      <c r="J552" s="409">
        <f>VLOOKUP(E552,'Nomenclature temporaire'!C:F,4,TRUE)</f>
        <v>61550000</v>
      </c>
      <c r="K552" s="410"/>
      <c r="L552" s="410"/>
      <c r="M552" s="410"/>
      <c r="N552" s="410"/>
      <c r="O552" s="410"/>
      <c r="P552" s="410"/>
    </row>
    <row r="553" spans="1:16" s="158" customFormat="1" ht="29.5" thickBot="1" x14ac:dyDescent="0.4">
      <c r="A553" s="234"/>
      <c r="B553" s="137" t="s">
        <v>174</v>
      </c>
      <c r="C553" s="96" t="s">
        <v>794</v>
      </c>
      <c r="D553" s="385" t="str">
        <f t="shared" si="8"/>
        <v xml:space="preserve">COPIEUR - IMPRIMANTE - LOCATION MAINTENANCE </v>
      </c>
      <c r="E553" s="385" t="s">
        <v>2536</v>
      </c>
      <c r="F553" s="12" t="s">
        <v>1745</v>
      </c>
      <c r="G553" s="96" t="s">
        <v>1746</v>
      </c>
      <c r="H553" s="96" t="s">
        <v>1744</v>
      </c>
      <c r="I553" s="402" t="s">
        <v>1035</v>
      </c>
      <c r="J553" s="409">
        <f>VLOOKUP(E553,'Nomenclature temporaire'!C:F,4,TRUE)</f>
        <v>61550000</v>
      </c>
      <c r="K553" s="255"/>
      <c r="L553" s="255"/>
      <c r="M553" s="255"/>
      <c r="N553" s="255"/>
      <c r="O553" s="255"/>
      <c r="P553" s="255"/>
    </row>
    <row r="554" spans="1:16" s="158" customFormat="1" ht="29.5" thickBot="1" x14ac:dyDescent="0.4">
      <c r="A554" s="234"/>
      <c r="B554" s="98"/>
      <c r="C554" s="99" t="s">
        <v>795</v>
      </c>
      <c r="D554" s="385" t="str">
        <f t="shared" si="8"/>
        <v xml:space="preserve">COPIEUR - IMPRIMANTE - MAINTENANCE ENTRETIEN </v>
      </c>
      <c r="E554" s="385" t="s">
        <v>2537</v>
      </c>
      <c r="F554" s="19" t="s">
        <v>1747</v>
      </c>
      <c r="G554" s="96" t="s">
        <v>1746</v>
      </c>
      <c r="H554" s="99" t="s">
        <v>1744</v>
      </c>
      <c r="I554" s="404" t="s">
        <v>1035</v>
      </c>
      <c r="J554" s="409">
        <f>VLOOKUP(E554,'Nomenclature temporaire'!C:F,4,TRUE)</f>
        <v>61550000</v>
      </c>
      <c r="K554" s="255"/>
      <c r="L554" s="255"/>
      <c r="M554" s="255"/>
      <c r="N554" s="255"/>
      <c r="O554" s="255"/>
      <c r="P554" s="255"/>
    </row>
    <row r="555" spans="1:16" s="158" customFormat="1" ht="29.5" thickBot="1" x14ac:dyDescent="0.4">
      <c r="A555" s="216"/>
      <c r="B555" s="214" t="s">
        <v>138</v>
      </c>
      <c r="C555" s="106" t="s">
        <v>796</v>
      </c>
      <c r="D555" s="385" t="str">
        <f t="shared" si="8"/>
        <v>MATERIEL INFORMATIQUE</v>
      </c>
      <c r="E555" s="385" t="s">
        <v>2680</v>
      </c>
      <c r="F555" s="12" t="s">
        <v>1748</v>
      </c>
      <c r="G555" s="106" t="s">
        <v>1749</v>
      </c>
      <c r="H555" s="106" t="s">
        <v>1744</v>
      </c>
      <c r="I555" s="399" t="s">
        <v>1016</v>
      </c>
      <c r="J555" s="409">
        <f>VLOOKUP(E555,'Nomenclature temporaire'!C:F,4,TRUE)</f>
        <v>23918200</v>
      </c>
      <c r="K555" s="410"/>
      <c r="L555" s="410"/>
      <c r="M555" s="410"/>
      <c r="N555" s="410"/>
      <c r="O555" s="410"/>
      <c r="P555" s="410"/>
    </row>
    <row r="556" spans="1:16" ht="29.5" thickBot="1" x14ac:dyDescent="0.4">
      <c r="A556" s="216"/>
      <c r="B556" s="139" t="s">
        <v>139</v>
      </c>
      <c r="C556" s="106" t="s">
        <v>797</v>
      </c>
      <c r="D556" s="385" t="str">
        <f t="shared" si="8"/>
        <v>SOFTWARE - LICENCE LOGICIEL</v>
      </c>
      <c r="E556" s="385" t="s">
        <v>2681</v>
      </c>
      <c r="F556" s="12" t="s">
        <v>1750</v>
      </c>
      <c r="G556" s="106" t="s">
        <v>1751</v>
      </c>
      <c r="H556" s="106" t="s">
        <v>1744</v>
      </c>
      <c r="I556" s="399" t="s">
        <v>1016</v>
      </c>
      <c r="J556" s="409">
        <f>VLOOKUP(E556,'Nomenclature temporaire'!C:F,4,TRUE)</f>
        <v>60700000</v>
      </c>
      <c r="K556" s="410"/>
      <c r="L556" s="410"/>
      <c r="M556" s="410"/>
      <c r="N556" s="410"/>
      <c r="O556" s="410"/>
      <c r="P556" s="410"/>
    </row>
    <row r="557" spans="1:16" ht="29.5" thickBot="1" x14ac:dyDescent="0.4">
      <c r="A557" s="235"/>
      <c r="B557" s="139" t="s">
        <v>173</v>
      </c>
      <c r="C557" s="106" t="s">
        <v>798</v>
      </c>
      <c r="D557" s="385" t="str">
        <f t="shared" si="8"/>
        <v>PRESTATION INFORMATIQUE</v>
      </c>
      <c r="E557" s="385" t="s">
        <v>2682</v>
      </c>
      <c r="F557" s="12" t="s">
        <v>1752</v>
      </c>
      <c r="G557" s="106" t="s">
        <v>1753</v>
      </c>
      <c r="H557" s="106" t="s">
        <v>1744</v>
      </c>
      <c r="I557" s="263" t="s">
        <v>1035</v>
      </c>
      <c r="J557" s="409">
        <f>VLOOKUP(E557,'Nomenclature temporaire'!C:F,4,TRUE)</f>
        <v>60700000</v>
      </c>
      <c r="K557" s="255"/>
      <c r="L557" s="255"/>
      <c r="M557" s="255"/>
      <c r="N557" s="255"/>
      <c r="O557" s="255"/>
      <c r="P557" s="255"/>
    </row>
    <row r="558" spans="1:16" ht="15" thickBot="1" x14ac:dyDescent="0.4">
      <c r="A558" s="235"/>
      <c r="B558" s="33" t="s">
        <v>140</v>
      </c>
      <c r="C558" s="96" t="s">
        <v>799</v>
      </c>
      <c r="D558" s="385" t="str">
        <f t="shared" si="8"/>
        <v>SDWAN - INTERNET - MATERIEL NEUF</v>
      </c>
      <c r="E558" s="385" t="s">
        <v>2683</v>
      </c>
      <c r="F558" s="12" t="s">
        <v>1754</v>
      </c>
      <c r="G558" s="140" t="s">
        <v>1755</v>
      </c>
      <c r="H558" s="21" t="s">
        <v>71</v>
      </c>
      <c r="I558" s="392" t="s">
        <v>1016</v>
      </c>
      <c r="J558" s="409">
        <f>VLOOKUP(E558,'Nomenclature temporaire'!C:F,4,TRUE)</f>
        <v>60700000</v>
      </c>
      <c r="K558" s="410"/>
      <c r="L558" s="410"/>
      <c r="M558" s="410"/>
      <c r="N558" s="410"/>
      <c r="O558" s="410"/>
      <c r="P558" s="410"/>
    </row>
    <row r="559" spans="1:16" ht="15" thickBot="1" x14ac:dyDescent="0.4">
      <c r="A559" s="235"/>
      <c r="B559" s="70"/>
      <c r="C559" s="15" t="s">
        <v>800</v>
      </c>
      <c r="D559" s="385" t="str">
        <f t="shared" si="8"/>
        <v>TELEPHONIE FIXE - MATERIEL NEUF</v>
      </c>
      <c r="E559" s="385" t="s">
        <v>2684</v>
      </c>
      <c r="F559" s="14" t="s">
        <v>1756</v>
      </c>
      <c r="G559" s="96" t="s">
        <v>1755</v>
      </c>
      <c r="H559" s="23" t="s">
        <v>71</v>
      </c>
      <c r="I559" s="393" t="s">
        <v>1016</v>
      </c>
      <c r="J559" s="409" t="str">
        <f>VLOOKUP(E559,'Nomenclature temporaire'!C:F,4,TRUE)</f>
        <v>COMPTE</v>
      </c>
      <c r="K559" s="410"/>
      <c r="L559" s="410"/>
      <c r="M559" s="410"/>
      <c r="N559" s="410"/>
      <c r="O559" s="410"/>
      <c r="P559" s="410"/>
    </row>
    <row r="560" spans="1:16" ht="15" thickBot="1" x14ac:dyDescent="0.4">
      <c r="A560" s="159"/>
      <c r="B560" s="98"/>
      <c r="C560" s="99" t="s">
        <v>801</v>
      </c>
      <c r="D560" s="385" t="str">
        <f t="shared" si="8"/>
        <v>TELEPHONIE MOBILE - MATERIEL NEUF</v>
      </c>
      <c r="E560" s="385" t="s">
        <v>2685</v>
      </c>
      <c r="F560" s="19" t="s">
        <v>1757</v>
      </c>
      <c r="G560" s="96" t="s">
        <v>1755</v>
      </c>
      <c r="H560" s="35" t="s">
        <v>71</v>
      </c>
      <c r="I560" s="395" t="s">
        <v>1016</v>
      </c>
      <c r="J560" s="409" t="str">
        <f>VLOOKUP(E560,'Nomenclature temporaire'!C:F,4,TRUE)</f>
        <v>COMPTE</v>
      </c>
      <c r="K560" s="410"/>
      <c r="L560" s="410"/>
      <c r="M560" s="410"/>
      <c r="N560" s="410"/>
      <c r="O560" s="410"/>
      <c r="P560" s="410"/>
    </row>
    <row r="561" spans="1:16" ht="29.5" thickBot="1" x14ac:dyDescent="0.4">
      <c r="A561" s="213" t="s">
        <v>1758</v>
      </c>
      <c r="B561" s="139" t="s">
        <v>172</v>
      </c>
      <c r="C561" s="106" t="s">
        <v>802</v>
      </c>
      <c r="D561" s="385" t="str">
        <f t="shared" si="8"/>
        <v>AGENCE DE COMMUNICATION</v>
      </c>
      <c r="E561" s="385" t="s">
        <v>2686</v>
      </c>
      <c r="F561" s="12" t="s">
        <v>1759</v>
      </c>
      <c r="G561" s="106" t="s">
        <v>1760</v>
      </c>
      <c r="H561" s="106" t="s">
        <v>1761</v>
      </c>
      <c r="I561" s="263" t="s">
        <v>1035</v>
      </c>
      <c r="J561" s="409" t="e">
        <f>VLOOKUP(E561,'Nomenclature temporaire'!C:F,4,TRUE)</f>
        <v>#N/A</v>
      </c>
      <c r="K561" s="255"/>
      <c r="L561" s="255"/>
      <c r="M561" s="255"/>
      <c r="N561" s="255"/>
      <c r="O561" s="255"/>
      <c r="P561" s="255"/>
    </row>
    <row r="562" spans="1:16" s="158" customFormat="1" ht="15" thickBot="1" x14ac:dyDescent="0.4">
      <c r="A562" s="236"/>
      <c r="B562" s="139" t="s">
        <v>1762</v>
      </c>
      <c r="C562" s="106" t="s">
        <v>1763</v>
      </c>
      <c r="D562" s="385" t="str">
        <f t="shared" si="8"/>
        <v>BUREAU ETUDE EXTERNE</v>
      </c>
      <c r="E562" s="385" t="s">
        <v>2687</v>
      </c>
      <c r="F562" s="12" t="s">
        <v>1764</v>
      </c>
      <c r="G562" s="136" t="s">
        <v>1765</v>
      </c>
      <c r="H562" s="21" t="s">
        <v>71</v>
      </c>
      <c r="I562" s="263" t="s">
        <v>1035</v>
      </c>
      <c r="J562" s="409">
        <f>VLOOKUP(E562,'Nomenclature temporaire'!C:F,4,TRUE)</f>
        <v>60210000</v>
      </c>
      <c r="K562" s="255"/>
      <c r="L562" s="255"/>
      <c r="M562" s="255"/>
      <c r="N562" s="255"/>
      <c r="O562" s="255"/>
      <c r="P562" s="255"/>
    </row>
    <row r="563" spans="1:16" ht="15" thickBot="1" x14ac:dyDescent="0.4">
      <c r="A563" s="235"/>
      <c r="B563" s="139" t="s">
        <v>1766</v>
      </c>
      <c r="C563" s="106" t="s">
        <v>1767</v>
      </c>
      <c r="D563" s="385" t="str">
        <f t="shared" si="8"/>
        <v>MOE - AMOA</v>
      </c>
      <c r="E563" s="385" t="s">
        <v>2688</v>
      </c>
      <c r="F563" s="12" t="s">
        <v>1768</v>
      </c>
      <c r="G563" s="136" t="s">
        <v>1769</v>
      </c>
      <c r="H563" s="21" t="s">
        <v>71</v>
      </c>
      <c r="I563" s="263" t="s">
        <v>1035</v>
      </c>
      <c r="J563" s="409">
        <f>VLOOKUP(E563,'Nomenclature temporaire'!C:F,4,TRUE)</f>
        <v>61561000</v>
      </c>
      <c r="K563" s="255"/>
      <c r="L563" s="255"/>
      <c r="M563" s="255"/>
      <c r="N563" s="255"/>
      <c r="O563" s="255"/>
      <c r="P563" s="255"/>
    </row>
    <row r="564" spans="1:16" ht="15" thickBot="1" x14ac:dyDescent="0.4">
      <c r="A564" s="235"/>
      <c r="B564" s="139" t="s">
        <v>1770</v>
      </c>
      <c r="C564" s="106" t="s">
        <v>1771</v>
      </c>
      <c r="D564" s="385" t="str">
        <f t="shared" si="8"/>
        <v>TRADUCTION</v>
      </c>
      <c r="E564" s="385" t="s">
        <v>2689</v>
      </c>
      <c r="F564" s="12" t="s">
        <v>1772</v>
      </c>
      <c r="G564" s="106" t="s">
        <v>1773</v>
      </c>
      <c r="H564" s="106" t="s">
        <v>79</v>
      </c>
      <c r="I564" s="263" t="s">
        <v>1035</v>
      </c>
      <c r="J564" s="409" t="str">
        <f>VLOOKUP(E564,'Nomenclature temporaire'!C:F,4,TRUE)</f>
        <v>COMPTE</v>
      </c>
      <c r="K564" s="255"/>
      <c r="L564" s="255"/>
      <c r="M564" s="255"/>
      <c r="N564" s="255"/>
      <c r="O564" s="255"/>
      <c r="P564" s="255"/>
    </row>
    <row r="565" spans="1:16" ht="15" thickBot="1" x14ac:dyDescent="0.4">
      <c r="A565" s="216"/>
      <c r="B565" s="33" t="s">
        <v>1774</v>
      </c>
      <c r="C565" s="65" t="s">
        <v>1775</v>
      </c>
      <c r="D565" s="385" t="str">
        <f t="shared" si="8"/>
        <v>COMMISSIONNAIRE AUX COMPTES</v>
      </c>
      <c r="E565" s="385" t="s">
        <v>2554</v>
      </c>
      <c r="F565" s="12" t="s">
        <v>1776</v>
      </c>
      <c r="G565" s="65" t="s">
        <v>1777</v>
      </c>
      <c r="H565" s="21" t="s">
        <v>71</v>
      </c>
      <c r="I565" s="402" t="s">
        <v>1035</v>
      </c>
      <c r="J565" s="409">
        <f>VLOOKUP(E565,'Nomenclature temporaire'!C:F,4,TRUE)</f>
        <v>23915400</v>
      </c>
      <c r="K565" s="255"/>
      <c r="L565" s="255"/>
      <c r="M565" s="255"/>
      <c r="N565" s="255"/>
      <c r="O565" s="255"/>
      <c r="P565" s="255"/>
    </row>
    <row r="566" spans="1:16" ht="15" thickBot="1" x14ac:dyDescent="0.4">
      <c r="A566" s="216"/>
      <c r="B566" s="66"/>
      <c r="C566" s="67" t="s">
        <v>1778</v>
      </c>
      <c r="D566" s="385" t="str">
        <f t="shared" si="8"/>
        <v>JURIDIQUE</v>
      </c>
      <c r="E566" s="385" t="s">
        <v>2555</v>
      </c>
      <c r="F566" s="14" t="s">
        <v>1779</v>
      </c>
      <c r="G566" s="65" t="s">
        <v>1777</v>
      </c>
      <c r="H566" s="67" t="s">
        <v>78</v>
      </c>
      <c r="I566" s="389" t="s">
        <v>1035</v>
      </c>
      <c r="J566" s="409">
        <f>VLOOKUP(E566,'Nomenclature temporaire'!C:F,4,TRUE)</f>
        <v>23918200</v>
      </c>
      <c r="K566" s="255"/>
      <c r="L566" s="255"/>
      <c r="M566" s="255"/>
      <c r="N566" s="255"/>
      <c r="O566" s="255"/>
      <c r="P566" s="255"/>
    </row>
    <row r="567" spans="1:16" ht="15" thickBot="1" x14ac:dyDescent="0.4">
      <c r="A567" s="216"/>
      <c r="B567" s="66"/>
      <c r="C567" s="67" t="s">
        <v>1780</v>
      </c>
      <c r="D567" s="385" t="str">
        <f t="shared" si="8"/>
        <v>CONSEIL</v>
      </c>
      <c r="E567" s="385" t="s">
        <v>2556</v>
      </c>
      <c r="F567" s="14" t="s">
        <v>1781</v>
      </c>
      <c r="G567" s="65" t="s">
        <v>1777</v>
      </c>
      <c r="H567" s="23" t="s">
        <v>71</v>
      </c>
      <c r="I567" s="389" t="s">
        <v>1035</v>
      </c>
      <c r="J567" s="409">
        <f>VLOOKUP(E567,'Nomenclature temporaire'!C:F,4,TRUE)</f>
        <v>61550000</v>
      </c>
      <c r="K567" s="255"/>
      <c r="L567" s="255"/>
      <c r="M567" s="255"/>
      <c r="N567" s="255"/>
      <c r="O567" s="255"/>
      <c r="P567" s="255"/>
    </row>
    <row r="568" spans="1:16" ht="15" thickBot="1" x14ac:dyDescent="0.4">
      <c r="A568" s="216"/>
      <c r="B568" s="66"/>
      <c r="C568" s="15" t="s">
        <v>1782</v>
      </c>
      <c r="D568" s="385" t="str">
        <f t="shared" si="8"/>
        <v>AUDIT</v>
      </c>
      <c r="E568" s="385" t="s">
        <v>2551</v>
      </c>
      <c r="F568" s="14" t="s">
        <v>1783</v>
      </c>
      <c r="G568" s="65" t="s">
        <v>1777</v>
      </c>
      <c r="H568" s="23" t="s">
        <v>71</v>
      </c>
      <c r="I568" s="389" t="s">
        <v>1035</v>
      </c>
      <c r="J568" s="409">
        <f>VLOOKUP(E568,'Nomenclature temporaire'!C:F,4,TRUE)</f>
        <v>23915400</v>
      </c>
      <c r="K568" s="255"/>
      <c r="L568" s="255"/>
      <c r="M568" s="255"/>
      <c r="N568" s="255"/>
      <c r="O568" s="255"/>
      <c r="P568" s="255"/>
    </row>
    <row r="569" spans="1:16" ht="15" thickBot="1" x14ac:dyDescent="0.4">
      <c r="A569" s="216"/>
      <c r="B569" s="66"/>
      <c r="C569" s="15" t="s">
        <v>1784</v>
      </c>
      <c r="D569" s="385" t="str">
        <f t="shared" si="8"/>
        <v>HUISSIER</v>
      </c>
      <c r="E569" s="385" t="s">
        <v>2552</v>
      </c>
      <c r="F569" s="14" t="s">
        <v>1785</v>
      </c>
      <c r="G569" s="65" t="s">
        <v>1777</v>
      </c>
      <c r="H569" s="15" t="s">
        <v>78</v>
      </c>
      <c r="I569" s="389" t="s">
        <v>1035</v>
      </c>
      <c r="J569" s="409">
        <f>VLOOKUP(E569,'Nomenclature temporaire'!C:F,4,TRUE)</f>
        <v>23918200</v>
      </c>
      <c r="K569" s="255"/>
      <c r="L569" s="255"/>
      <c r="M569" s="255"/>
      <c r="N569" s="255"/>
      <c r="O569" s="255"/>
      <c r="P569" s="255"/>
    </row>
    <row r="570" spans="1:16" ht="15" thickBot="1" x14ac:dyDescent="0.4">
      <c r="A570" s="159"/>
      <c r="B570" s="44"/>
      <c r="C570" s="99" t="s">
        <v>1786</v>
      </c>
      <c r="D570" s="385" t="str">
        <f t="shared" si="8"/>
        <v>ARCHITECTE</v>
      </c>
      <c r="E570" s="385" t="s">
        <v>2553</v>
      </c>
      <c r="F570" s="19" t="s">
        <v>1787</v>
      </c>
      <c r="G570" s="65" t="s">
        <v>1777</v>
      </c>
      <c r="H570" s="35" t="s">
        <v>71</v>
      </c>
      <c r="I570" s="404" t="s">
        <v>1035</v>
      </c>
      <c r="J570" s="409" t="e">
        <f>VLOOKUP(E570,'Nomenclature temporaire'!C:F,4,TRUE)</f>
        <v>#N/A</v>
      </c>
      <c r="K570" s="255"/>
      <c r="L570" s="255"/>
      <c r="M570" s="255"/>
      <c r="N570" s="255"/>
      <c r="O570" s="255"/>
      <c r="P570" s="255"/>
    </row>
    <row r="571" spans="1:16" ht="29.5" thickBot="1" x14ac:dyDescent="0.4">
      <c r="A571" s="213" t="s">
        <v>1788</v>
      </c>
      <c r="B571" s="214" t="s">
        <v>141</v>
      </c>
      <c r="C571" s="106" t="s">
        <v>815</v>
      </c>
      <c r="D571" s="385" t="str">
        <f t="shared" si="8"/>
        <v>VL - ACHAT NEUF</v>
      </c>
      <c r="E571" s="385" t="s">
        <v>2690</v>
      </c>
      <c r="F571" s="12" t="s">
        <v>1789</v>
      </c>
      <c r="G571" s="106" t="s">
        <v>1790</v>
      </c>
      <c r="H571" s="106" t="s">
        <v>79</v>
      </c>
      <c r="I571" s="263" t="s">
        <v>1016</v>
      </c>
      <c r="J571" s="409" t="str">
        <f>VLOOKUP(E571,'Nomenclature temporaire'!C:F,4,TRUE)</f>
        <v>COMPTE</v>
      </c>
      <c r="K571" s="255"/>
      <c r="L571" s="255"/>
      <c r="M571" s="255"/>
      <c r="N571" s="255"/>
      <c r="O571" s="255"/>
      <c r="P571" s="255"/>
    </row>
    <row r="572" spans="1:16" ht="15" thickBot="1" x14ac:dyDescent="0.4">
      <c r="A572" s="234"/>
      <c r="B572" s="139" t="s">
        <v>1791</v>
      </c>
      <c r="C572" s="106" t="s">
        <v>1792</v>
      </c>
      <c r="D572" s="385" t="str">
        <f t="shared" si="8"/>
        <v>VL - CONTROLE TECHNIQUE</v>
      </c>
      <c r="E572" s="385" t="s">
        <v>2691</v>
      </c>
      <c r="F572" s="12" t="s">
        <v>1793</v>
      </c>
      <c r="G572" s="106" t="s">
        <v>1794</v>
      </c>
      <c r="H572" s="106" t="s">
        <v>79</v>
      </c>
      <c r="I572" s="263" t="s">
        <v>1035</v>
      </c>
      <c r="J572" s="409" t="str">
        <f>VLOOKUP(E572,'Nomenclature temporaire'!C:F,4,TRUE)</f>
        <v>COMPTE</v>
      </c>
      <c r="K572" s="255"/>
      <c r="L572" s="255"/>
      <c r="M572" s="255"/>
      <c r="N572" s="255"/>
      <c r="O572" s="255"/>
      <c r="P572" s="255"/>
    </row>
    <row r="573" spans="1:16" ht="15" thickBot="1" x14ac:dyDescent="0.4">
      <c r="A573" s="216"/>
      <c r="B573" s="139" t="s">
        <v>1795</v>
      </c>
      <c r="C573" s="106" t="s">
        <v>1796</v>
      </c>
      <c r="D573" s="385" t="str">
        <f t="shared" si="8"/>
        <v>VL - GEOLOCALISATION</v>
      </c>
      <c r="E573" s="385" t="s">
        <v>2692</v>
      </c>
      <c r="F573" s="12" t="s">
        <v>1797</v>
      </c>
      <c r="G573" s="106" t="s">
        <v>1798</v>
      </c>
      <c r="H573" s="106" t="s">
        <v>79</v>
      </c>
      <c r="I573" s="263" t="s">
        <v>1035</v>
      </c>
      <c r="J573" s="409" t="str">
        <f>VLOOKUP(E573,'Nomenclature temporaire'!C:F,4,TRUE)</f>
        <v>COMPTE</v>
      </c>
      <c r="K573" s="255"/>
      <c r="L573" s="255"/>
      <c r="M573" s="255"/>
      <c r="N573" s="255"/>
      <c r="O573" s="255"/>
      <c r="P573" s="255"/>
    </row>
    <row r="574" spans="1:16" ht="15" thickBot="1" x14ac:dyDescent="0.4">
      <c r="A574" s="216"/>
      <c r="B574" s="139" t="s">
        <v>1799</v>
      </c>
      <c r="C574" s="106" t="s">
        <v>1800</v>
      </c>
      <c r="D574" s="385" t="str">
        <f t="shared" si="8"/>
        <v>VL - ENTRETIEN - REPARATION</v>
      </c>
      <c r="E574" s="385" t="s">
        <v>2693</v>
      </c>
      <c r="F574" s="12" t="s">
        <v>1801</v>
      </c>
      <c r="G574" s="106" t="s">
        <v>1802</v>
      </c>
      <c r="H574" s="106" t="s">
        <v>79</v>
      </c>
      <c r="I574" s="263" t="s">
        <v>1035</v>
      </c>
      <c r="J574" s="409" t="str">
        <f>VLOOKUP(E574,'Nomenclature temporaire'!C:F,4,TRUE)</f>
        <v>COMPTE</v>
      </c>
      <c r="K574" s="255"/>
      <c r="L574" s="255"/>
      <c r="M574" s="255"/>
      <c r="N574" s="255"/>
      <c r="O574" s="255"/>
      <c r="P574" s="255"/>
    </row>
    <row r="575" spans="1:16" ht="15" thickBot="1" x14ac:dyDescent="0.4">
      <c r="A575" s="159"/>
      <c r="B575" s="139" t="s">
        <v>1803</v>
      </c>
      <c r="C575" s="106" t="s">
        <v>1804</v>
      </c>
      <c r="D575" s="385" t="str">
        <f t="shared" si="8"/>
        <v>VU - AMENAGEMENT</v>
      </c>
      <c r="E575" s="385" t="s">
        <v>2694</v>
      </c>
      <c r="F575" s="12" t="s">
        <v>1805</v>
      </c>
      <c r="G575" s="106" t="s">
        <v>1806</v>
      </c>
      <c r="H575" s="106" t="s">
        <v>79</v>
      </c>
      <c r="I575" s="263" t="s">
        <v>1035</v>
      </c>
      <c r="J575" s="409" t="str">
        <f>VLOOKUP(E575,'Nomenclature temporaire'!C:F,4,TRUE)</f>
        <v>COMPTE</v>
      </c>
      <c r="K575" s="255"/>
      <c r="L575" s="255"/>
      <c r="M575" s="255"/>
      <c r="N575" s="255"/>
      <c r="O575" s="255"/>
      <c r="P575" s="255"/>
    </row>
    <row r="576" spans="1:16" ht="15" thickBot="1" x14ac:dyDescent="0.4">
      <c r="A576" s="196" t="s">
        <v>1807</v>
      </c>
      <c r="B576" s="33" t="s">
        <v>159</v>
      </c>
      <c r="C576" s="96" t="s">
        <v>823</v>
      </c>
      <c r="D576" s="385" t="str">
        <f t="shared" si="8"/>
        <v>FORMATION TRANSPORT - SÉCURITÉ</v>
      </c>
      <c r="E576" s="385" t="s">
        <v>2565</v>
      </c>
      <c r="F576" s="12" t="s">
        <v>1808</v>
      </c>
      <c r="G576" s="96" t="s">
        <v>1809</v>
      </c>
      <c r="H576" s="96" t="s">
        <v>79</v>
      </c>
      <c r="I576" s="402" t="s">
        <v>1035</v>
      </c>
      <c r="J576" s="409">
        <f>VLOOKUP(E576,'Nomenclature temporaire'!C:F,4,TRUE)</f>
        <v>23918200</v>
      </c>
      <c r="K576" s="255"/>
      <c r="L576" s="255"/>
      <c r="M576" s="255"/>
      <c r="N576" s="255"/>
      <c r="O576" s="255"/>
      <c r="P576" s="255"/>
    </row>
    <row r="577" spans="1:16" ht="15" thickBot="1" x14ac:dyDescent="0.4">
      <c r="A577" s="237"/>
      <c r="B577" s="70"/>
      <c r="C577" s="15" t="s">
        <v>824</v>
      </c>
      <c r="D577" s="385" t="str">
        <f t="shared" si="8"/>
        <v>FORMATION INFORMATIQUE</v>
      </c>
      <c r="E577" s="385" t="s">
        <v>2566</v>
      </c>
      <c r="F577" s="14" t="s">
        <v>1810</v>
      </c>
      <c r="G577" s="96" t="s">
        <v>1809</v>
      </c>
      <c r="H577" s="15" t="s">
        <v>79</v>
      </c>
      <c r="I577" s="389" t="s">
        <v>1035</v>
      </c>
      <c r="J577" s="409">
        <f>VLOOKUP(E577,'Nomenclature temporaire'!C:F,4,TRUE)</f>
        <v>23918200</v>
      </c>
      <c r="K577" s="255"/>
      <c r="L577" s="255"/>
      <c r="M577" s="255"/>
      <c r="N577" s="255"/>
      <c r="O577" s="255"/>
      <c r="P577" s="255"/>
    </row>
    <row r="578" spans="1:16" ht="15" thickBot="1" x14ac:dyDescent="0.4">
      <c r="A578" s="199"/>
      <c r="B578" s="70"/>
      <c r="C578" s="15" t="s">
        <v>825</v>
      </c>
      <c r="D578" s="385" t="str">
        <f t="shared" si="8"/>
        <v>FORMATION MANAGEMENT - COMMERCIAL</v>
      </c>
      <c r="E578" s="385" t="s">
        <v>2567</v>
      </c>
      <c r="F578" s="14" t="s">
        <v>1811</v>
      </c>
      <c r="G578" s="96" t="s">
        <v>1809</v>
      </c>
      <c r="H578" s="15" t="s">
        <v>79</v>
      </c>
      <c r="I578" s="389" t="s">
        <v>1035</v>
      </c>
      <c r="J578" s="409">
        <f>VLOOKUP(E578,'Nomenclature temporaire'!C:F,4,TRUE)</f>
        <v>23918200</v>
      </c>
      <c r="K578" s="255"/>
      <c r="L578" s="255"/>
      <c r="M578" s="255"/>
      <c r="N578" s="255"/>
      <c r="O578" s="255"/>
      <c r="P578" s="255"/>
    </row>
    <row r="579" spans="1:16" ht="15" thickBot="1" x14ac:dyDescent="0.4">
      <c r="A579" s="201"/>
      <c r="B579" s="98"/>
      <c r="C579" s="99" t="s">
        <v>826</v>
      </c>
      <c r="D579" s="385" t="str">
        <f t="shared" si="8"/>
        <v>FORMATION LINGUISTIQUE</v>
      </c>
      <c r="E579" s="385" t="s">
        <v>2568</v>
      </c>
      <c r="F579" s="19" t="s">
        <v>1812</v>
      </c>
      <c r="G579" s="96" t="s">
        <v>1809</v>
      </c>
      <c r="H579" s="99" t="s">
        <v>79</v>
      </c>
      <c r="I579" s="404" t="s">
        <v>1035</v>
      </c>
      <c r="J579" s="409">
        <f>VLOOKUP(E579,'Nomenclature temporaire'!C:F,4,TRUE)</f>
        <v>23918200</v>
      </c>
      <c r="K579" s="255"/>
      <c r="L579" s="255"/>
      <c r="M579" s="255"/>
      <c r="N579" s="255"/>
      <c r="O579" s="255"/>
      <c r="P579" s="255"/>
    </row>
    <row r="580" spans="1:16" ht="15" thickBot="1" x14ac:dyDescent="0.4">
      <c r="A580" s="201"/>
      <c r="B580" s="33" t="s">
        <v>1813</v>
      </c>
      <c r="C580" s="96" t="s">
        <v>1814</v>
      </c>
      <c r="D580" s="385" t="str">
        <f t="shared" ref="D580:D606" si="9">RIGHT(C580,LEN(C580)-10)</f>
        <v>INTERIM - INSERTION</v>
      </c>
      <c r="E580" s="385" t="s">
        <v>2570</v>
      </c>
      <c r="F580" s="12" t="s">
        <v>1815</v>
      </c>
      <c r="G580" s="96" t="s">
        <v>1816</v>
      </c>
      <c r="H580" s="96" t="s">
        <v>79</v>
      </c>
      <c r="I580" s="402" t="s">
        <v>1035</v>
      </c>
      <c r="J580" s="409">
        <f>VLOOKUP(E580,'Nomenclature temporaire'!C:F,4,TRUE)</f>
        <v>23918200</v>
      </c>
      <c r="K580" s="255"/>
      <c r="L580" s="255"/>
      <c r="M580" s="255"/>
      <c r="N580" s="255"/>
      <c r="O580" s="255"/>
      <c r="P580" s="255"/>
    </row>
    <row r="581" spans="1:16" ht="15" thickBot="1" x14ac:dyDescent="0.4">
      <c r="A581" s="201"/>
      <c r="B581" s="47"/>
      <c r="C581" s="99" t="s">
        <v>829</v>
      </c>
      <c r="D581" s="385" t="str">
        <f t="shared" si="9"/>
        <v>INTERIM - AUTRE</v>
      </c>
      <c r="E581" s="385" t="s">
        <v>2571</v>
      </c>
      <c r="F581" s="19" t="s">
        <v>1817</v>
      </c>
      <c r="G581" s="99" t="s">
        <v>1818</v>
      </c>
      <c r="H581" s="99" t="s">
        <v>79</v>
      </c>
      <c r="I581" s="404" t="s">
        <v>1035</v>
      </c>
      <c r="J581" s="409">
        <f>VLOOKUP(E581,'Nomenclature temporaire'!C:F,4,TRUE)</f>
        <v>23918200</v>
      </c>
      <c r="K581" s="255"/>
      <c r="L581" s="255"/>
      <c r="M581" s="255"/>
      <c r="N581" s="255"/>
      <c r="O581" s="255"/>
      <c r="P581" s="255"/>
    </row>
    <row r="582" spans="1:16" ht="15" thickBot="1" x14ac:dyDescent="0.4">
      <c r="A582" s="201"/>
      <c r="B582" s="139" t="s">
        <v>1819</v>
      </c>
      <c r="C582" s="106" t="s">
        <v>1820</v>
      </c>
      <c r="D582" s="385" t="str">
        <f t="shared" si="9"/>
        <v>MEDECINE DU TRAVAIL</v>
      </c>
      <c r="E582" s="385" t="s">
        <v>2695</v>
      </c>
      <c r="F582" s="12" t="s">
        <v>1821</v>
      </c>
      <c r="G582" s="136" t="s">
        <v>1822</v>
      </c>
      <c r="H582" s="21" t="s">
        <v>71</v>
      </c>
      <c r="I582" s="263" t="s">
        <v>1035</v>
      </c>
      <c r="J582" s="409">
        <f>VLOOKUP(E582,'Nomenclature temporaire'!C:F,4,TRUE)</f>
        <v>23918200</v>
      </c>
      <c r="K582" s="255"/>
      <c r="L582" s="255"/>
      <c r="M582" s="255"/>
      <c r="N582" s="255"/>
      <c r="O582" s="255"/>
      <c r="P582" s="255"/>
    </row>
    <row r="583" spans="1:16" ht="15" thickBot="1" x14ac:dyDescent="0.4">
      <c r="A583" s="201"/>
      <c r="B583" s="139" t="s">
        <v>1823</v>
      </c>
      <c r="C583" s="106" t="s">
        <v>1824</v>
      </c>
      <c r="D583" s="385" t="str">
        <f t="shared" si="9"/>
        <v>RECRUTEMENT - PRESTATION</v>
      </c>
      <c r="E583" s="385" t="s">
        <v>2696</v>
      </c>
      <c r="F583" s="12" t="s">
        <v>1825</v>
      </c>
      <c r="G583" s="106" t="s">
        <v>1826</v>
      </c>
      <c r="H583" s="106" t="s">
        <v>79</v>
      </c>
      <c r="I583" s="263" t="s">
        <v>1035</v>
      </c>
      <c r="J583" s="409">
        <f>VLOOKUP(E583,'Nomenclature temporaire'!C:F,4,TRUE)</f>
        <v>60700000</v>
      </c>
      <c r="K583" s="255"/>
      <c r="L583" s="255"/>
      <c r="M583" s="255"/>
      <c r="N583" s="255"/>
      <c r="O583" s="255"/>
      <c r="P583" s="255"/>
    </row>
    <row r="584" spans="1:16" ht="29.5" thickBot="1" x14ac:dyDescent="0.4">
      <c r="A584" s="233"/>
      <c r="B584" s="139" t="s">
        <v>1827</v>
      </c>
      <c r="C584" s="106" t="s">
        <v>1828</v>
      </c>
      <c r="D584" s="385" t="str">
        <f t="shared" si="9"/>
        <v>CONSULTANT - PORTAGE - PERSONNEL DETACHE</v>
      </c>
      <c r="E584" s="385" t="s">
        <v>2697</v>
      </c>
      <c r="F584" s="12" t="s">
        <v>1829</v>
      </c>
      <c r="G584" s="136" t="s">
        <v>1830</v>
      </c>
      <c r="H584" s="21" t="s">
        <v>71</v>
      </c>
      <c r="I584" s="263" t="s">
        <v>1035</v>
      </c>
      <c r="J584" s="409">
        <f>VLOOKUP(E584,'Nomenclature temporaire'!C:F,4,TRUE)</f>
        <v>61550000</v>
      </c>
      <c r="K584" s="255"/>
      <c r="L584" s="255"/>
      <c r="M584" s="255"/>
      <c r="N584" s="255"/>
      <c r="O584" s="255"/>
      <c r="P584" s="255"/>
    </row>
    <row r="585" spans="1:16" ht="15" thickBot="1" x14ac:dyDescent="0.4">
      <c r="A585" s="196" t="s">
        <v>1831</v>
      </c>
      <c r="B585" s="142" t="s">
        <v>153</v>
      </c>
      <c r="C585" s="65" t="s">
        <v>833</v>
      </c>
      <c r="D585" s="385" t="str">
        <f t="shared" si="9"/>
        <v>DERATISATION - PRESTATION</v>
      </c>
      <c r="E585" s="385" t="s">
        <v>2698</v>
      </c>
      <c r="F585" s="12" t="s">
        <v>1832</v>
      </c>
      <c r="G585" s="65" t="s">
        <v>1833</v>
      </c>
      <c r="H585" s="67" t="s">
        <v>1343</v>
      </c>
      <c r="I585" s="402" t="s">
        <v>1035</v>
      </c>
      <c r="J585" s="409">
        <f>VLOOKUP(E585,'Nomenclature temporaire'!C:F,4,TRUE)</f>
        <v>61560000</v>
      </c>
      <c r="K585" s="255"/>
      <c r="L585" s="255"/>
      <c r="M585" s="255"/>
      <c r="N585" s="255"/>
      <c r="O585" s="255"/>
      <c r="P585" s="255"/>
    </row>
    <row r="586" spans="1:16" ht="15" thickBot="1" x14ac:dyDescent="0.4">
      <c r="A586" s="238"/>
      <c r="B586" s="143"/>
      <c r="C586" s="67" t="s">
        <v>834</v>
      </c>
      <c r="D586" s="385" t="str">
        <f t="shared" si="9"/>
        <v>ESPACE VERT - PRESTATION</v>
      </c>
      <c r="E586" s="385" t="s">
        <v>2699</v>
      </c>
      <c r="F586" s="14" t="s">
        <v>1834</v>
      </c>
      <c r="G586" s="67" t="s">
        <v>1833</v>
      </c>
      <c r="H586" s="67" t="s">
        <v>1343</v>
      </c>
      <c r="I586" s="389" t="s">
        <v>1035</v>
      </c>
      <c r="J586" s="409">
        <f>VLOOKUP(E586,'Nomenclature temporaire'!C:F,4,TRUE)</f>
        <v>23918200</v>
      </c>
      <c r="K586" s="255"/>
      <c r="L586" s="255"/>
      <c r="M586" s="255"/>
      <c r="N586" s="255"/>
      <c r="O586" s="255"/>
      <c r="P586" s="255"/>
    </row>
    <row r="587" spans="1:16" ht="15" thickBot="1" x14ac:dyDescent="0.4">
      <c r="A587" s="201"/>
      <c r="B587" s="143"/>
      <c r="C587" s="67" t="s">
        <v>835</v>
      </c>
      <c r="D587" s="385" t="str">
        <f t="shared" si="9"/>
        <v>MAINTENANCE BATIMENT - PRESTATION</v>
      </c>
      <c r="E587" s="385" t="s">
        <v>2700</v>
      </c>
      <c r="F587" s="14" t="s">
        <v>1835</v>
      </c>
      <c r="G587" s="67" t="s">
        <v>1833</v>
      </c>
      <c r="H587" s="67" t="s">
        <v>1343</v>
      </c>
      <c r="I587" s="389" t="s">
        <v>1035</v>
      </c>
      <c r="J587" s="409">
        <f>VLOOKUP(E587,'Nomenclature temporaire'!C:F,4,TRUE)</f>
        <v>23918200</v>
      </c>
      <c r="K587" s="255"/>
      <c r="L587" s="255"/>
      <c r="M587" s="255"/>
      <c r="N587" s="255"/>
      <c r="O587" s="255"/>
      <c r="P587" s="255"/>
    </row>
    <row r="588" spans="1:16" ht="15" thickBot="1" x14ac:dyDescent="0.4">
      <c r="A588" s="199"/>
      <c r="B588" s="143"/>
      <c r="C588" s="14" t="s">
        <v>836</v>
      </c>
      <c r="D588" s="385" t="str">
        <f t="shared" si="9"/>
        <v>NETTOYAGE BATIMENT INDUSTRIEL - PRESTATION</v>
      </c>
      <c r="E588" s="385" t="s">
        <v>2701</v>
      </c>
      <c r="F588" s="14" t="s">
        <v>1836</v>
      </c>
      <c r="G588" s="67" t="s">
        <v>1833</v>
      </c>
      <c r="H588" s="67" t="s">
        <v>1343</v>
      </c>
      <c r="I588" s="389" t="s">
        <v>1035</v>
      </c>
      <c r="J588" s="409">
        <f>VLOOKUP(E588,'Nomenclature temporaire'!C:F,4,TRUE)</f>
        <v>60700000</v>
      </c>
      <c r="K588" s="255"/>
      <c r="L588" s="255"/>
      <c r="M588" s="255"/>
      <c r="N588" s="255"/>
      <c r="O588" s="255"/>
      <c r="P588" s="255"/>
    </row>
    <row r="589" spans="1:16" ht="15" thickBot="1" x14ac:dyDescent="0.4">
      <c r="A589" s="201"/>
      <c r="B589" s="143"/>
      <c r="C589" s="14" t="s">
        <v>837</v>
      </c>
      <c r="D589" s="385" t="str">
        <f t="shared" si="9"/>
        <v>NETTOYAGE BATIMENT TERTIAIRE - PRESTATION</v>
      </c>
      <c r="E589" s="385" t="s">
        <v>2702</v>
      </c>
      <c r="F589" s="14" t="s">
        <v>1837</v>
      </c>
      <c r="G589" s="67" t="s">
        <v>1833</v>
      </c>
      <c r="H589" s="67" t="s">
        <v>1343</v>
      </c>
      <c r="I589" s="389" t="s">
        <v>1035</v>
      </c>
      <c r="J589" s="409">
        <f>VLOOKUP(E589,'Nomenclature temporaire'!C:F,4,TRUE)</f>
        <v>60700000</v>
      </c>
      <c r="K589" s="255"/>
      <c r="L589" s="255"/>
      <c r="M589" s="255"/>
      <c r="N589" s="255"/>
      <c r="O589" s="255"/>
      <c r="P589" s="255"/>
    </row>
    <row r="590" spans="1:16" ht="15" thickBot="1" x14ac:dyDescent="0.4">
      <c r="A590" s="199"/>
      <c r="B590" s="145"/>
      <c r="C590" s="67" t="s">
        <v>1838</v>
      </c>
      <c r="D590" s="385" t="str">
        <f t="shared" si="9"/>
        <v>INTRUSION - PRESTATION</v>
      </c>
      <c r="E590" s="385" t="s">
        <v>2703</v>
      </c>
      <c r="F590" s="14" t="s">
        <v>1839</v>
      </c>
      <c r="G590" s="67" t="s">
        <v>1833</v>
      </c>
      <c r="H590" s="67" t="s">
        <v>1343</v>
      </c>
      <c r="I590" s="389" t="s">
        <v>1035</v>
      </c>
      <c r="J590" s="409">
        <f>VLOOKUP(E590,'Nomenclature temporaire'!C:F,4,TRUE)</f>
        <v>23918200</v>
      </c>
      <c r="K590" s="255"/>
      <c r="L590" s="255"/>
      <c r="M590" s="255"/>
      <c r="N590" s="255"/>
      <c r="O590" s="255"/>
      <c r="P590" s="255"/>
    </row>
    <row r="591" spans="1:16" ht="15" thickBot="1" x14ac:dyDescent="0.4">
      <c r="A591" s="201"/>
      <c r="B591" s="146"/>
      <c r="C591" s="67" t="s">
        <v>1840</v>
      </c>
      <c r="D591" s="385" t="str">
        <f t="shared" si="9"/>
        <v>GARDIENNAGE - PRESTATION</v>
      </c>
      <c r="E591" s="385" t="s">
        <v>2704</v>
      </c>
      <c r="F591" s="14" t="s">
        <v>1841</v>
      </c>
      <c r="G591" s="67" t="s">
        <v>1833</v>
      </c>
      <c r="H591" s="67" t="s">
        <v>1343</v>
      </c>
      <c r="I591" s="389" t="s">
        <v>1035</v>
      </c>
      <c r="J591" s="409">
        <f>VLOOKUP(E591,'Nomenclature temporaire'!C:F,4,TRUE)</f>
        <v>23918200</v>
      </c>
      <c r="K591" s="255"/>
      <c r="L591" s="255"/>
      <c r="M591" s="255"/>
      <c r="N591" s="255"/>
      <c r="O591" s="255"/>
      <c r="P591" s="255"/>
    </row>
    <row r="592" spans="1:16" ht="15" thickBot="1" x14ac:dyDescent="0.4">
      <c r="A592" s="201"/>
      <c r="B592" s="147"/>
      <c r="C592" s="69" t="s">
        <v>1842</v>
      </c>
      <c r="D592" s="385" t="str">
        <f t="shared" si="9"/>
        <v>TELESURVEILLANCE - PRESTATION</v>
      </c>
      <c r="E592" s="385" t="s">
        <v>2705</v>
      </c>
      <c r="F592" s="19" t="s">
        <v>1843</v>
      </c>
      <c r="G592" s="67" t="s">
        <v>1833</v>
      </c>
      <c r="H592" s="69" t="s">
        <v>1343</v>
      </c>
      <c r="I592" s="404" t="s">
        <v>1035</v>
      </c>
      <c r="J592" s="409" t="str">
        <f>VLOOKUP(E592,'Nomenclature temporaire'!C:F,4,TRUE)</f>
        <v>COMPTE</v>
      </c>
      <c r="K592" s="255"/>
      <c r="L592" s="255"/>
      <c r="M592" s="255"/>
      <c r="N592" s="255"/>
      <c r="O592" s="255"/>
      <c r="P592" s="255"/>
    </row>
    <row r="593" spans="1:16" ht="15" thickBot="1" x14ac:dyDescent="0.4">
      <c r="A593" s="201"/>
      <c r="B593" s="142" t="s">
        <v>142</v>
      </c>
      <c r="C593" s="16" t="s">
        <v>842</v>
      </c>
      <c r="D593" s="385" t="str">
        <f t="shared" si="9"/>
        <v>CONSOMMABLE SANITAIRE</v>
      </c>
      <c r="E593" s="385" t="s">
        <v>2577</v>
      </c>
      <c r="F593" s="12" t="s">
        <v>1844</v>
      </c>
      <c r="G593" s="16" t="s">
        <v>1845</v>
      </c>
      <c r="H593" s="16" t="s">
        <v>1343</v>
      </c>
      <c r="I593" s="405" t="s">
        <v>1016</v>
      </c>
      <c r="J593" s="409">
        <f>VLOOKUP(E593,'Nomenclature temporaire'!C:F,4,TRUE)</f>
        <v>61550000</v>
      </c>
      <c r="K593" s="414"/>
      <c r="L593" s="414"/>
      <c r="M593" s="414"/>
      <c r="N593" s="414"/>
      <c r="O593" s="414"/>
      <c r="P593" s="414"/>
    </row>
    <row r="594" spans="1:16" ht="15" thickBot="1" x14ac:dyDescent="0.4">
      <c r="A594" s="199"/>
      <c r="B594" s="151" t="s">
        <v>143</v>
      </c>
      <c r="C594" s="65" t="s">
        <v>843</v>
      </c>
      <c r="D594" s="385" t="str">
        <f t="shared" si="9"/>
        <v>FOURNITURE BUREAU</v>
      </c>
      <c r="E594" s="385" t="s">
        <v>2706</v>
      </c>
      <c r="F594" s="12" t="s">
        <v>1846</v>
      </c>
      <c r="G594" s="65" t="s">
        <v>1847</v>
      </c>
      <c r="H594" s="65" t="s">
        <v>77</v>
      </c>
      <c r="I594" s="406" t="s">
        <v>1016</v>
      </c>
      <c r="J594" s="409">
        <f>VLOOKUP(E594,'Nomenclature temporaire'!C:F,4,TRUE)</f>
        <v>23918200</v>
      </c>
      <c r="K594" s="415"/>
      <c r="L594" s="415"/>
      <c r="M594" s="415"/>
      <c r="N594" s="415"/>
      <c r="O594" s="415"/>
      <c r="P594" s="415"/>
    </row>
    <row r="595" spans="1:16" ht="15" thickBot="1" x14ac:dyDescent="0.4">
      <c r="A595" s="240"/>
      <c r="B595" s="150"/>
      <c r="C595" s="69" t="s">
        <v>844</v>
      </c>
      <c r="D595" s="385" t="str">
        <f t="shared" si="9"/>
        <v>MOBILIER BUREAU</v>
      </c>
      <c r="E595" s="385" t="s">
        <v>2707</v>
      </c>
      <c r="F595" s="19" t="s">
        <v>1848</v>
      </c>
      <c r="G595" s="69" t="s">
        <v>1847</v>
      </c>
      <c r="H595" s="69" t="s">
        <v>77</v>
      </c>
      <c r="I595" s="407" t="s">
        <v>1016</v>
      </c>
      <c r="J595" s="409">
        <f>VLOOKUP(E595,'Nomenclature temporaire'!C:F,4,TRUE)</f>
        <v>61561000</v>
      </c>
      <c r="K595" s="415"/>
      <c r="L595" s="415"/>
      <c r="M595" s="415"/>
      <c r="N595" s="415"/>
      <c r="O595" s="415"/>
      <c r="P595" s="415"/>
    </row>
    <row r="596" spans="1:16" ht="15" thickBot="1" x14ac:dyDescent="0.4">
      <c r="A596" s="199"/>
      <c r="B596" s="151" t="s">
        <v>152</v>
      </c>
      <c r="C596" s="65" t="s">
        <v>845</v>
      </c>
      <c r="D596" s="385" t="str">
        <f t="shared" si="9"/>
        <v>FONTAINE EAU - LOCATION</v>
      </c>
      <c r="E596" s="385" t="s">
        <v>2708</v>
      </c>
      <c r="F596" s="12" t="s">
        <v>1849</v>
      </c>
      <c r="G596" s="65" t="s">
        <v>1850</v>
      </c>
      <c r="H596" s="65" t="s">
        <v>77</v>
      </c>
      <c r="I596" s="402" t="s">
        <v>1035</v>
      </c>
      <c r="J596" s="409">
        <f>VLOOKUP(E596,'Nomenclature temporaire'!C:F,4,TRUE)</f>
        <v>23918200</v>
      </c>
      <c r="K596" s="255"/>
      <c r="L596" s="255"/>
      <c r="M596" s="255"/>
      <c r="N596" s="255"/>
      <c r="O596" s="255"/>
      <c r="P596" s="255"/>
    </row>
    <row r="597" spans="1:16" ht="15" thickBot="1" x14ac:dyDescent="0.4">
      <c r="A597" s="199"/>
      <c r="B597" s="151" t="s">
        <v>1851</v>
      </c>
      <c r="C597" s="65" t="s">
        <v>1852</v>
      </c>
      <c r="D597" s="385" t="str">
        <f t="shared" si="9"/>
        <v>RESTAURATION - MATERIEL CUISINE</v>
      </c>
      <c r="E597" s="385" t="s">
        <v>2709</v>
      </c>
      <c r="F597" s="12" t="s">
        <v>1853</v>
      </c>
      <c r="G597" s="65" t="s">
        <v>1854</v>
      </c>
      <c r="H597" s="65" t="s">
        <v>77</v>
      </c>
      <c r="I597" s="406" t="s">
        <v>1016</v>
      </c>
      <c r="J597" s="409">
        <f>VLOOKUP(E597,'Nomenclature temporaire'!C:F,4,TRUE)</f>
        <v>60700000</v>
      </c>
      <c r="K597" s="415"/>
      <c r="L597" s="415"/>
      <c r="M597" s="415"/>
      <c r="N597" s="415"/>
      <c r="O597" s="415"/>
      <c r="P597" s="415"/>
    </row>
    <row r="598" spans="1:16" ht="15" thickBot="1" x14ac:dyDescent="0.4">
      <c r="A598" s="199"/>
      <c r="B598" s="150"/>
      <c r="C598" s="69" t="s">
        <v>1855</v>
      </c>
      <c r="D598" s="385" t="str">
        <f t="shared" si="9"/>
        <v>RESTAURATION - CONSOMMABLE</v>
      </c>
      <c r="E598" s="385" t="s">
        <v>2592</v>
      </c>
      <c r="F598" s="12" t="s">
        <v>1856</v>
      </c>
      <c r="G598" s="69" t="s">
        <v>1854</v>
      </c>
      <c r="H598" s="69" t="s">
        <v>77</v>
      </c>
      <c r="I598" s="407" t="s">
        <v>1016</v>
      </c>
      <c r="J598" s="409">
        <f>VLOOKUP(E598,'Nomenclature temporaire'!C:F,4,TRUE)</f>
        <v>60700000</v>
      </c>
      <c r="K598" s="415"/>
      <c r="L598" s="415"/>
      <c r="M598" s="415"/>
      <c r="N598" s="415"/>
      <c r="O598" s="415"/>
      <c r="P598" s="415"/>
    </row>
    <row r="599" spans="1:16" ht="15" thickBot="1" x14ac:dyDescent="0.4">
      <c r="A599" s="199"/>
      <c r="B599" s="151" t="s">
        <v>1857</v>
      </c>
      <c r="C599" s="42" t="s">
        <v>1858</v>
      </c>
      <c r="D599" s="385" t="str">
        <f t="shared" si="9"/>
        <v>PRESTATAIRE CANTINE</v>
      </c>
      <c r="E599" s="385" t="s">
        <v>2710</v>
      </c>
      <c r="F599" s="12" t="s">
        <v>1859</v>
      </c>
      <c r="G599" s="42" t="s">
        <v>1860</v>
      </c>
      <c r="H599" s="42" t="s">
        <v>77</v>
      </c>
      <c r="I599" s="403" t="s">
        <v>1035</v>
      </c>
      <c r="J599" s="409">
        <f>VLOOKUP(E599,'Nomenclature temporaire'!C:F,4,TRUE)</f>
        <v>60700000</v>
      </c>
      <c r="K599" s="255"/>
      <c r="L599" s="255"/>
      <c r="M599" s="255"/>
      <c r="N599" s="255"/>
      <c r="O599" s="255"/>
      <c r="P599" s="255"/>
    </row>
    <row r="600" spans="1:16" ht="29.5" thickBot="1" x14ac:dyDescent="0.4">
      <c r="A600" s="199"/>
      <c r="B600" s="137" t="s">
        <v>1861</v>
      </c>
      <c r="C600" s="154" t="s">
        <v>1862</v>
      </c>
      <c r="D600" s="385" t="str">
        <f t="shared" si="9"/>
        <v>MACHINE A AFFRANCHIR - MISE SOUS PLI - MATERIEL NEUF</v>
      </c>
      <c r="E600" s="385" t="s">
        <v>2595</v>
      </c>
      <c r="F600" s="12" t="s">
        <v>1863</v>
      </c>
      <c r="G600" s="154" t="s">
        <v>1864</v>
      </c>
      <c r="H600" s="154" t="s">
        <v>77</v>
      </c>
      <c r="I600" s="259" t="s">
        <v>1016</v>
      </c>
      <c r="J600" s="409">
        <f>VLOOKUP(E600,'Nomenclature temporaire'!C:F,4,TRUE)</f>
        <v>23918200</v>
      </c>
      <c r="K600" s="415"/>
      <c r="L600" s="415"/>
      <c r="M600" s="415"/>
      <c r="N600" s="415"/>
      <c r="O600" s="415"/>
      <c r="P600" s="415"/>
    </row>
    <row r="601" spans="1:16" ht="29.5" thickBot="1" x14ac:dyDescent="0.4">
      <c r="A601" s="199"/>
      <c r="B601" s="137" t="s">
        <v>1865</v>
      </c>
      <c r="C601" s="65" t="s">
        <v>1866</v>
      </c>
      <c r="D601" s="385" t="str">
        <f t="shared" si="9"/>
        <v>AFFRANCHISSEMENT</v>
      </c>
      <c r="E601" s="385" t="s">
        <v>2596</v>
      </c>
      <c r="F601" s="12" t="s">
        <v>1867</v>
      </c>
      <c r="G601" s="65" t="s">
        <v>1868</v>
      </c>
      <c r="H601" s="65" t="s">
        <v>77</v>
      </c>
      <c r="I601" s="402" t="s">
        <v>1035</v>
      </c>
      <c r="J601" s="409" t="e">
        <f>VLOOKUP(E601,'Nomenclature temporaire'!C:F,4,TRUE)</f>
        <v>#N/A</v>
      </c>
      <c r="K601" s="255"/>
      <c r="L601" s="255"/>
      <c r="M601" s="255"/>
      <c r="N601" s="255"/>
      <c r="O601" s="255"/>
      <c r="P601" s="255"/>
    </row>
    <row r="602" spans="1:16" ht="15" thickBot="1" x14ac:dyDescent="0.4">
      <c r="A602" s="199"/>
      <c r="B602" s="66"/>
      <c r="C602" s="67" t="s">
        <v>1869</v>
      </c>
      <c r="D602" s="385" t="str">
        <f t="shared" si="9"/>
        <v>MACHINE A AFFRANCHIR - MISE SOUS PLI - LOCATION</v>
      </c>
      <c r="E602" s="385" t="s">
        <v>2597</v>
      </c>
      <c r="F602" s="14" t="s">
        <v>1870</v>
      </c>
      <c r="G602" s="67" t="s">
        <v>1868</v>
      </c>
      <c r="H602" s="67" t="s">
        <v>77</v>
      </c>
      <c r="I602" s="389" t="s">
        <v>1035</v>
      </c>
      <c r="J602" s="409">
        <f>VLOOKUP(E602,'Nomenclature temporaire'!C:F,4,TRUE)</f>
        <v>23918200</v>
      </c>
      <c r="K602" s="255"/>
      <c r="L602" s="255"/>
      <c r="M602" s="255"/>
      <c r="N602" s="255"/>
      <c r="O602" s="255"/>
      <c r="P602" s="255"/>
    </row>
    <row r="603" spans="1:16" ht="15" thickBot="1" x14ac:dyDescent="0.4">
      <c r="A603" s="199"/>
      <c r="B603" s="155"/>
      <c r="C603" s="69" t="s">
        <v>1871</v>
      </c>
      <c r="D603" s="385" t="str">
        <f t="shared" si="9"/>
        <v>MESSAGERIE EXPRESS</v>
      </c>
      <c r="E603" s="385" t="s">
        <v>2598</v>
      </c>
      <c r="F603" s="19" t="s">
        <v>1872</v>
      </c>
      <c r="G603" s="69" t="s">
        <v>1868</v>
      </c>
      <c r="H603" s="69" t="s">
        <v>77</v>
      </c>
      <c r="I603" s="404" t="s">
        <v>1035</v>
      </c>
      <c r="J603" s="409">
        <f>VLOOKUP(E603,'Nomenclature temporaire'!C:F,4,TRUE)</f>
        <v>23918200</v>
      </c>
      <c r="K603" s="255"/>
      <c r="L603" s="255"/>
      <c r="M603" s="255"/>
      <c r="N603" s="255"/>
      <c r="O603" s="255"/>
      <c r="P603" s="255"/>
    </row>
    <row r="604" spans="1:16" ht="15" thickBot="1" x14ac:dyDescent="0.4">
      <c r="A604" s="233"/>
      <c r="B604" s="214" t="s">
        <v>1873</v>
      </c>
      <c r="C604" s="106" t="s">
        <v>1874</v>
      </c>
      <c r="D604" s="385" t="str">
        <f t="shared" si="9"/>
        <v>ANIMAL</v>
      </c>
      <c r="E604" s="385" t="s">
        <v>2711</v>
      </c>
      <c r="F604" s="12" t="s">
        <v>1875</v>
      </c>
      <c r="G604" s="136" t="s">
        <v>1876</v>
      </c>
      <c r="H604" s="21" t="s">
        <v>71</v>
      </c>
      <c r="I604" s="259" t="s">
        <v>1016</v>
      </c>
      <c r="J604" s="409" t="e">
        <f>VLOOKUP(E604,'Nomenclature temporaire'!C:F,4,TRUE)</f>
        <v>#N/A</v>
      </c>
      <c r="K604" s="415"/>
      <c r="L604" s="415"/>
      <c r="M604" s="415"/>
      <c r="N604" s="415"/>
      <c r="O604" s="415"/>
      <c r="P604" s="415"/>
    </row>
    <row r="605" spans="1:16" ht="29.5" thickBot="1" x14ac:dyDescent="0.4">
      <c r="A605" s="213" t="s">
        <v>1877</v>
      </c>
      <c r="B605" s="214" t="s">
        <v>147</v>
      </c>
      <c r="C605" s="106" t="s">
        <v>855</v>
      </c>
      <c r="D605" s="385" t="str">
        <f t="shared" si="9"/>
        <v>ACHAT MATIERE</v>
      </c>
      <c r="E605" s="385" t="s">
        <v>2712</v>
      </c>
      <c r="F605" s="12" t="s">
        <v>1878</v>
      </c>
      <c r="G605" s="136" t="s">
        <v>1879</v>
      </c>
      <c r="H605" s="21" t="s">
        <v>71</v>
      </c>
      <c r="I605" s="259" t="s">
        <v>1016</v>
      </c>
      <c r="J605" s="409" t="e">
        <f>VLOOKUP(E605,'Nomenclature temporaire'!C:F,4,TRUE)</f>
        <v>#N/A</v>
      </c>
      <c r="K605" s="415"/>
      <c r="L605" s="415"/>
      <c r="M605" s="415"/>
      <c r="N605" s="415"/>
      <c r="O605" s="415"/>
      <c r="P605" s="415"/>
    </row>
    <row r="606" spans="1:16" ht="29.5" thickBot="1" x14ac:dyDescent="0.4">
      <c r="A606" s="159"/>
      <c r="B606" s="214" t="s">
        <v>148</v>
      </c>
      <c r="C606" s="106" t="s">
        <v>856</v>
      </c>
      <c r="D606" s="385" t="str">
        <f t="shared" si="9"/>
        <v>MARCHANDISE POUR REVENTE - NEGOCE</v>
      </c>
      <c r="E606" s="385" t="s">
        <v>2713</v>
      </c>
      <c r="F606" s="243" t="s">
        <v>1880</v>
      </c>
      <c r="G606" s="106" t="s">
        <v>1881</v>
      </c>
      <c r="H606" s="110" t="s">
        <v>71</v>
      </c>
      <c r="I606" s="259" t="s">
        <v>1016</v>
      </c>
      <c r="J606" s="409">
        <f>VLOOKUP(E606,'Nomenclature temporaire'!C:F,4,TRUE)</f>
        <v>23918200</v>
      </c>
      <c r="K606" s="415"/>
      <c r="L606" s="415"/>
      <c r="M606" s="415"/>
      <c r="N606" s="415"/>
      <c r="O606" s="415"/>
      <c r="P606" s="415"/>
    </row>
    <row r="607" spans="1:16" x14ac:dyDescent="0.35">
      <c r="B607" s="7"/>
    </row>
    <row r="608" spans="1:16" x14ac:dyDescent="0.35">
      <c r="B608" s="157"/>
      <c r="C608" s="157"/>
      <c r="D608" s="386"/>
      <c r="E608" s="386"/>
      <c r="F608" s="157"/>
      <c r="G608" s="157"/>
    </row>
    <row r="609" spans="2:2" x14ac:dyDescent="0.35">
      <c r="B609" s="7"/>
    </row>
    <row r="610" spans="2:2" x14ac:dyDescent="0.35">
      <c r="B610" s="7"/>
    </row>
    <row r="611" spans="2:2" x14ac:dyDescent="0.35">
      <c r="B611" s="7"/>
    </row>
    <row r="612" spans="2:2" x14ac:dyDescent="0.35">
      <c r="B612" s="7"/>
    </row>
    <row r="613" spans="2:2" x14ac:dyDescent="0.35">
      <c r="B613" s="7"/>
    </row>
    <row r="614" spans="2:2" x14ac:dyDescent="0.35">
      <c r="B614" s="7"/>
    </row>
    <row r="615" spans="2:2" x14ac:dyDescent="0.35">
      <c r="B615" s="7"/>
    </row>
    <row r="616" spans="2:2" x14ac:dyDescent="0.35">
      <c r="B616" s="7"/>
    </row>
    <row r="617" spans="2:2" x14ac:dyDescent="0.35">
      <c r="B617" s="7"/>
    </row>
    <row r="618" spans="2:2" x14ac:dyDescent="0.35">
      <c r="B618" s="7"/>
    </row>
  </sheetData>
  <autoFilter ref="A2:V606" xr:uid="{431D2CB6-7391-44AC-8EBF-A57F844A7163}"/>
  <mergeCells count="2">
    <mergeCell ref="J1:L1"/>
    <mergeCell ref="N1:P1"/>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ADC1-F040-48AE-BE63-FC9430EFE936}">
  <dimension ref="A1:X894"/>
  <sheetViews>
    <sheetView workbookViewId="0">
      <selection activeCell="A35" sqref="A35"/>
    </sheetView>
  </sheetViews>
  <sheetFormatPr baseColWidth="10" defaultRowHeight="14.5" x14ac:dyDescent="0.35"/>
  <cols>
    <col min="1" max="1" width="41.6328125" style="382" customWidth="1"/>
    <col min="2" max="2" width="31" style="156" customWidth="1"/>
    <col min="3" max="3" width="52.6328125" style="8" customWidth="1"/>
    <col min="4" max="4" width="12.90625" style="158" customWidth="1"/>
    <col min="5" max="5" width="10.08984375" style="158" customWidth="1"/>
    <col min="6" max="6" width="14.6328125" style="158" customWidth="1"/>
    <col min="7" max="7" width="10.6328125" style="158" customWidth="1"/>
    <col min="8" max="8" width="30.36328125" style="158" bestFit="1" customWidth="1"/>
    <col min="9" max="9" width="16.36328125" style="158" customWidth="1"/>
    <col min="10" max="10" width="10" style="158" customWidth="1"/>
    <col min="11" max="11" width="14.54296875" style="158" customWidth="1"/>
    <col min="12" max="24" width="10.90625" style="158"/>
  </cols>
  <sheetData>
    <row r="1" spans="1:24" ht="29.5" thickBot="1" x14ac:dyDescent="0.4">
      <c r="A1" s="374" t="s">
        <v>1008</v>
      </c>
      <c r="B1" s="375" t="s">
        <v>2603</v>
      </c>
      <c r="C1" s="10" t="s">
        <v>2604</v>
      </c>
      <c r="D1" s="162" t="s">
        <v>1012</v>
      </c>
      <c r="E1" s="376" t="s">
        <v>2605</v>
      </c>
      <c r="F1" s="377" t="s">
        <v>2606</v>
      </c>
      <c r="G1" s="378" t="s">
        <v>2607</v>
      </c>
      <c r="H1" s="379" t="s">
        <v>2608</v>
      </c>
      <c r="I1" s="378" t="s">
        <v>2609</v>
      </c>
      <c r="J1" s="376" t="s">
        <v>2605</v>
      </c>
      <c r="K1" s="377" t="s">
        <v>2606</v>
      </c>
      <c r="L1" s="378" t="s">
        <v>2607</v>
      </c>
    </row>
    <row r="2" spans="1:24" ht="15" thickBot="1" x14ac:dyDescent="0.4">
      <c r="A2" s="380"/>
      <c r="B2" s="214"/>
      <c r="C2" s="106"/>
      <c r="D2" s="230"/>
      <c r="E2" s="381"/>
      <c r="F2" s="381" t="s">
        <v>2717</v>
      </c>
      <c r="G2" s="381"/>
      <c r="H2" s="381"/>
      <c r="I2" s="230"/>
      <c r="J2" s="381"/>
      <c r="K2" s="381" t="s">
        <v>2718</v>
      </c>
      <c r="L2" s="381"/>
    </row>
    <row r="3" spans="1:24" ht="15" thickBot="1" x14ac:dyDescent="0.4">
      <c r="A3" s="257" t="s">
        <v>1890</v>
      </c>
      <c r="B3" s="258" t="s">
        <v>1891</v>
      </c>
      <c r="C3" s="179" t="s">
        <v>1892</v>
      </c>
      <c r="D3" s="179" t="s">
        <v>1016</v>
      </c>
      <c r="E3" s="259" t="s">
        <v>1893</v>
      </c>
      <c r="F3" s="260">
        <v>23915400</v>
      </c>
      <c r="G3" s="261" t="s">
        <v>1894</v>
      </c>
      <c r="I3" s="262" t="s">
        <v>1895</v>
      </c>
      <c r="J3" s="263"/>
      <c r="K3" s="264"/>
      <c r="L3" s="265"/>
    </row>
    <row r="4" spans="1:24" s="1" customFormat="1" ht="15" thickBot="1" x14ac:dyDescent="0.4">
      <c r="A4" s="266" t="s">
        <v>1890</v>
      </c>
      <c r="B4" s="267" t="s">
        <v>1891</v>
      </c>
      <c r="C4" s="268" t="s">
        <v>1896</v>
      </c>
      <c r="D4" s="269" t="s">
        <v>1016</v>
      </c>
      <c r="E4" s="242" t="s">
        <v>1897</v>
      </c>
      <c r="F4" s="242">
        <v>23915400</v>
      </c>
      <c r="G4" s="242" t="s">
        <v>1898</v>
      </c>
      <c r="H4" s="230"/>
      <c r="I4" s="242" t="s">
        <v>1895</v>
      </c>
      <c r="J4" s="230"/>
      <c r="K4" s="230"/>
      <c r="L4" s="230"/>
      <c r="M4" s="163" t="s">
        <v>1899</v>
      </c>
      <c r="N4" s="163"/>
      <c r="O4" s="163"/>
      <c r="P4" s="163"/>
      <c r="Q4" s="163"/>
      <c r="R4" s="163"/>
      <c r="S4" s="163"/>
      <c r="T4" s="163"/>
      <c r="U4" s="163"/>
      <c r="V4" s="163"/>
      <c r="W4" s="163"/>
      <c r="X4" s="163"/>
    </row>
    <row r="5" spans="1:24" ht="15" thickBot="1" x14ac:dyDescent="0.4">
      <c r="A5" s="257" t="s">
        <v>1890</v>
      </c>
      <c r="B5" s="270" t="s">
        <v>1891</v>
      </c>
      <c r="C5" s="227" t="s">
        <v>1900</v>
      </c>
      <c r="D5" s="164" t="s">
        <v>1016</v>
      </c>
      <c r="E5" s="227" t="s">
        <v>1901</v>
      </c>
      <c r="F5" s="227">
        <v>60230000</v>
      </c>
      <c r="G5" s="227" t="s">
        <v>1902</v>
      </c>
      <c r="H5" s="227"/>
      <c r="I5" s="227" t="s">
        <v>1903</v>
      </c>
      <c r="J5" s="227"/>
      <c r="K5" s="227"/>
      <c r="L5" s="227"/>
    </row>
    <row r="6" spans="1:24" s="158" customFormat="1" ht="15" thickBot="1" x14ac:dyDescent="0.4">
      <c r="A6" s="257" t="s">
        <v>1890</v>
      </c>
      <c r="B6" s="270" t="s">
        <v>1891</v>
      </c>
      <c r="C6" s="167" t="s">
        <v>1904</v>
      </c>
      <c r="D6" s="167" t="s">
        <v>1016</v>
      </c>
      <c r="E6" s="271" t="s">
        <v>1897</v>
      </c>
      <c r="F6" s="271">
        <v>23915400</v>
      </c>
      <c r="G6" s="271" t="s">
        <v>1898</v>
      </c>
      <c r="H6" s="167"/>
      <c r="I6" s="271" t="s">
        <v>1895</v>
      </c>
      <c r="J6" s="167"/>
      <c r="K6" s="167"/>
      <c r="L6" s="167"/>
    </row>
    <row r="7" spans="1:24" s="158" customFormat="1" ht="15" thickBot="1" x14ac:dyDescent="0.4">
      <c r="A7" s="257" t="s">
        <v>1890</v>
      </c>
      <c r="B7" s="270" t="s">
        <v>1891</v>
      </c>
      <c r="C7" s="167" t="s">
        <v>1905</v>
      </c>
      <c r="D7" s="167" t="s">
        <v>1016</v>
      </c>
      <c r="E7" s="167" t="s">
        <v>1901</v>
      </c>
      <c r="F7" s="167">
        <v>60230000</v>
      </c>
      <c r="G7" s="167" t="s">
        <v>1902</v>
      </c>
      <c r="H7" s="167"/>
      <c r="I7" s="167" t="s">
        <v>1903</v>
      </c>
      <c r="J7" s="167"/>
      <c r="K7" s="167"/>
      <c r="L7" s="167"/>
    </row>
    <row r="8" spans="1:24" s="158" customFormat="1" ht="15" thickBot="1" x14ac:dyDescent="0.4">
      <c r="A8" s="257" t="s">
        <v>1890</v>
      </c>
      <c r="B8" s="270" t="s">
        <v>1891</v>
      </c>
      <c r="C8" s="167" t="s">
        <v>1906</v>
      </c>
      <c r="D8" s="167" t="s">
        <v>1016</v>
      </c>
      <c r="E8" s="167" t="s">
        <v>1901</v>
      </c>
      <c r="F8" s="167">
        <v>60210000</v>
      </c>
      <c r="G8" s="167" t="s">
        <v>1902</v>
      </c>
      <c r="H8" s="167"/>
      <c r="I8" s="167" t="s">
        <v>1903</v>
      </c>
      <c r="J8" s="167"/>
      <c r="K8" s="167"/>
      <c r="L8" s="167"/>
    </row>
    <row r="9" spans="1:24" s="158" customFormat="1" ht="15" thickBot="1" x14ac:dyDescent="0.4">
      <c r="A9" s="257" t="s">
        <v>1890</v>
      </c>
      <c r="B9" s="270" t="s">
        <v>1891</v>
      </c>
      <c r="C9" s="167" t="s">
        <v>1907</v>
      </c>
      <c r="D9" s="167" t="s">
        <v>1016</v>
      </c>
      <c r="E9" s="272" t="s">
        <v>1893</v>
      </c>
      <c r="F9" s="272">
        <v>23915400</v>
      </c>
      <c r="G9" s="272" t="s">
        <v>1894</v>
      </c>
      <c r="H9" s="167"/>
      <c r="I9" s="272" t="s">
        <v>1895</v>
      </c>
      <c r="J9" s="167"/>
      <c r="K9" s="167"/>
      <c r="L9" s="167"/>
    </row>
    <row r="10" spans="1:24" s="158" customFormat="1" ht="15" thickBot="1" x14ac:dyDescent="0.4">
      <c r="A10" s="257" t="s">
        <v>1890</v>
      </c>
      <c r="B10" s="270" t="s">
        <v>1891</v>
      </c>
      <c r="C10" s="167" t="s">
        <v>1908</v>
      </c>
      <c r="D10" s="167" t="s">
        <v>1016</v>
      </c>
      <c r="E10" s="272" t="s">
        <v>1893</v>
      </c>
      <c r="F10" s="272">
        <v>23915400</v>
      </c>
      <c r="G10" s="272" t="s">
        <v>1894</v>
      </c>
      <c r="H10" s="167"/>
      <c r="I10" s="272" t="s">
        <v>1895</v>
      </c>
      <c r="J10" s="167"/>
      <c r="K10" s="167"/>
      <c r="L10" s="167"/>
    </row>
    <row r="11" spans="1:24" s="158" customFormat="1" ht="15" thickBot="1" x14ac:dyDescent="0.4">
      <c r="A11" s="257" t="s">
        <v>1890</v>
      </c>
      <c r="B11" s="270" t="s">
        <v>1891</v>
      </c>
      <c r="C11" s="167" t="s">
        <v>1909</v>
      </c>
      <c r="D11" s="167" t="s">
        <v>1016</v>
      </c>
      <c r="E11" s="272" t="s">
        <v>1897</v>
      </c>
      <c r="F11" s="272">
        <v>23915400</v>
      </c>
      <c r="G11" s="272" t="s">
        <v>1898</v>
      </c>
      <c r="H11" s="167"/>
      <c r="I11" s="272" t="s">
        <v>1895</v>
      </c>
      <c r="J11" s="167"/>
      <c r="K11" s="167"/>
      <c r="L11" s="167"/>
    </row>
    <row r="12" spans="1:24" s="158" customFormat="1" ht="15" thickBot="1" x14ac:dyDescent="0.4">
      <c r="A12" s="257" t="s">
        <v>1890</v>
      </c>
      <c r="B12" s="270" t="s">
        <v>1891</v>
      </c>
      <c r="C12" s="166" t="s">
        <v>1910</v>
      </c>
      <c r="D12" s="166" t="s">
        <v>1016</v>
      </c>
      <c r="E12" s="167" t="s">
        <v>1901</v>
      </c>
      <c r="F12" s="167">
        <v>60610070</v>
      </c>
      <c r="G12" s="167" t="s">
        <v>1902</v>
      </c>
      <c r="H12" s="167"/>
      <c r="I12" s="167" t="s">
        <v>1903</v>
      </c>
      <c r="J12" s="167"/>
      <c r="K12" s="167"/>
      <c r="L12" s="167"/>
    </row>
    <row r="13" spans="1:24" s="158" customFormat="1" ht="15" thickBot="1" x14ac:dyDescent="0.4">
      <c r="A13" s="257" t="s">
        <v>1890</v>
      </c>
      <c r="B13" s="270" t="s">
        <v>1891</v>
      </c>
      <c r="C13" s="167" t="s">
        <v>1911</v>
      </c>
      <c r="D13" s="167" t="s">
        <v>1016</v>
      </c>
      <c r="E13" s="271" t="s">
        <v>1901</v>
      </c>
      <c r="F13" s="271">
        <v>60610070</v>
      </c>
      <c r="G13" s="273" t="s">
        <v>1902</v>
      </c>
      <c r="H13" s="167"/>
      <c r="I13" s="271" t="s">
        <v>1903</v>
      </c>
      <c r="J13" s="167"/>
      <c r="K13" s="167"/>
      <c r="L13" s="167"/>
    </row>
    <row r="14" spans="1:24" s="158" customFormat="1" ht="15" thickBot="1" x14ac:dyDescent="0.4">
      <c r="A14" s="257" t="s">
        <v>1890</v>
      </c>
      <c r="B14" s="270" t="s">
        <v>1891</v>
      </c>
      <c r="C14" s="167" t="s">
        <v>1912</v>
      </c>
      <c r="D14" s="167" t="s">
        <v>1016</v>
      </c>
      <c r="E14" s="167" t="s">
        <v>1901</v>
      </c>
      <c r="F14" s="167">
        <v>60210000</v>
      </c>
      <c r="G14" s="167" t="s">
        <v>1902</v>
      </c>
      <c r="H14" s="167"/>
      <c r="I14" s="167" t="s">
        <v>1903</v>
      </c>
      <c r="J14" s="167"/>
      <c r="K14" s="167"/>
      <c r="L14" s="167"/>
    </row>
    <row r="15" spans="1:24" s="158" customFormat="1" ht="15" thickBot="1" x14ac:dyDescent="0.4">
      <c r="A15" s="257" t="s">
        <v>1890</v>
      </c>
      <c r="B15" s="270" t="s">
        <v>1891</v>
      </c>
      <c r="C15" s="166" t="s">
        <v>1913</v>
      </c>
      <c r="D15" s="166" t="s">
        <v>1016</v>
      </c>
      <c r="E15" s="167" t="s">
        <v>1897</v>
      </c>
      <c r="F15" s="271">
        <v>23915400</v>
      </c>
      <c r="G15" s="167" t="s">
        <v>1898</v>
      </c>
      <c r="H15" s="167"/>
      <c r="I15" s="167" t="s">
        <v>1895</v>
      </c>
      <c r="J15" s="167"/>
      <c r="K15" s="167"/>
      <c r="L15" s="167"/>
    </row>
    <row r="16" spans="1:24" s="158" customFormat="1" ht="15" thickBot="1" x14ac:dyDescent="0.4">
      <c r="A16" s="257" t="s">
        <v>1890</v>
      </c>
      <c r="B16" s="270" t="s">
        <v>1891</v>
      </c>
      <c r="C16" s="166" t="s">
        <v>1914</v>
      </c>
      <c r="D16" s="166" t="s">
        <v>1016</v>
      </c>
      <c r="E16" s="167" t="s">
        <v>1901</v>
      </c>
      <c r="F16" s="167">
        <v>60230000</v>
      </c>
      <c r="G16" s="167" t="s">
        <v>1902</v>
      </c>
      <c r="H16" s="167"/>
      <c r="I16" s="167" t="s">
        <v>1903</v>
      </c>
      <c r="J16" s="167"/>
      <c r="K16" s="167"/>
      <c r="L16" s="167"/>
    </row>
    <row r="17" spans="1:12" s="158" customFormat="1" ht="15" thickBot="1" x14ac:dyDescent="0.4">
      <c r="A17" s="257" t="s">
        <v>1890</v>
      </c>
      <c r="B17" s="270" t="s">
        <v>1891</v>
      </c>
      <c r="C17" s="166" t="s">
        <v>1915</v>
      </c>
      <c r="D17" s="166" t="s">
        <v>1016</v>
      </c>
      <c r="E17" s="167" t="s">
        <v>1897</v>
      </c>
      <c r="F17" s="271">
        <v>23915400</v>
      </c>
      <c r="G17" s="167" t="s">
        <v>1898</v>
      </c>
      <c r="H17" s="167"/>
      <c r="I17" s="167" t="s">
        <v>1895</v>
      </c>
      <c r="J17" s="167"/>
      <c r="K17" s="167"/>
      <c r="L17" s="167"/>
    </row>
    <row r="18" spans="1:12" s="158" customFormat="1" ht="15" thickBot="1" x14ac:dyDescent="0.4">
      <c r="A18" s="257" t="s">
        <v>1890</v>
      </c>
      <c r="B18" s="270" t="s">
        <v>1891</v>
      </c>
      <c r="C18" s="166" t="s">
        <v>1916</v>
      </c>
      <c r="D18" s="166" t="s">
        <v>1016</v>
      </c>
      <c r="E18" s="167" t="s">
        <v>1901</v>
      </c>
      <c r="F18" s="167">
        <v>60230000</v>
      </c>
      <c r="G18" s="167" t="s">
        <v>1902</v>
      </c>
      <c r="H18" s="167"/>
      <c r="I18" s="167" t="s">
        <v>1903</v>
      </c>
      <c r="J18" s="167"/>
      <c r="K18" s="167"/>
      <c r="L18" s="167"/>
    </row>
    <row r="19" spans="1:12" s="158" customFormat="1" ht="15" thickBot="1" x14ac:dyDescent="0.4">
      <c r="A19" s="257" t="s">
        <v>1890</v>
      </c>
      <c r="B19" s="270" t="s">
        <v>1891</v>
      </c>
      <c r="C19" s="166" t="s">
        <v>1917</v>
      </c>
      <c r="D19" s="166" t="s">
        <v>1035</v>
      </c>
      <c r="E19" s="167" t="s">
        <v>1901</v>
      </c>
      <c r="F19" s="167">
        <v>61550000</v>
      </c>
      <c r="G19" s="167" t="s">
        <v>1902</v>
      </c>
      <c r="H19" s="167"/>
      <c r="I19" s="167" t="s">
        <v>1918</v>
      </c>
      <c r="J19" s="167"/>
      <c r="K19" s="167"/>
      <c r="L19" s="167"/>
    </row>
    <row r="20" spans="1:12" s="158" customFormat="1" ht="15" thickBot="1" x14ac:dyDescent="0.4">
      <c r="A20" s="257" t="s">
        <v>1890</v>
      </c>
      <c r="B20" s="270" t="s">
        <v>1891</v>
      </c>
      <c r="C20" s="167" t="s">
        <v>1919</v>
      </c>
      <c r="D20" s="167" t="s">
        <v>1035</v>
      </c>
      <c r="E20" s="167" t="s">
        <v>1901</v>
      </c>
      <c r="F20" s="167">
        <v>61550000</v>
      </c>
      <c r="G20" s="167" t="s">
        <v>1902</v>
      </c>
      <c r="H20" s="167"/>
      <c r="I20" s="167" t="s">
        <v>1918</v>
      </c>
      <c r="J20" s="167"/>
      <c r="K20" s="167"/>
      <c r="L20" s="167"/>
    </row>
    <row r="21" spans="1:12" s="158" customFormat="1" ht="15" thickBot="1" x14ac:dyDescent="0.4">
      <c r="A21" s="257" t="s">
        <v>1890</v>
      </c>
      <c r="B21" s="270" t="s">
        <v>1891</v>
      </c>
      <c r="C21" s="166" t="s">
        <v>1920</v>
      </c>
      <c r="D21" s="166" t="s">
        <v>1035</v>
      </c>
      <c r="E21" s="167" t="s">
        <v>1901</v>
      </c>
      <c r="F21" s="167">
        <v>61550000</v>
      </c>
      <c r="G21" s="167" t="s">
        <v>1902</v>
      </c>
      <c r="H21" s="167"/>
      <c r="I21" s="167" t="s">
        <v>1918</v>
      </c>
      <c r="J21" s="167"/>
      <c r="K21" s="167"/>
      <c r="L21" s="167"/>
    </row>
    <row r="22" spans="1:12" s="158" customFormat="1" ht="15" thickBot="1" x14ac:dyDescent="0.4">
      <c r="A22" s="257" t="s">
        <v>1890</v>
      </c>
      <c r="B22" s="270" t="s">
        <v>1891</v>
      </c>
      <c r="C22" s="166" t="s">
        <v>1921</v>
      </c>
      <c r="D22" s="166" t="s">
        <v>1035</v>
      </c>
      <c r="E22" s="167" t="s">
        <v>1901</v>
      </c>
      <c r="F22" s="167">
        <v>61550000</v>
      </c>
      <c r="G22" s="167" t="s">
        <v>1902</v>
      </c>
      <c r="H22" s="167"/>
      <c r="I22" s="167" t="s">
        <v>1918</v>
      </c>
      <c r="J22" s="167"/>
      <c r="K22" s="167"/>
      <c r="L22" s="167"/>
    </row>
    <row r="23" spans="1:12" s="158" customFormat="1" ht="15" thickBot="1" x14ac:dyDescent="0.4">
      <c r="A23" s="257" t="s">
        <v>1890</v>
      </c>
      <c r="B23" s="274" t="s">
        <v>1922</v>
      </c>
      <c r="C23" s="166" t="s">
        <v>1923</v>
      </c>
      <c r="D23" s="166" t="s">
        <v>1016</v>
      </c>
      <c r="E23" s="273" t="s">
        <v>1897</v>
      </c>
      <c r="F23" s="271">
        <v>23915400</v>
      </c>
      <c r="G23" s="271" t="s">
        <v>1898</v>
      </c>
      <c r="H23" s="167" t="s">
        <v>1924</v>
      </c>
      <c r="I23" s="271" t="s">
        <v>1895</v>
      </c>
      <c r="J23" s="167" t="s">
        <v>1901</v>
      </c>
      <c r="K23" s="167">
        <v>60500000</v>
      </c>
      <c r="L23" s="167" t="s">
        <v>1902</v>
      </c>
    </row>
    <row r="24" spans="1:12" ht="15" thickBot="1" x14ac:dyDescent="0.4">
      <c r="A24" s="257" t="s">
        <v>1890</v>
      </c>
      <c r="B24" s="275" t="s">
        <v>1922</v>
      </c>
      <c r="C24" s="164" t="s">
        <v>1925</v>
      </c>
      <c r="D24" s="164" t="s">
        <v>1016</v>
      </c>
      <c r="E24" s="227" t="s">
        <v>1897</v>
      </c>
      <c r="F24" s="276">
        <v>23915400</v>
      </c>
      <c r="G24" s="227" t="s">
        <v>1898</v>
      </c>
      <c r="H24" s="227" t="s">
        <v>1924</v>
      </c>
      <c r="I24" s="227" t="s">
        <v>1895</v>
      </c>
      <c r="J24" s="227" t="s">
        <v>1901</v>
      </c>
      <c r="K24" s="227">
        <v>60500000</v>
      </c>
      <c r="L24" s="227" t="s">
        <v>1902</v>
      </c>
    </row>
    <row r="25" spans="1:12" s="2" customFormat="1" ht="15" thickBot="1" x14ac:dyDescent="0.4">
      <c r="A25" s="257" t="s">
        <v>1890</v>
      </c>
      <c r="B25" s="275" t="s">
        <v>1922</v>
      </c>
      <c r="C25" s="167" t="s">
        <v>1926</v>
      </c>
      <c r="D25" s="166" t="s">
        <v>1016</v>
      </c>
      <c r="E25" s="273" t="s">
        <v>1897</v>
      </c>
      <c r="F25" s="271">
        <v>23915400</v>
      </c>
      <c r="G25" s="271" t="s">
        <v>1898</v>
      </c>
      <c r="H25" s="167" t="s">
        <v>1924</v>
      </c>
      <c r="I25" s="271" t="s">
        <v>1895</v>
      </c>
      <c r="J25" s="167" t="s">
        <v>1901</v>
      </c>
      <c r="K25" s="167">
        <v>60500000</v>
      </c>
      <c r="L25" s="167" t="s">
        <v>1902</v>
      </c>
    </row>
    <row r="26" spans="1:12" s="158" customFormat="1" ht="15" thickBot="1" x14ac:dyDescent="0.4">
      <c r="A26" s="257" t="s">
        <v>1890</v>
      </c>
      <c r="B26" s="275" t="s">
        <v>1922</v>
      </c>
      <c r="C26" s="277" t="s">
        <v>1927</v>
      </c>
      <c r="D26" s="23" t="s">
        <v>1016</v>
      </c>
      <c r="E26" s="273" t="s">
        <v>1897</v>
      </c>
      <c r="F26" s="271">
        <v>23915400</v>
      </c>
      <c r="G26" s="271" t="s">
        <v>1898</v>
      </c>
      <c r="H26" s="167" t="s">
        <v>1924</v>
      </c>
      <c r="I26" s="271" t="s">
        <v>1895</v>
      </c>
      <c r="J26" s="167" t="s">
        <v>1901</v>
      </c>
      <c r="K26" s="167">
        <v>60500000</v>
      </c>
      <c r="L26" s="167" t="s">
        <v>1902</v>
      </c>
    </row>
    <row r="27" spans="1:12" s="158" customFormat="1" ht="15" thickBot="1" x14ac:dyDescent="0.4">
      <c r="A27" s="257" t="s">
        <v>1890</v>
      </c>
      <c r="B27" s="275" t="s">
        <v>1922</v>
      </c>
      <c r="C27" s="166" t="s">
        <v>1928</v>
      </c>
      <c r="D27" s="166" t="s">
        <v>1035</v>
      </c>
      <c r="E27" s="167" t="s">
        <v>1901</v>
      </c>
      <c r="F27" s="167">
        <v>61550000</v>
      </c>
      <c r="G27" s="167" t="s">
        <v>1902</v>
      </c>
      <c r="H27" s="167" t="s">
        <v>1924</v>
      </c>
      <c r="I27" s="167" t="s">
        <v>1918</v>
      </c>
      <c r="J27" s="167"/>
      <c r="K27" s="167"/>
      <c r="L27" s="167"/>
    </row>
    <row r="28" spans="1:12" s="158" customFormat="1" ht="15" thickBot="1" x14ac:dyDescent="0.4">
      <c r="A28" s="257" t="s">
        <v>1890</v>
      </c>
      <c r="B28" s="275" t="s">
        <v>1922</v>
      </c>
      <c r="C28" s="166" t="s">
        <v>1929</v>
      </c>
      <c r="D28" s="166" t="s">
        <v>1035</v>
      </c>
      <c r="E28" s="167" t="s">
        <v>1901</v>
      </c>
      <c r="F28" s="167">
        <v>61550000</v>
      </c>
      <c r="G28" s="167" t="s">
        <v>1902</v>
      </c>
      <c r="H28" s="167" t="s">
        <v>1924</v>
      </c>
      <c r="I28" s="167" t="s">
        <v>1918</v>
      </c>
      <c r="J28" s="167"/>
      <c r="K28" s="167"/>
      <c r="L28" s="167"/>
    </row>
    <row r="29" spans="1:12" s="158" customFormat="1" ht="15" thickBot="1" x14ac:dyDescent="0.4">
      <c r="A29" s="257" t="s">
        <v>1890</v>
      </c>
      <c r="B29" s="275" t="s">
        <v>1922</v>
      </c>
      <c r="C29" s="166" t="s">
        <v>1930</v>
      </c>
      <c r="D29" s="166" t="s">
        <v>1035</v>
      </c>
      <c r="E29" s="167" t="s">
        <v>1901</v>
      </c>
      <c r="F29" s="167">
        <v>61550000</v>
      </c>
      <c r="G29" s="167" t="s">
        <v>1902</v>
      </c>
      <c r="H29" s="167" t="s">
        <v>1924</v>
      </c>
      <c r="I29" s="167" t="s">
        <v>1918</v>
      </c>
      <c r="J29" s="167"/>
      <c r="K29" s="167"/>
      <c r="L29" s="167"/>
    </row>
    <row r="30" spans="1:12" s="2" customFormat="1" ht="15" thickBot="1" x14ac:dyDescent="0.4">
      <c r="A30" s="257" t="s">
        <v>1890</v>
      </c>
      <c r="B30" s="275" t="s">
        <v>1922</v>
      </c>
      <c r="C30" s="277" t="s">
        <v>1931</v>
      </c>
      <c r="D30" s="166" t="s">
        <v>1035</v>
      </c>
      <c r="E30" s="167" t="s">
        <v>1901</v>
      </c>
      <c r="F30" s="167">
        <v>61550000</v>
      </c>
      <c r="G30" s="167" t="s">
        <v>1902</v>
      </c>
      <c r="H30" s="167" t="s">
        <v>1924</v>
      </c>
      <c r="I30" s="167" t="s">
        <v>1918</v>
      </c>
      <c r="J30" s="167"/>
      <c r="K30" s="167"/>
      <c r="L30" s="167"/>
    </row>
    <row r="31" spans="1:12" s="2" customFormat="1" ht="15" thickBot="1" x14ac:dyDescent="0.4">
      <c r="A31" s="257" t="s">
        <v>1890</v>
      </c>
      <c r="B31" s="275" t="s">
        <v>1932</v>
      </c>
      <c r="C31" s="277" t="s">
        <v>1933</v>
      </c>
      <c r="D31" s="23" t="s">
        <v>1016</v>
      </c>
      <c r="E31" s="167" t="s">
        <v>1893</v>
      </c>
      <c r="F31" s="271">
        <v>23915400</v>
      </c>
      <c r="G31" s="167" t="s">
        <v>1894</v>
      </c>
      <c r="H31" s="167" t="s">
        <v>1924</v>
      </c>
      <c r="I31" s="167" t="s">
        <v>1895</v>
      </c>
      <c r="J31" s="167" t="s">
        <v>1901</v>
      </c>
      <c r="K31" s="167">
        <v>60500000</v>
      </c>
      <c r="L31" s="167" t="s">
        <v>1902</v>
      </c>
    </row>
    <row r="32" spans="1:12" s="158" customFormat="1" ht="15" thickBot="1" x14ac:dyDescent="0.4">
      <c r="A32" s="257" t="s">
        <v>1890</v>
      </c>
      <c r="B32" s="275" t="s">
        <v>1932</v>
      </c>
      <c r="C32" s="278" t="s">
        <v>1934</v>
      </c>
      <c r="D32" s="35" t="s">
        <v>1016</v>
      </c>
      <c r="E32" s="192" t="s">
        <v>1901</v>
      </c>
      <c r="F32" s="192">
        <v>60230000</v>
      </c>
      <c r="G32" s="192" t="s">
        <v>1902</v>
      </c>
      <c r="H32" s="192" t="s">
        <v>1924</v>
      </c>
      <c r="I32" s="192" t="s">
        <v>1903</v>
      </c>
      <c r="J32" s="192"/>
      <c r="K32" s="192"/>
      <c r="L32" s="192"/>
    </row>
    <row r="33" spans="1:12" s="158" customFormat="1" ht="15" thickBot="1" x14ac:dyDescent="0.4">
      <c r="A33" s="257" t="s">
        <v>1890</v>
      </c>
      <c r="B33" s="275" t="s">
        <v>1932</v>
      </c>
      <c r="C33" s="279" t="s">
        <v>1935</v>
      </c>
      <c r="D33" s="21" t="s">
        <v>1016</v>
      </c>
      <c r="E33" s="227" t="s">
        <v>1893</v>
      </c>
      <c r="F33" s="239">
        <v>23915400</v>
      </c>
      <c r="G33" s="227" t="s">
        <v>1894</v>
      </c>
      <c r="H33" s="227" t="s">
        <v>1924</v>
      </c>
      <c r="I33" s="227" t="s">
        <v>1895</v>
      </c>
      <c r="J33" s="227" t="s">
        <v>1901</v>
      </c>
      <c r="K33" s="227">
        <v>60500000</v>
      </c>
      <c r="L33" s="227" t="s">
        <v>1902</v>
      </c>
    </row>
    <row r="34" spans="1:12" s="158" customFormat="1" ht="15" thickBot="1" x14ac:dyDescent="0.4">
      <c r="A34" s="257" t="s">
        <v>1890</v>
      </c>
      <c r="B34" s="275" t="s">
        <v>1932</v>
      </c>
      <c r="C34" s="277" t="s">
        <v>1936</v>
      </c>
      <c r="D34" s="23" t="s">
        <v>1016</v>
      </c>
      <c r="E34" s="167" t="s">
        <v>1893</v>
      </c>
      <c r="F34" s="167">
        <v>23915400</v>
      </c>
      <c r="G34" s="167" t="s">
        <v>1894</v>
      </c>
      <c r="H34" s="167" t="s">
        <v>1924</v>
      </c>
      <c r="I34" s="271" t="s">
        <v>1895</v>
      </c>
      <c r="J34" s="167" t="s">
        <v>1901</v>
      </c>
      <c r="K34" s="167">
        <v>60500000</v>
      </c>
      <c r="L34" s="167" t="s">
        <v>1902</v>
      </c>
    </row>
    <row r="35" spans="1:12" s="158" customFormat="1" ht="15" thickBot="1" x14ac:dyDescent="0.4">
      <c r="A35" s="257" t="s">
        <v>1890</v>
      </c>
      <c r="B35" s="275" t="s">
        <v>1932</v>
      </c>
      <c r="C35" s="277" t="s">
        <v>1937</v>
      </c>
      <c r="D35" s="23" t="s">
        <v>1016</v>
      </c>
      <c r="E35" s="167" t="s">
        <v>1893</v>
      </c>
      <c r="F35" s="167">
        <v>23915400</v>
      </c>
      <c r="G35" s="167" t="s">
        <v>1894</v>
      </c>
      <c r="H35" s="167" t="s">
        <v>1924</v>
      </c>
      <c r="I35" s="271" t="s">
        <v>1895</v>
      </c>
      <c r="J35" s="167" t="s">
        <v>1901</v>
      </c>
      <c r="K35" s="167">
        <v>60500000</v>
      </c>
      <c r="L35" s="167" t="s">
        <v>1902</v>
      </c>
    </row>
    <row r="36" spans="1:12" s="158" customFormat="1" ht="15" thickBot="1" x14ac:dyDescent="0.4">
      <c r="A36" s="257" t="s">
        <v>1890</v>
      </c>
      <c r="B36" s="275" t="s">
        <v>1932</v>
      </c>
      <c r="C36" s="277" t="s">
        <v>1938</v>
      </c>
      <c r="D36" s="23" t="s">
        <v>1016</v>
      </c>
      <c r="E36" s="273" t="s">
        <v>1893</v>
      </c>
      <c r="F36" s="271">
        <v>23915500</v>
      </c>
      <c r="G36" s="271" t="s">
        <v>1894</v>
      </c>
      <c r="H36" s="167" t="s">
        <v>1924</v>
      </c>
      <c r="I36" s="271" t="s">
        <v>1895</v>
      </c>
      <c r="J36" s="167" t="s">
        <v>1901</v>
      </c>
      <c r="K36" s="167">
        <v>60500000</v>
      </c>
      <c r="L36" s="167" t="s">
        <v>1902</v>
      </c>
    </row>
    <row r="37" spans="1:12" s="158" customFormat="1" ht="15" thickBot="1" x14ac:dyDescent="0.4">
      <c r="A37" s="257" t="s">
        <v>1890</v>
      </c>
      <c r="B37" s="275" t="s">
        <v>1932</v>
      </c>
      <c r="C37" s="277" t="s">
        <v>1939</v>
      </c>
      <c r="D37" s="23" t="s">
        <v>1016</v>
      </c>
      <c r="E37" s="167" t="s">
        <v>1901</v>
      </c>
      <c r="F37" s="167">
        <v>60230000</v>
      </c>
      <c r="G37" s="167" t="s">
        <v>1902</v>
      </c>
      <c r="H37" s="167" t="s">
        <v>1924</v>
      </c>
      <c r="I37" s="167" t="s">
        <v>1903</v>
      </c>
      <c r="J37" s="167"/>
      <c r="K37" s="167"/>
      <c r="L37" s="167"/>
    </row>
    <row r="38" spans="1:12" s="158" customFormat="1" ht="15" thickBot="1" x14ac:dyDescent="0.4">
      <c r="A38" s="257" t="s">
        <v>1890</v>
      </c>
      <c r="B38" s="275" t="s">
        <v>1932</v>
      </c>
      <c r="C38" s="277" t="s">
        <v>1940</v>
      </c>
      <c r="D38" s="23" t="s">
        <v>1016</v>
      </c>
      <c r="E38" s="273" t="s">
        <v>1893</v>
      </c>
      <c r="F38" s="271">
        <v>23915500</v>
      </c>
      <c r="G38" s="271" t="s">
        <v>1894</v>
      </c>
      <c r="H38" s="167" t="s">
        <v>1924</v>
      </c>
      <c r="I38" s="271" t="s">
        <v>1895</v>
      </c>
      <c r="J38" s="167" t="s">
        <v>1901</v>
      </c>
      <c r="K38" s="167">
        <v>60500000</v>
      </c>
      <c r="L38" s="167" t="s">
        <v>1902</v>
      </c>
    </row>
    <row r="39" spans="1:12" s="158" customFormat="1" ht="15" thickBot="1" x14ac:dyDescent="0.4">
      <c r="A39" s="257" t="s">
        <v>1890</v>
      </c>
      <c r="B39" s="275" t="s">
        <v>1932</v>
      </c>
      <c r="C39" s="277" t="s">
        <v>1941</v>
      </c>
      <c r="D39" s="166" t="s">
        <v>1035</v>
      </c>
      <c r="E39" s="167" t="s">
        <v>1901</v>
      </c>
      <c r="F39" s="167">
        <v>61550000</v>
      </c>
      <c r="G39" s="167" t="s">
        <v>1902</v>
      </c>
      <c r="H39" s="167" t="s">
        <v>1924</v>
      </c>
      <c r="I39" s="167" t="s">
        <v>1918</v>
      </c>
      <c r="J39" s="167"/>
      <c r="K39" s="167"/>
      <c r="L39" s="167"/>
    </row>
    <row r="40" spans="1:12" s="158" customFormat="1" ht="15" thickBot="1" x14ac:dyDescent="0.4">
      <c r="A40" s="257" t="s">
        <v>1890</v>
      </c>
      <c r="B40" s="275" t="s">
        <v>1932</v>
      </c>
      <c r="C40" s="277" t="s">
        <v>1942</v>
      </c>
      <c r="D40" s="166" t="s">
        <v>1035</v>
      </c>
      <c r="E40" s="167" t="s">
        <v>1901</v>
      </c>
      <c r="F40" s="167">
        <v>61550000</v>
      </c>
      <c r="G40" s="167" t="s">
        <v>1902</v>
      </c>
      <c r="H40" s="167" t="s">
        <v>1924</v>
      </c>
      <c r="I40" s="167" t="s">
        <v>1918</v>
      </c>
      <c r="J40" s="167"/>
      <c r="K40" s="167"/>
      <c r="L40" s="167"/>
    </row>
    <row r="41" spans="1:12" s="158" customFormat="1" ht="15" thickBot="1" x14ac:dyDescent="0.4">
      <c r="A41" s="257" t="s">
        <v>1890</v>
      </c>
      <c r="B41" s="275" t="s">
        <v>1932</v>
      </c>
      <c r="C41" s="277" t="s">
        <v>1943</v>
      </c>
      <c r="D41" s="166" t="s">
        <v>1035</v>
      </c>
      <c r="E41" s="167" t="s">
        <v>1901</v>
      </c>
      <c r="F41" s="167">
        <v>61550000</v>
      </c>
      <c r="G41" s="167" t="s">
        <v>1902</v>
      </c>
      <c r="H41" s="167" t="s">
        <v>1924</v>
      </c>
      <c r="I41" s="167" t="s">
        <v>1918</v>
      </c>
      <c r="J41" s="167"/>
      <c r="K41" s="167"/>
      <c r="L41" s="167"/>
    </row>
    <row r="42" spans="1:12" s="158" customFormat="1" ht="15" thickBot="1" x14ac:dyDescent="0.4">
      <c r="A42" s="257" t="s">
        <v>1890</v>
      </c>
      <c r="B42" s="275" t="s">
        <v>1932</v>
      </c>
      <c r="C42" s="277" t="s">
        <v>1944</v>
      </c>
      <c r="D42" s="166" t="s">
        <v>1035</v>
      </c>
      <c r="E42" s="167" t="s">
        <v>1901</v>
      </c>
      <c r="F42" s="167">
        <v>61550000</v>
      </c>
      <c r="G42" s="167" t="s">
        <v>1902</v>
      </c>
      <c r="H42" s="167" t="s">
        <v>1924</v>
      </c>
      <c r="I42" s="167" t="s">
        <v>1918</v>
      </c>
      <c r="J42" s="167"/>
      <c r="K42" s="167"/>
      <c r="L42" s="167"/>
    </row>
    <row r="43" spans="1:12" s="158" customFormat="1" ht="15" thickBot="1" x14ac:dyDescent="0.4">
      <c r="A43" s="257" t="s">
        <v>1890</v>
      </c>
      <c r="B43" s="275" t="s">
        <v>1932</v>
      </c>
      <c r="C43" s="277" t="s">
        <v>1945</v>
      </c>
      <c r="D43" s="166" t="s">
        <v>1035</v>
      </c>
      <c r="E43" s="167" t="s">
        <v>1901</v>
      </c>
      <c r="F43" s="167">
        <v>61550000</v>
      </c>
      <c r="G43" s="167" t="s">
        <v>1902</v>
      </c>
      <c r="H43" s="167" t="s">
        <v>1924</v>
      </c>
      <c r="I43" s="167" t="s">
        <v>1918</v>
      </c>
      <c r="J43" s="167"/>
      <c r="K43" s="167"/>
      <c r="L43" s="167"/>
    </row>
    <row r="44" spans="1:12" s="158" customFormat="1" ht="15" thickBot="1" x14ac:dyDescent="0.4">
      <c r="A44" s="257" t="s">
        <v>1890</v>
      </c>
      <c r="B44" s="275" t="s">
        <v>1932</v>
      </c>
      <c r="C44" s="277" t="s">
        <v>1946</v>
      </c>
      <c r="D44" s="166" t="s">
        <v>1035</v>
      </c>
      <c r="E44" s="167" t="s">
        <v>1901</v>
      </c>
      <c r="F44" s="167">
        <v>61550000</v>
      </c>
      <c r="G44" s="167" t="s">
        <v>1902</v>
      </c>
      <c r="H44" s="167" t="s">
        <v>1924</v>
      </c>
      <c r="I44" s="167" t="s">
        <v>1918</v>
      </c>
      <c r="J44" s="167"/>
      <c r="K44" s="167"/>
      <c r="L44" s="167"/>
    </row>
    <row r="45" spans="1:12" s="158" customFormat="1" ht="15" thickBot="1" x14ac:dyDescent="0.4">
      <c r="A45" s="257" t="s">
        <v>1890</v>
      </c>
      <c r="B45" s="275" t="s">
        <v>1947</v>
      </c>
      <c r="C45" s="277" t="s">
        <v>1948</v>
      </c>
      <c r="D45" s="23" t="s">
        <v>1016</v>
      </c>
      <c r="E45" s="167" t="s">
        <v>1901</v>
      </c>
      <c r="F45" s="273">
        <v>60500000</v>
      </c>
      <c r="G45" s="167" t="s">
        <v>1902</v>
      </c>
      <c r="H45" s="167" t="s">
        <v>1924</v>
      </c>
      <c r="I45" s="167" t="s">
        <v>1903</v>
      </c>
      <c r="J45" s="167"/>
      <c r="K45" s="167"/>
      <c r="L45" s="167"/>
    </row>
    <row r="46" spans="1:12" s="158" customFormat="1" ht="15" thickBot="1" x14ac:dyDescent="0.4">
      <c r="A46" s="257" t="s">
        <v>1890</v>
      </c>
      <c r="B46" s="275" t="s">
        <v>1947</v>
      </c>
      <c r="C46" s="278" t="s">
        <v>1949</v>
      </c>
      <c r="D46" s="35" t="s">
        <v>1016</v>
      </c>
      <c r="E46" s="192" t="s">
        <v>1901</v>
      </c>
      <c r="F46" s="192">
        <v>60230000</v>
      </c>
      <c r="G46" s="192" t="s">
        <v>1902</v>
      </c>
      <c r="H46" s="192" t="s">
        <v>1924</v>
      </c>
      <c r="I46" s="192" t="s">
        <v>1903</v>
      </c>
      <c r="J46" s="192"/>
      <c r="K46" s="192"/>
      <c r="L46" s="192"/>
    </row>
    <row r="47" spans="1:12" s="158" customFormat="1" ht="15" thickBot="1" x14ac:dyDescent="0.4">
      <c r="A47" s="257" t="s">
        <v>1890</v>
      </c>
      <c r="B47" s="275" t="s">
        <v>1947</v>
      </c>
      <c r="C47" s="279" t="s">
        <v>1950</v>
      </c>
      <c r="D47" s="21" t="s">
        <v>1016</v>
      </c>
      <c r="E47" s="167" t="s">
        <v>1901</v>
      </c>
      <c r="F47" s="280">
        <v>60500000</v>
      </c>
      <c r="G47" s="227" t="s">
        <v>1902</v>
      </c>
      <c r="H47" s="227" t="s">
        <v>1924</v>
      </c>
      <c r="I47" s="227" t="s">
        <v>1903</v>
      </c>
      <c r="J47" s="227"/>
      <c r="K47" s="227"/>
      <c r="L47" s="227"/>
    </row>
    <row r="48" spans="1:12" s="158" customFormat="1" ht="15" thickBot="1" x14ac:dyDescent="0.4">
      <c r="A48" s="257" t="s">
        <v>1890</v>
      </c>
      <c r="B48" s="281" t="s">
        <v>1947</v>
      </c>
      <c r="C48" s="277" t="s">
        <v>1951</v>
      </c>
      <c r="D48" s="23" t="s">
        <v>1016</v>
      </c>
      <c r="E48" s="167" t="s">
        <v>1901</v>
      </c>
      <c r="F48" s="167">
        <v>60230000</v>
      </c>
      <c r="G48" s="167" t="s">
        <v>1902</v>
      </c>
      <c r="H48" s="167" t="s">
        <v>1924</v>
      </c>
      <c r="I48" s="167" t="s">
        <v>1903</v>
      </c>
      <c r="J48" s="167"/>
      <c r="K48" s="167"/>
      <c r="L48" s="167"/>
    </row>
    <row r="49" spans="1:12" s="158" customFormat="1" ht="15" thickBot="1" x14ac:dyDescent="0.4">
      <c r="A49" s="257" t="s">
        <v>1890</v>
      </c>
      <c r="B49" s="275" t="s">
        <v>1947</v>
      </c>
      <c r="C49" s="277" t="s">
        <v>1952</v>
      </c>
      <c r="D49" s="23" t="s">
        <v>1016</v>
      </c>
      <c r="E49" s="167" t="s">
        <v>1901</v>
      </c>
      <c r="F49" s="273">
        <v>60500000</v>
      </c>
      <c r="G49" s="167" t="s">
        <v>1902</v>
      </c>
      <c r="H49" s="167" t="s">
        <v>1924</v>
      </c>
      <c r="I49" s="167" t="s">
        <v>1903</v>
      </c>
      <c r="J49" s="167"/>
      <c r="K49" s="167"/>
      <c r="L49" s="167"/>
    </row>
    <row r="50" spans="1:12" s="158" customFormat="1" ht="15" thickBot="1" x14ac:dyDescent="0.4">
      <c r="A50" s="257" t="s">
        <v>1890</v>
      </c>
      <c r="B50" s="281" t="s">
        <v>1947</v>
      </c>
      <c r="C50" s="277" t="s">
        <v>1953</v>
      </c>
      <c r="D50" s="23" t="s">
        <v>1016</v>
      </c>
      <c r="E50" s="167" t="s">
        <v>1901</v>
      </c>
      <c r="F50" s="167">
        <v>60230000</v>
      </c>
      <c r="G50" s="167" t="s">
        <v>1902</v>
      </c>
      <c r="H50" s="167" t="s">
        <v>1924</v>
      </c>
      <c r="I50" s="167" t="s">
        <v>1903</v>
      </c>
      <c r="J50" s="167"/>
      <c r="K50" s="167"/>
      <c r="L50" s="167"/>
    </row>
    <row r="51" spans="1:12" s="158" customFormat="1" ht="15" thickBot="1" x14ac:dyDescent="0.4">
      <c r="A51" s="257" t="s">
        <v>1890</v>
      </c>
      <c r="B51" s="275" t="s">
        <v>1947</v>
      </c>
      <c r="C51" s="277" t="s">
        <v>1954</v>
      </c>
      <c r="D51" s="23" t="s">
        <v>1016</v>
      </c>
      <c r="E51" s="167" t="s">
        <v>1901</v>
      </c>
      <c r="F51" s="167">
        <v>60500000</v>
      </c>
      <c r="G51" s="167" t="s">
        <v>1902</v>
      </c>
      <c r="H51" s="167" t="s">
        <v>1924</v>
      </c>
      <c r="I51" s="167" t="s">
        <v>1903</v>
      </c>
      <c r="J51" s="167"/>
      <c r="K51" s="167"/>
      <c r="L51" s="167"/>
    </row>
    <row r="52" spans="1:12" s="158" customFormat="1" ht="15" thickBot="1" x14ac:dyDescent="0.4">
      <c r="A52" s="257" t="s">
        <v>1890</v>
      </c>
      <c r="B52" s="281" t="s">
        <v>1947</v>
      </c>
      <c r="C52" s="277" t="s">
        <v>1955</v>
      </c>
      <c r="D52" s="23" t="s">
        <v>1016</v>
      </c>
      <c r="E52" s="167" t="s">
        <v>1901</v>
      </c>
      <c r="F52" s="167">
        <v>60230000</v>
      </c>
      <c r="G52" s="167" t="s">
        <v>1902</v>
      </c>
      <c r="H52" s="167" t="s">
        <v>1924</v>
      </c>
      <c r="I52" s="167" t="s">
        <v>1903</v>
      </c>
      <c r="J52" s="167"/>
      <c r="K52" s="167"/>
      <c r="L52" s="167"/>
    </row>
    <row r="53" spans="1:12" s="158" customFormat="1" ht="15" thickBot="1" x14ac:dyDescent="0.4">
      <c r="A53" s="257" t="s">
        <v>1890</v>
      </c>
      <c r="B53" s="275" t="s">
        <v>1947</v>
      </c>
      <c r="C53" s="277" t="s">
        <v>1956</v>
      </c>
      <c r="D53" s="23" t="s">
        <v>1016</v>
      </c>
      <c r="E53" s="167" t="s">
        <v>1901</v>
      </c>
      <c r="F53" s="167">
        <v>60500000</v>
      </c>
      <c r="G53" s="167" t="s">
        <v>1902</v>
      </c>
      <c r="H53" s="167" t="s">
        <v>1924</v>
      </c>
      <c r="I53" s="167" t="s">
        <v>1903</v>
      </c>
      <c r="J53" s="167"/>
      <c r="K53" s="167"/>
      <c r="L53" s="167"/>
    </row>
    <row r="54" spans="1:12" s="158" customFormat="1" ht="15" thickBot="1" x14ac:dyDescent="0.4">
      <c r="A54" s="257" t="s">
        <v>1890</v>
      </c>
      <c r="B54" s="275" t="s">
        <v>1947</v>
      </c>
      <c r="C54" s="277" t="s">
        <v>1957</v>
      </c>
      <c r="D54" s="166" t="s">
        <v>1035</v>
      </c>
      <c r="E54" s="167" t="s">
        <v>1901</v>
      </c>
      <c r="F54" s="167">
        <v>61550000</v>
      </c>
      <c r="G54" s="167" t="s">
        <v>1902</v>
      </c>
      <c r="H54" s="167" t="s">
        <v>1924</v>
      </c>
      <c r="I54" s="167" t="s">
        <v>1918</v>
      </c>
      <c r="J54" s="167"/>
      <c r="K54" s="167"/>
      <c r="L54" s="167"/>
    </row>
    <row r="55" spans="1:12" s="158" customFormat="1" ht="15" thickBot="1" x14ac:dyDescent="0.4">
      <c r="A55" s="257" t="s">
        <v>1890</v>
      </c>
      <c r="B55" s="275" t="s">
        <v>1947</v>
      </c>
      <c r="C55" s="277" t="s">
        <v>1958</v>
      </c>
      <c r="D55" s="166" t="s">
        <v>1035</v>
      </c>
      <c r="E55" s="167" t="s">
        <v>1901</v>
      </c>
      <c r="F55" s="167">
        <v>61550000</v>
      </c>
      <c r="G55" s="167" t="s">
        <v>1902</v>
      </c>
      <c r="H55" s="167" t="s">
        <v>1924</v>
      </c>
      <c r="I55" s="167" t="s">
        <v>1918</v>
      </c>
      <c r="J55" s="167"/>
      <c r="K55" s="167"/>
      <c r="L55" s="167"/>
    </row>
    <row r="56" spans="1:12" s="158" customFormat="1" ht="15" thickBot="1" x14ac:dyDescent="0.4">
      <c r="A56" s="257" t="s">
        <v>1890</v>
      </c>
      <c r="B56" s="275" t="s">
        <v>1947</v>
      </c>
      <c r="C56" s="277" t="s">
        <v>1959</v>
      </c>
      <c r="D56" s="166" t="s">
        <v>1035</v>
      </c>
      <c r="E56" s="167" t="s">
        <v>1901</v>
      </c>
      <c r="F56" s="167">
        <v>61550000</v>
      </c>
      <c r="G56" s="167" t="s">
        <v>1902</v>
      </c>
      <c r="H56" s="167" t="s">
        <v>1924</v>
      </c>
      <c r="I56" s="167" t="s">
        <v>1918</v>
      </c>
      <c r="J56" s="167"/>
      <c r="K56" s="167"/>
      <c r="L56" s="167"/>
    </row>
    <row r="57" spans="1:12" s="158" customFormat="1" ht="15" thickBot="1" x14ac:dyDescent="0.4">
      <c r="A57" s="257" t="s">
        <v>1890</v>
      </c>
      <c r="B57" s="275" t="s">
        <v>1947</v>
      </c>
      <c r="C57" s="277" t="s">
        <v>1960</v>
      </c>
      <c r="D57" s="166" t="s">
        <v>1035</v>
      </c>
      <c r="E57" s="167" t="s">
        <v>1901</v>
      </c>
      <c r="F57" s="167">
        <v>61550000</v>
      </c>
      <c r="G57" s="167" t="s">
        <v>1902</v>
      </c>
      <c r="H57" s="167" t="s">
        <v>1924</v>
      </c>
      <c r="I57" s="167" t="s">
        <v>1918</v>
      </c>
      <c r="J57" s="167"/>
      <c r="K57" s="167"/>
      <c r="L57" s="167"/>
    </row>
    <row r="58" spans="1:12" s="158" customFormat="1" ht="15" thickBot="1" x14ac:dyDescent="0.4">
      <c r="A58" s="257" t="s">
        <v>1890</v>
      </c>
      <c r="B58" s="281" t="s">
        <v>1961</v>
      </c>
      <c r="C58" s="272" t="s">
        <v>1962</v>
      </c>
      <c r="D58" s="23" t="s">
        <v>1016</v>
      </c>
      <c r="E58" s="167" t="s">
        <v>1893</v>
      </c>
      <c r="F58" s="167">
        <v>23915400</v>
      </c>
      <c r="G58" s="167" t="s">
        <v>1894</v>
      </c>
      <c r="H58" s="167" t="s">
        <v>1924</v>
      </c>
      <c r="I58" s="167" t="s">
        <v>1895</v>
      </c>
      <c r="J58" s="167" t="s">
        <v>1901</v>
      </c>
      <c r="K58" s="167">
        <v>60500000</v>
      </c>
      <c r="L58" s="167" t="s">
        <v>1902</v>
      </c>
    </row>
    <row r="59" spans="1:12" s="158" customFormat="1" ht="15" thickBot="1" x14ac:dyDescent="0.4">
      <c r="A59" s="257" t="s">
        <v>1890</v>
      </c>
      <c r="B59" s="281" t="s">
        <v>1961</v>
      </c>
      <c r="C59" s="282" t="s">
        <v>1963</v>
      </c>
      <c r="D59" s="35" t="s">
        <v>1016</v>
      </c>
      <c r="E59" s="192" t="s">
        <v>1901</v>
      </c>
      <c r="F59" s="192">
        <v>60230000</v>
      </c>
      <c r="G59" s="192" t="s">
        <v>1902</v>
      </c>
      <c r="H59" s="192" t="s">
        <v>1924</v>
      </c>
      <c r="I59" s="192" t="s">
        <v>1903</v>
      </c>
      <c r="J59" s="192"/>
      <c r="K59" s="192"/>
      <c r="L59" s="192"/>
    </row>
    <row r="60" spans="1:12" s="158" customFormat="1" ht="15" thickBot="1" x14ac:dyDescent="0.4">
      <c r="A60" s="257" t="s">
        <v>1890</v>
      </c>
      <c r="B60" s="281" t="s">
        <v>1961</v>
      </c>
      <c r="C60" s="283" t="s">
        <v>1964</v>
      </c>
      <c r="D60" s="164" t="s">
        <v>1035</v>
      </c>
      <c r="E60" s="227" t="s">
        <v>1901</v>
      </c>
      <c r="F60" s="167">
        <v>61550000</v>
      </c>
      <c r="G60" s="227" t="s">
        <v>1902</v>
      </c>
      <c r="H60" s="227" t="s">
        <v>1924</v>
      </c>
      <c r="I60" s="227" t="s">
        <v>1918</v>
      </c>
      <c r="J60" s="227"/>
      <c r="K60" s="227"/>
      <c r="L60" s="227"/>
    </row>
    <row r="61" spans="1:12" s="158" customFormat="1" ht="15" thickBot="1" x14ac:dyDescent="0.4">
      <c r="A61" s="257" t="s">
        <v>1890</v>
      </c>
      <c r="B61" s="281" t="s">
        <v>1965</v>
      </c>
      <c r="C61" s="272" t="s">
        <v>1966</v>
      </c>
      <c r="D61" s="23" t="s">
        <v>1016</v>
      </c>
      <c r="E61" s="167" t="s">
        <v>1893</v>
      </c>
      <c r="F61" s="167">
        <v>23915400</v>
      </c>
      <c r="G61" s="167" t="s">
        <v>1894</v>
      </c>
      <c r="H61" s="167" t="s">
        <v>1924</v>
      </c>
      <c r="I61" s="167" t="s">
        <v>1895</v>
      </c>
      <c r="J61" s="167" t="s">
        <v>1901</v>
      </c>
      <c r="K61" s="167">
        <v>60500000</v>
      </c>
      <c r="L61" s="167" t="s">
        <v>1902</v>
      </c>
    </row>
    <row r="62" spans="1:12" s="158" customFormat="1" ht="15" thickBot="1" x14ac:dyDescent="0.4">
      <c r="A62" s="257" t="s">
        <v>1890</v>
      </c>
      <c r="B62" s="281" t="s">
        <v>1965</v>
      </c>
      <c r="C62" s="282" t="s">
        <v>1967</v>
      </c>
      <c r="D62" s="35" t="s">
        <v>1016</v>
      </c>
      <c r="E62" s="192" t="s">
        <v>1901</v>
      </c>
      <c r="F62" s="192">
        <v>60230000</v>
      </c>
      <c r="G62" s="192" t="s">
        <v>1902</v>
      </c>
      <c r="H62" s="192" t="s">
        <v>1924</v>
      </c>
      <c r="I62" s="192" t="s">
        <v>1903</v>
      </c>
      <c r="J62" s="192"/>
      <c r="K62" s="192"/>
      <c r="L62" s="192"/>
    </row>
    <row r="63" spans="1:12" s="158" customFormat="1" ht="15" thickBot="1" x14ac:dyDescent="0.4">
      <c r="A63" s="257" t="s">
        <v>1890</v>
      </c>
      <c r="B63" s="281" t="s">
        <v>1965</v>
      </c>
      <c r="C63" s="283" t="s">
        <v>1968</v>
      </c>
      <c r="D63" s="21" t="s">
        <v>1016</v>
      </c>
      <c r="E63" s="227" t="s">
        <v>1893</v>
      </c>
      <c r="F63" s="276">
        <v>23915400</v>
      </c>
      <c r="G63" s="227" t="s">
        <v>1894</v>
      </c>
      <c r="H63" s="227" t="s">
        <v>1924</v>
      </c>
      <c r="I63" s="227" t="s">
        <v>1895</v>
      </c>
      <c r="J63" s="227" t="s">
        <v>1901</v>
      </c>
      <c r="K63" s="227">
        <v>60500000</v>
      </c>
      <c r="L63" s="227" t="s">
        <v>1902</v>
      </c>
    </row>
    <row r="64" spans="1:12" s="158" customFormat="1" ht="15" thickBot="1" x14ac:dyDescent="0.4">
      <c r="A64" s="257" t="s">
        <v>1890</v>
      </c>
      <c r="B64" s="281" t="s">
        <v>1965</v>
      </c>
      <c r="C64" s="272" t="s">
        <v>1969</v>
      </c>
      <c r="D64" s="23" t="s">
        <v>1016</v>
      </c>
      <c r="E64" s="167" t="s">
        <v>1901</v>
      </c>
      <c r="F64" s="167">
        <v>60230000</v>
      </c>
      <c r="G64" s="167" t="s">
        <v>1902</v>
      </c>
      <c r="H64" s="167" t="s">
        <v>1924</v>
      </c>
      <c r="I64" s="167" t="s">
        <v>1903</v>
      </c>
      <c r="J64" s="167"/>
      <c r="K64" s="167"/>
      <c r="L64" s="167"/>
    </row>
    <row r="65" spans="1:12" s="158" customFormat="1" ht="15" thickBot="1" x14ac:dyDescent="0.4">
      <c r="A65" s="257" t="s">
        <v>1890</v>
      </c>
      <c r="B65" s="281" t="s">
        <v>1965</v>
      </c>
      <c r="C65" s="272" t="s">
        <v>1970</v>
      </c>
      <c r="D65" s="23" t="s">
        <v>1016</v>
      </c>
      <c r="E65" s="167" t="s">
        <v>1893</v>
      </c>
      <c r="F65" s="167">
        <v>23915400</v>
      </c>
      <c r="G65" s="167" t="s">
        <v>1894</v>
      </c>
      <c r="H65" s="167" t="s">
        <v>1924</v>
      </c>
      <c r="I65" s="167" t="s">
        <v>1895</v>
      </c>
      <c r="J65" s="167" t="s">
        <v>1901</v>
      </c>
      <c r="K65" s="167">
        <v>60500000</v>
      </c>
      <c r="L65" s="167" t="s">
        <v>1902</v>
      </c>
    </row>
    <row r="66" spans="1:12" s="158" customFormat="1" ht="15" thickBot="1" x14ac:dyDescent="0.4">
      <c r="A66" s="257" t="s">
        <v>1890</v>
      </c>
      <c r="B66" s="281" t="s">
        <v>1965</v>
      </c>
      <c r="C66" s="272" t="s">
        <v>1971</v>
      </c>
      <c r="D66" s="23" t="s">
        <v>1016</v>
      </c>
      <c r="E66" s="167" t="s">
        <v>1901</v>
      </c>
      <c r="F66" s="167">
        <v>60230000</v>
      </c>
      <c r="G66" s="167" t="s">
        <v>1902</v>
      </c>
      <c r="H66" s="167" t="s">
        <v>1924</v>
      </c>
      <c r="I66" s="167" t="s">
        <v>1903</v>
      </c>
      <c r="J66" s="167"/>
      <c r="K66" s="167"/>
      <c r="L66" s="167"/>
    </row>
    <row r="67" spans="1:12" s="158" customFormat="1" ht="15" thickBot="1" x14ac:dyDescent="0.4">
      <c r="A67" s="257" t="s">
        <v>1890</v>
      </c>
      <c r="B67" s="281" t="s">
        <v>1965</v>
      </c>
      <c r="C67" s="272" t="s">
        <v>1972</v>
      </c>
      <c r="D67" s="23" t="s">
        <v>1016</v>
      </c>
      <c r="E67" s="167" t="s">
        <v>1893</v>
      </c>
      <c r="F67" s="167">
        <v>23915400</v>
      </c>
      <c r="G67" s="167" t="s">
        <v>1894</v>
      </c>
      <c r="H67" s="167" t="s">
        <v>1924</v>
      </c>
      <c r="I67" s="167" t="s">
        <v>1895</v>
      </c>
      <c r="J67" s="167" t="s">
        <v>1901</v>
      </c>
      <c r="K67" s="167">
        <v>60500000</v>
      </c>
      <c r="L67" s="167" t="s">
        <v>1902</v>
      </c>
    </row>
    <row r="68" spans="1:12" s="158" customFormat="1" ht="15" thickBot="1" x14ac:dyDescent="0.4">
      <c r="A68" s="257" t="s">
        <v>1890</v>
      </c>
      <c r="B68" s="281" t="s">
        <v>1965</v>
      </c>
      <c r="C68" s="272" t="s">
        <v>1973</v>
      </c>
      <c r="D68" s="23" t="s">
        <v>1016</v>
      </c>
      <c r="E68" s="167" t="s">
        <v>1901</v>
      </c>
      <c r="F68" s="167">
        <v>60230000</v>
      </c>
      <c r="G68" s="167" t="s">
        <v>1902</v>
      </c>
      <c r="H68" s="167" t="s">
        <v>1924</v>
      </c>
      <c r="I68" s="167" t="s">
        <v>1903</v>
      </c>
      <c r="J68" s="167"/>
      <c r="K68" s="167"/>
      <c r="L68" s="167"/>
    </row>
    <row r="69" spans="1:12" s="158" customFormat="1" ht="15" thickBot="1" x14ac:dyDescent="0.4">
      <c r="A69" s="257" t="s">
        <v>1890</v>
      </c>
      <c r="B69" s="281" t="s">
        <v>1965</v>
      </c>
      <c r="C69" s="272" t="s">
        <v>1974</v>
      </c>
      <c r="D69" s="23" t="s">
        <v>1016</v>
      </c>
      <c r="E69" s="167" t="s">
        <v>1893</v>
      </c>
      <c r="F69" s="167">
        <v>23915400</v>
      </c>
      <c r="G69" s="167" t="s">
        <v>1894</v>
      </c>
      <c r="H69" s="167" t="s">
        <v>1924</v>
      </c>
      <c r="I69" s="167" t="s">
        <v>1895</v>
      </c>
      <c r="J69" s="167" t="s">
        <v>1901</v>
      </c>
      <c r="K69" s="167">
        <v>60500000</v>
      </c>
      <c r="L69" s="167" t="s">
        <v>1902</v>
      </c>
    </row>
    <row r="70" spans="1:12" s="158" customFormat="1" ht="15" thickBot="1" x14ac:dyDescent="0.4">
      <c r="A70" s="257" t="s">
        <v>1890</v>
      </c>
      <c r="B70" s="281" t="s">
        <v>1965</v>
      </c>
      <c r="C70" s="272" t="s">
        <v>1975</v>
      </c>
      <c r="D70" s="23" t="s">
        <v>1016</v>
      </c>
      <c r="E70" s="167" t="s">
        <v>1901</v>
      </c>
      <c r="F70" s="167">
        <v>60230000</v>
      </c>
      <c r="G70" s="167" t="s">
        <v>1902</v>
      </c>
      <c r="H70" s="167" t="s">
        <v>1924</v>
      </c>
      <c r="I70" s="167" t="s">
        <v>1903</v>
      </c>
      <c r="J70" s="167"/>
      <c r="K70" s="167"/>
      <c r="L70" s="167"/>
    </row>
    <row r="71" spans="1:12" s="158" customFormat="1" ht="15" thickBot="1" x14ac:dyDescent="0.4">
      <c r="A71" s="257" t="s">
        <v>1890</v>
      </c>
      <c r="B71" s="281" t="s">
        <v>1965</v>
      </c>
      <c r="C71" s="272" t="s">
        <v>1976</v>
      </c>
      <c r="D71" s="166" t="s">
        <v>1035</v>
      </c>
      <c r="E71" s="167" t="s">
        <v>1901</v>
      </c>
      <c r="F71" s="167">
        <v>61550000</v>
      </c>
      <c r="G71" s="167" t="s">
        <v>1902</v>
      </c>
      <c r="H71" s="167" t="s">
        <v>1924</v>
      </c>
      <c r="I71" s="167" t="s">
        <v>1918</v>
      </c>
      <c r="J71" s="167"/>
      <c r="K71" s="167"/>
      <c r="L71" s="167"/>
    </row>
    <row r="72" spans="1:12" s="158" customFormat="1" ht="15" thickBot="1" x14ac:dyDescent="0.4">
      <c r="A72" s="257" t="s">
        <v>1890</v>
      </c>
      <c r="B72" s="281" t="s">
        <v>1965</v>
      </c>
      <c r="C72" s="272" t="s">
        <v>1977</v>
      </c>
      <c r="D72" s="166" t="s">
        <v>1035</v>
      </c>
      <c r="E72" s="167" t="s">
        <v>1901</v>
      </c>
      <c r="F72" s="167">
        <v>61550000</v>
      </c>
      <c r="G72" s="167" t="s">
        <v>1902</v>
      </c>
      <c r="H72" s="167" t="s">
        <v>1924</v>
      </c>
      <c r="I72" s="167" t="s">
        <v>1918</v>
      </c>
      <c r="J72" s="167"/>
      <c r="K72" s="167"/>
      <c r="L72" s="167"/>
    </row>
    <row r="73" spans="1:12" s="158" customFormat="1" ht="15" thickBot="1" x14ac:dyDescent="0.4">
      <c r="A73" s="257" t="s">
        <v>1890</v>
      </c>
      <c r="B73" s="281" t="s">
        <v>1965</v>
      </c>
      <c r="C73" s="272" t="s">
        <v>1978</v>
      </c>
      <c r="D73" s="166" t="s">
        <v>1035</v>
      </c>
      <c r="E73" s="167" t="s">
        <v>1901</v>
      </c>
      <c r="F73" s="167">
        <v>61550000</v>
      </c>
      <c r="G73" s="167" t="s">
        <v>1902</v>
      </c>
      <c r="H73" s="167" t="s">
        <v>1924</v>
      </c>
      <c r="I73" s="167" t="s">
        <v>1918</v>
      </c>
      <c r="J73" s="167"/>
      <c r="K73" s="167"/>
      <c r="L73" s="167"/>
    </row>
    <row r="74" spans="1:12" s="158" customFormat="1" ht="15" thickBot="1" x14ac:dyDescent="0.4">
      <c r="A74" s="257" t="s">
        <v>1890</v>
      </c>
      <c r="B74" s="281" t="s">
        <v>1965</v>
      </c>
      <c r="C74" s="272" t="s">
        <v>1979</v>
      </c>
      <c r="D74" s="166" t="s">
        <v>1035</v>
      </c>
      <c r="E74" s="167" t="s">
        <v>1901</v>
      </c>
      <c r="F74" s="167">
        <v>61550000</v>
      </c>
      <c r="G74" s="167" t="s">
        <v>1902</v>
      </c>
      <c r="H74" s="167" t="s">
        <v>1924</v>
      </c>
      <c r="I74" s="167" t="s">
        <v>1918</v>
      </c>
      <c r="J74" s="167"/>
      <c r="K74" s="167"/>
      <c r="L74" s="167"/>
    </row>
    <row r="75" spans="1:12" s="158" customFormat="1" ht="15" thickBot="1" x14ac:dyDescent="0.4">
      <c r="A75" s="257" t="s">
        <v>1890</v>
      </c>
      <c r="B75" s="281" t="s">
        <v>1965</v>
      </c>
      <c r="C75" s="272" t="s">
        <v>1980</v>
      </c>
      <c r="D75" s="166" t="s">
        <v>1035</v>
      </c>
      <c r="E75" s="167" t="s">
        <v>1901</v>
      </c>
      <c r="F75" s="167">
        <v>61550000</v>
      </c>
      <c r="G75" s="167" t="s">
        <v>1902</v>
      </c>
      <c r="H75" s="167" t="s">
        <v>1924</v>
      </c>
      <c r="I75" s="167" t="s">
        <v>1918</v>
      </c>
      <c r="J75" s="167"/>
      <c r="K75" s="167"/>
      <c r="L75" s="167"/>
    </row>
    <row r="76" spans="1:12" s="2" customFormat="1" ht="15" thickBot="1" x14ac:dyDescent="0.4">
      <c r="A76" s="257" t="s">
        <v>1890</v>
      </c>
      <c r="B76" s="281" t="s">
        <v>1981</v>
      </c>
      <c r="C76" s="277" t="s">
        <v>1982</v>
      </c>
      <c r="D76" s="23" t="s">
        <v>1016</v>
      </c>
      <c r="E76" s="167" t="s">
        <v>1901</v>
      </c>
      <c r="F76" s="273">
        <v>60500000</v>
      </c>
      <c r="G76" s="167" t="s">
        <v>1902</v>
      </c>
      <c r="H76" s="167" t="s">
        <v>1924</v>
      </c>
      <c r="I76" s="167" t="s">
        <v>1903</v>
      </c>
      <c r="J76" s="167"/>
      <c r="K76" s="167"/>
      <c r="L76" s="167"/>
    </row>
    <row r="77" spans="1:12" s="2" customFormat="1" ht="15" thickBot="1" x14ac:dyDescent="0.4">
      <c r="A77" s="257" t="s">
        <v>1890</v>
      </c>
      <c r="B77" s="281" t="s">
        <v>1981</v>
      </c>
      <c r="C77" s="277" t="s">
        <v>1983</v>
      </c>
      <c r="D77" s="23" t="s">
        <v>1016</v>
      </c>
      <c r="E77" s="167" t="s">
        <v>1901</v>
      </c>
      <c r="F77" s="167">
        <v>60230000</v>
      </c>
      <c r="G77" s="167" t="s">
        <v>1902</v>
      </c>
      <c r="H77" s="167" t="s">
        <v>1924</v>
      </c>
      <c r="I77" s="167" t="s">
        <v>1903</v>
      </c>
      <c r="J77" s="167"/>
      <c r="K77" s="167"/>
      <c r="L77" s="167"/>
    </row>
    <row r="78" spans="1:12" s="158" customFormat="1" ht="15" thickBot="1" x14ac:dyDescent="0.4">
      <c r="A78" s="257" t="s">
        <v>1890</v>
      </c>
      <c r="B78" s="281" t="s">
        <v>1981</v>
      </c>
      <c r="C78" s="277" t="s">
        <v>1984</v>
      </c>
      <c r="D78" s="23" t="s">
        <v>1016</v>
      </c>
      <c r="E78" s="167" t="s">
        <v>1901</v>
      </c>
      <c r="F78" s="167">
        <v>60230000</v>
      </c>
      <c r="G78" s="167" t="s">
        <v>1902</v>
      </c>
      <c r="H78" s="167" t="s">
        <v>1924</v>
      </c>
      <c r="I78" s="167" t="s">
        <v>1903</v>
      </c>
      <c r="J78" s="167"/>
      <c r="K78" s="167"/>
      <c r="L78" s="167"/>
    </row>
    <row r="79" spans="1:12" s="2" customFormat="1" ht="15" thickBot="1" x14ac:dyDescent="0.4">
      <c r="A79" s="257" t="s">
        <v>1890</v>
      </c>
      <c r="B79" s="281" t="s">
        <v>1981</v>
      </c>
      <c r="C79" s="277" t="s">
        <v>1985</v>
      </c>
      <c r="D79" s="23" t="s">
        <v>1016</v>
      </c>
      <c r="E79" s="167" t="s">
        <v>1901</v>
      </c>
      <c r="F79" s="273">
        <v>60500000</v>
      </c>
      <c r="G79" s="167" t="s">
        <v>1902</v>
      </c>
      <c r="H79" s="167" t="s">
        <v>1924</v>
      </c>
      <c r="I79" s="167" t="s">
        <v>1903</v>
      </c>
      <c r="J79" s="167"/>
      <c r="K79" s="167"/>
      <c r="L79" s="167"/>
    </row>
    <row r="80" spans="1:12" s="158" customFormat="1" ht="15" thickBot="1" x14ac:dyDescent="0.4">
      <c r="A80" s="257" t="s">
        <v>1890</v>
      </c>
      <c r="B80" s="281" t="s">
        <v>1981</v>
      </c>
      <c r="C80" s="278" t="s">
        <v>1986</v>
      </c>
      <c r="D80" s="35" t="s">
        <v>1016</v>
      </c>
      <c r="E80" s="192" t="s">
        <v>1901</v>
      </c>
      <c r="F80" s="192">
        <v>60230000</v>
      </c>
      <c r="G80" s="192" t="s">
        <v>1902</v>
      </c>
      <c r="H80" s="192" t="s">
        <v>1924</v>
      </c>
      <c r="I80" s="192" t="s">
        <v>1903</v>
      </c>
      <c r="J80" s="192"/>
      <c r="K80" s="192"/>
      <c r="L80" s="192"/>
    </row>
    <row r="81" spans="1:12" s="158" customFormat="1" ht="15" thickBot="1" x14ac:dyDescent="0.4">
      <c r="A81" s="257" t="s">
        <v>1890</v>
      </c>
      <c r="B81" s="281" t="s">
        <v>1981</v>
      </c>
      <c r="C81" s="279" t="s">
        <v>1987</v>
      </c>
      <c r="D81" s="21" t="s">
        <v>1016</v>
      </c>
      <c r="E81" s="227" t="s">
        <v>1901</v>
      </c>
      <c r="F81" s="227">
        <v>60500000</v>
      </c>
      <c r="G81" s="227" t="s">
        <v>1902</v>
      </c>
      <c r="H81" s="227" t="s">
        <v>1924</v>
      </c>
      <c r="I81" s="227" t="s">
        <v>1903</v>
      </c>
      <c r="J81" s="227"/>
      <c r="K81" s="227"/>
      <c r="L81" s="227"/>
    </row>
    <row r="82" spans="1:12" s="158" customFormat="1" ht="15" thickBot="1" x14ac:dyDescent="0.4">
      <c r="A82" s="257" t="s">
        <v>1890</v>
      </c>
      <c r="B82" s="281" t="s">
        <v>1981</v>
      </c>
      <c r="C82" s="277" t="s">
        <v>1988</v>
      </c>
      <c r="D82" s="23" t="s">
        <v>1016</v>
      </c>
      <c r="E82" s="167" t="s">
        <v>1901</v>
      </c>
      <c r="F82" s="167">
        <v>60230000</v>
      </c>
      <c r="G82" s="167" t="s">
        <v>1902</v>
      </c>
      <c r="H82" s="167" t="s">
        <v>1924</v>
      </c>
      <c r="I82" s="167" t="s">
        <v>1903</v>
      </c>
      <c r="J82" s="167"/>
      <c r="K82" s="167"/>
      <c r="L82" s="167"/>
    </row>
    <row r="83" spans="1:12" s="158" customFormat="1" ht="15" thickBot="1" x14ac:dyDescent="0.4">
      <c r="A83" s="257" t="s">
        <v>1890</v>
      </c>
      <c r="B83" s="281" t="s">
        <v>1981</v>
      </c>
      <c r="C83" s="277" t="s">
        <v>1989</v>
      </c>
      <c r="D83" s="23" t="s">
        <v>1016</v>
      </c>
      <c r="E83" s="167" t="s">
        <v>1901</v>
      </c>
      <c r="F83" s="167">
        <v>60500000</v>
      </c>
      <c r="G83" s="167" t="s">
        <v>1902</v>
      </c>
      <c r="H83" s="167" t="s">
        <v>1924</v>
      </c>
      <c r="I83" s="167" t="s">
        <v>1903</v>
      </c>
      <c r="J83" s="167"/>
      <c r="K83" s="167"/>
      <c r="L83" s="167"/>
    </row>
    <row r="84" spans="1:12" s="158" customFormat="1" ht="15" thickBot="1" x14ac:dyDescent="0.4">
      <c r="A84" s="257" t="s">
        <v>1890</v>
      </c>
      <c r="B84" s="281" t="s">
        <v>1981</v>
      </c>
      <c r="C84" s="277" t="s">
        <v>1990</v>
      </c>
      <c r="D84" s="23" t="s">
        <v>1016</v>
      </c>
      <c r="E84" s="167" t="s">
        <v>1901</v>
      </c>
      <c r="F84" s="273">
        <v>60500000</v>
      </c>
      <c r="G84" s="167" t="s">
        <v>1902</v>
      </c>
      <c r="H84" s="167" t="s">
        <v>1924</v>
      </c>
      <c r="I84" s="167" t="s">
        <v>1903</v>
      </c>
      <c r="J84" s="167"/>
      <c r="K84" s="167"/>
      <c r="L84" s="167"/>
    </row>
    <row r="85" spans="1:12" s="158" customFormat="1" ht="15" thickBot="1" x14ac:dyDescent="0.4">
      <c r="A85" s="257" t="s">
        <v>1890</v>
      </c>
      <c r="B85" s="281" t="s">
        <v>1981</v>
      </c>
      <c r="C85" s="277" t="s">
        <v>1991</v>
      </c>
      <c r="D85" s="23" t="s">
        <v>1016</v>
      </c>
      <c r="E85" s="167" t="s">
        <v>1901</v>
      </c>
      <c r="F85" s="167">
        <v>60230000</v>
      </c>
      <c r="G85" s="167" t="s">
        <v>1902</v>
      </c>
      <c r="H85" s="167" t="s">
        <v>1924</v>
      </c>
      <c r="I85" s="167" t="s">
        <v>1903</v>
      </c>
      <c r="J85" s="167"/>
      <c r="K85" s="167"/>
      <c r="L85" s="167"/>
    </row>
    <row r="86" spans="1:12" s="158" customFormat="1" ht="15" thickBot="1" x14ac:dyDescent="0.4">
      <c r="A86" s="257" t="s">
        <v>1890</v>
      </c>
      <c r="B86" s="281" t="s">
        <v>1981</v>
      </c>
      <c r="C86" s="277" t="s">
        <v>1992</v>
      </c>
      <c r="D86" s="23" t="s">
        <v>1016</v>
      </c>
      <c r="E86" s="167" t="s">
        <v>1901</v>
      </c>
      <c r="F86" s="273">
        <v>60500000</v>
      </c>
      <c r="G86" s="167" t="s">
        <v>1902</v>
      </c>
      <c r="H86" s="167" t="s">
        <v>1924</v>
      </c>
      <c r="I86" s="167" t="s">
        <v>1903</v>
      </c>
      <c r="J86" s="167"/>
      <c r="K86" s="167"/>
      <c r="L86" s="167"/>
    </row>
    <row r="87" spans="1:12" ht="15" thickBot="1" x14ac:dyDescent="0.4">
      <c r="A87" s="257" t="s">
        <v>1890</v>
      </c>
      <c r="B87" s="281" t="s">
        <v>1981</v>
      </c>
      <c r="C87" s="277" t="s">
        <v>1993</v>
      </c>
      <c r="D87" s="23" t="s">
        <v>1016</v>
      </c>
      <c r="E87" s="167" t="s">
        <v>1901</v>
      </c>
      <c r="F87" s="167">
        <v>60230000</v>
      </c>
      <c r="G87" s="167" t="s">
        <v>1902</v>
      </c>
      <c r="H87" s="167" t="s">
        <v>1924</v>
      </c>
      <c r="I87" s="167" t="s">
        <v>1903</v>
      </c>
      <c r="J87" s="167"/>
      <c r="K87" s="167"/>
      <c r="L87" s="167"/>
    </row>
    <row r="88" spans="1:12" ht="15" thickBot="1" x14ac:dyDescent="0.4">
      <c r="A88" s="257" t="s">
        <v>1890</v>
      </c>
      <c r="B88" s="281" t="s">
        <v>1981</v>
      </c>
      <c r="C88" s="277" t="s">
        <v>1994</v>
      </c>
      <c r="D88" s="166" t="s">
        <v>1035</v>
      </c>
      <c r="E88" s="167" t="s">
        <v>1901</v>
      </c>
      <c r="F88" s="167">
        <v>61560000</v>
      </c>
      <c r="G88" s="167" t="s">
        <v>1902</v>
      </c>
      <c r="H88" s="167" t="s">
        <v>1924</v>
      </c>
      <c r="I88" s="167" t="s">
        <v>1918</v>
      </c>
      <c r="J88" s="167"/>
      <c r="K88" s="167"/>
      <c r="L88" s="167"/>
    </row>
    <row r="89" spans="1:12" ht="15" thickBot="1" x14ac:dyDescent="0.4">
      <c r="A89" s="257" t="s">
        <v>1890</v>
      </c>
      <c r="B89" s="281" t="s">
        <v>1981</v>
      </c>
      <c r="C89" s="277" t="s">
        <v>1995</v>
      </c>
      <c r="D89" s="166" t="s">
        <v>1035</v>
      </c>
      <c r="E89" s="167" t="s">
        <v>1901</v>
      </c>
      <c r="F89" s="167">
        <v>61560000</v>
      </c>
      <c r="G89" s="167" t="s">
        <v>1902</v>
      </c>
      <c r="H89" s="167" t="s">
        <v>1924</v>
      </c>
      <c r="I89" s="167" t="s">
        <v>1918</v>
      </c>
      <c r="J89" s="167"/>
      <c r="K89" s="167"/>
      <c r="L89" s="167"/>
    </row>
    <row r="90" spans="1:12" ht="15" thickBot="1" x14ac:dyDescent="0.4">
      <c r="A90" s="257" t="s">
        <v>1890</v>
      </c>
      <c r="B90" s="281" t="s">
        <v>1981</v>
      </c>
      <c r="C90" s="277" t="s">
        <v>1996</v>
      </c>
      <c r="D90" s="166" t="s">
        <v>1035</v>
      </c>
      <c r="E90" s="167" t="s">
        <v>1901</v>
      </c>
      <c r="F90" s="167">
        <v>61560000</v>
      </c>
      <c r="G90" s="167" t="s">
        <v>1902</v>
      </c>
      <c r="H90" s="167" t="s">
        <v>1924</v>
      </c>
      <c r="I90" s="167" t="s">
        <v>1918</v>
      </c>
      <c r="J90" s="167"/>
      <c r="K90" s="167"/>
      <c r="L90" s="167"/>
    </row>
    <row r="91" spans="1:12" ht="15" thickBot="1" x14ac:dyDescent="0.4">
      <c r="A91" s="257" t="s">
        <v>1890</v>
      </c>
      <c r="B91" s="281" t="s">
        <v>1981</v>
      </c>
      <c r="C91" s="277" t="s">
        <v>1997</v>
      </c>
      <c r="D91" s="166" t="s">
        <v>1035</v>
      </c>
      <c r="E91" s="167" t="s">
        <v>1901</v>
      </c>
      <c r="F91" s="167">
        <v>61560000</v>
      </c>
      <c r="G91" s="167" t="s">
        <v>1902</v>
      </c>
      <c r="H91" s="167" t="s">
        <v>1924</v>
      </c>
      <c r="I91" s="167" t="s">
        <v>1918</v>
      </c>
      <c r="J91" s="167"/>
      <c r="K91" s="167"/>
      <c r="L91" s="167"/>
    </row>
    <row r="92" spans="1:12" ht="15" thickBot="1" x14ac:dyDescent="0.4">
      <c r="A92" s="257" t="s">
        <v>1890</v>
      </c>
      <c r="B92" s="281" t="s">
        <v>1981</v>
      </c>
      <c r="C92" s="277" t="s">
        <v>1998</v>
      </c>
      <c r="D92" s="166" t="s">
        <v>1035</v>
      </c>
      <c r="E92" s="167" t="s">
        <v>1901</v>
      </c>
      <c r="F92" s="167">
        <v>61560000</v>
      </c>
      <c r="G92" s="167" t="s">
        <v>1902</v>
      </c>
      <c r="H92" s="167" t="s">
        <v>1924</v>
      </c>
      <c r="I92" s="167" t="s">
        <v>1918</v>
      </c>
      <c r="J92" s="167"/>
      <c r="K92" s="167"/>
      <c r="L92" s="167"/>
    </row>
    <row r="93" spans="1:12" ht="15" thickBot="1" x14ac:dyDescent="0.4">
      <c r="A93" s="257" t="s">
        <v>1890</v>
      </c>
      <c r="B93" s="281" t="s">
        <v>1981</v>
      </c>
      <c r="C93" s="277" t="s">
        <v>1999</v>
      </c>
      <c r="D93" s="166" t="s">
        <v>1035</v>
      </c>
      <c r="E93" s="167" t="s">
        <v>1901</v>
      </c>
      <c r="F93" s="167">
        <v>61560000</v>
      </c>
      <c r="G93" s="167" t="s">
        <v>1902</v>
      </c>
      <c r="H93" s="167" t="s">
        <v>1924</v>
      </c>
      <c r="I93" s="167" t="s">
        <v>1918</v>
      </c>
      <c r="J93" s="167"/>
      <c r="K93" s="167"/>
      <c r="L93" s="167"/>
    </row>
    <row r="94" spans="1:12" ht="15" thickBot="1" x14ac:dyDescent="0.4">
      <c r="A94" s="257" t="s">
        <v>1890</v>
      </c>
      <c r="B94" s="281" t="s">
        <v>2000</v>
      </c>
      <c r="C94" s="277" t="s">
        <v>2001</v>
      </c>
      <c r="D94" s="23" t="s">
        <v>1016</v>
      </c>
      <c r="E94" s="167" t="s">
        <v>1901</v>
      </c>
      <c r="F94" s="273">
        <v>60500000</v>
      </c>
      <c r="G94" s="167" t="s">
        <v>1902</v>
      </c>
      <c r="H94" s="167" t="s">
        <v>1924</v>
      </c>
      <c r="I94" s="167" t="s">
        <v>1903</v>
      </c>
      <c r="J94" s="167"/>
      <c r="K94" s="167"/>
      <c r="L94" s="167"/>
    </row>
    <row r="95" spans="1:12" s="2" customFormat="1" ht="15" thickBot="1" x14ac:dyDescent="0.4">
      <c r="A95" s="257" t="s">
        <v>1890</v>
      </c>
      <c r="B95" s="281" t="s">
        <v>2000</v>
      </c>
      <c r="C95" s="277" t="s">
        <v>2002</v>
      </c>
      <c r="D95" s="23" t="s">
        <v>1016</v>
      </c>
      <c r="E95" s="167" t="s">
        <v>1901</v>
      </c>
      <c r="F95" s="273">
        <v>60500000</v>
      </c>
      <c r="G95" s="167" t="s">
        <v>1902</v>
      </c>
      <c r="H95" s="167" t="s">
        <v>1924</v>
      </c>
      <c r="I95" s="167" t="s">
        <v>1903</v>
      </c>
      <c r="J95" s="167"/>
      <c r="K95" s="167"/>
      <c r="L95" s="167"/>
    </row>
    <row r="96" spans="1:12" ht="15" thickBot="1" x14ac:dyDescent="0.4">
      <c r="A96" s="257" t="s">
        <v>1890</v>
      </c>
      <c r="B96" s="281" t="s">
        <v>2000</v>
      </c>
      <c r="C96" s="277" t="s">
        <v>2003</v>
      </c>
      <c r="D96" s="23" t="s">
        <v>1016</v>
      </c>
      <c r="E96" s="167" t="s">
        <v>1901</v>
      </c>
      <c r="F96" s="167">
        <v>60500000</v>
      </c>
      <c r="G96" s="167" t="s">
        <v>1902</v>
      </c>
      <c r="H96" s="167" t="s">
        <v>1924</v>
      </c>
      <c r="I96" s="167" t="s">
        <v>1903</v>
      </c>
      <c r="J96" s="167"/>
      <c r="K96" s="167"/>
      <c r="L96" s="167"/>
    </row>
    <row r="97" spans="1:24" ht="15" thickBot="1" x14ac:dyDescent="0.4">
      <c r="A97" s="257" t="s">
        <v>1890</v>
      </c>
      <c r="B97" s="281" t="s">
        <v>2000</v>
      </c>
      <c r="C97" s="277" t="s">
        <v>2004</v>
      </c>
      <c r="D97" s="23" t="s">
        <v>1016</v>
      </c>
      <c r="E97" s="167" t="s">
        <v>1901</v>
      </c>
      <c r="F97" s="273">
        <v>60500000</v>
      </c>
      <c r="G97" s="167" t="s">
        <v>1902</v>
      </c>
      <c r="H97" s="167" t="s">
        <v>1924</v>
      </c>
      <c r="I97" s="167" t="s">
        <v>1903</v>
      </c>
      <c r="J97" s="167"/>
      <c r="K97" s="167"/>
      <c r="L97" s="167"/>
    </row>
    <row r="98" spans="1:24" ht="15" thickBot="1" x14ac:dyDescent="0.4">
      <c r="A98" s="257" t="s">
        <v>1890</v>
      </c>
      <c r="B98" s="281" t="s">
        <v>2000</v>
      </c>
      <c r="C98" s="277" t="s">
        <v>2005</v>
      </c>
      <c r="D98" s="166" t="s">
        <v>1035</v>
      </c>
      <c r="E98" s="167" t="s">
        <v>1901</v>
      </c>
      <c r="F98" s="167">
        <v>61560000</v>
      </c>
      <c r="G98" s="167" t="s">
        <v>1902</v>
      </c>
      <c r="H98" s="167" t="s">
        <v>1924</v>
      </c>
      <c r="I98" s="167" t="s">
        <v>1918</v>
      </c>
      <c r="J98" s="167"/>
      <c r="K98" s="167"/>
      <c r="L98" s="167"/>
    </row>
    <row r="99" spans="1:24" ht="15" thickBot="1" x14ac:dyDescent="0.4">
      <c r="A99" s="257" t="s">
        <v>1890</v>
      </c>
      <c r="B99" s="281" t="s">
        <v>2000</v>
      </c>
      <c r="C99" s="277" t="s">
        <v>2006</v>
      </c>
      <c r="D99" s="166" t="s">
        <v>1035</v>
      </c>
      <c r="E99" s="167" t="s">
        <v>1901</v>
      </c>
      <c r="F99" s="167">
        <v>61560000</v>
      </c>
      <c r="G99" s="167" t="s">
        <v>1902</v>
      </c>
      <c r="H99" s="167" t="s">
        <v>1924</v>
      </c>
      <c r="I99" s="167" t="s">
        <v>1918</v>
      </c>
      <c r="J99" s="167"/>
      <c r="K99" s="167"/>
      <c r="L99" s="167"/>
    </row>
    <row r="100" spans="1:24" ht="15" thickBot="1" x14ac:dyDescent="0.4">
      <c r="A100" s="257" t="s">
        <v>1890</v>
      </c>
      <c r="B100" s="281" t="s">
        <v>2000</v>
      </c>
      <c r="C100" s="278" t="s">
        <v>2007</v>
      </c>
      <c r="D100" s="169" t="s">
        <v>1035</v>
      </c>
      <c r="E100" s="192" t="s">
        <v>1901</v>
      </c>
      <c r="F100" s="284">
        <v>61560000</v>
      </c>
      <c r="G100" s="192" t="s">
        <v>1902</v>
      </c>
      <c r="H100" s="192" t="s">
        <v>1924</v>
      </c>
      <c r="I100" s="192" t="s">
        <v>1918</v>
      </c>
      <c r="J100" s="192"/>
      <c r="K100" s="192"/>
      <c r="L100" s="192"/>
    </row>
    <row r="101" spans="1:24" ht="15" thickBot="1" x14ac:dyDescent="0.4">
      <c r="A101" s="257" t="s">
        <v>1890</v>
      </c>
      <c r="B101" s="275" t="s">
        <v>2008</v>
      </c>
      <c r="C101" s="283" t="s">
        <v>2009</v>
      </c>
      <c r="D101" s="21" t="s">
        <v>1016</v>
      </c>
      <c r="E101" s="227" t="s">
        <v>1901</v>
      </c>
      <c r="F101" s="280">
        <v>60500000</v>
      </c>
      <c r="G101" s="227" t="s">
        <v>1902</v>
      </c>
      <c r="H101" s="227" t="s">
        <v>1924</v>
      </c>
      <c r="I101" s="227" t="s">
        <v>1903</v>
      </c>
      <c r="J101" s="227"/>
      <c r="K101" s="227"/>
      <c r="L101" s="227"/>
    </row>
    <row r="102" spans="1:24" s="177" customFormat="1" ht="15" thickBot="1" x14ac:dyDescent="0.4">
      <c r="A102" s="257" t="s">
        <v>1890</v>
      </c>
      <c r="B102" s="275" t="s">
        <v>2008</v>
      </c>
      <c r="C102" s="272" t="s">
        <v>2010</v>
      </c>
      <c r="D102" s="23" t="s">
        <v>1016</v>
      </c>
      <c r="E102" s="167" t="s">
        <v>1901</v>
      </c>
      <c r="F102" s="273">
        <v>60500000</v>
      </c>
      <c r="G102" s="167" t="s">
        <v>1902</v>
      </c>
      <c r="H102" s="167" t="s">
        <v>1924</v>
      </c>
      <c r="I102" s="167" t="s">
        <v>1903</v>
      </c>
      <c r="J102" s="167"/>
      <c r="K102" s="167"/>
      <c r="L102" s="167"/>
      <c r="M102" s="158"/>
      <c r="N102" s="158"/>
      <c r="O102" s="158"/>
      <c r="P102" s="158"/>
      <c r="Q102" s="158"/>
      <c r="R102" s="158"/>
      <c r="S102" s="158"/>
      <c r="T102" s="158"/>
      <c r="U102" s="158"/>
      <c r="V102" s="158"/>
      <c r="W102" s="158"/>
      <c r="X102" s="158"/>
    </row>
    <row r="103" spans="1:24" ht="15" thickBot="1" x14ac:dyDescent="0.4">
      <c r="A103" s="257" t="s">
        <v>1890</v>
      </c>
      <c r="B103" s="275" t="s">
        <v>2008</v>
      </c>
      <c r="C103" s="272" t="s">
        <v>2011</v>
      </c>
      <c r="D103" s="23" t="s">
        <v>1016</v>
      </c>
      <c r="E103" s="167" t="s">
        <v>1901</v>
      </c>
      <c r="F103" s="273">
        <v>60500000</v>
      </c>
      <c r="G103" s="167" t="s">
        <v>1902</v>
      </c>
      <c r="H103" s="167" t="s">
        <v>1924</v>
      </c>
      <c r="I103" s="167" t="s">
        <v>1903</v>
      </c>
      <c r="J103" s="167"/>
      <c r="K103" s="167"/>
      <c r="L103" s="167"/>
    </row>
    <row r="104" spans="1:24" ht="15" thickBot="1" x14ac:dyDescent="0.4">
      <c r="A104" s="257" t="s">
        <v>1890</v>
      </c>
      <c r="B104" s="281" t="s">
        <v>2008</v>
      </c>
      <c r="C104" s="272" t="s">
        <v>2012</v>
      </c>
      <c r="D104" s="23" t="s">
        <v>1016</v>
      </c>
      <c r="E104" s="167" t="s">
        <v>1901</v>
      </c>
      <c r="F104" s="273">
        <v>60500000</v>
      </c>
      <c r="G104" s="167" t="s">
        <v>1902</v>
      </c>
      <c r="H104" s="167" t="s">
        <v>1924</v>
      </c>
      <c r="I104" s="167" t="s">
        <v>1903</v>
      </c>
      <c r="J104" s="167"/>
      <c r="K104" s="167"/>
      <c r="L104" s="167"/>
    </row>
    <row r="105" spans="1:24" ht="15" thickBot="1" x14ac:dyDescent="0.4">
      <c r="A105" s="257" t="s">
        <v>1890</v>
      </c>
      <c r="B105" s="275" t="s">
        <v>2008</v>
      </c>
      <c r="C105" s="272" t="s">
        <v>2013</v>
      </c>
      <c r="D105" s="166" t="s">
        <v>1035</v>
      </c>
      <c r="E105" s="167" t="s">
        <v>1901</v>
      </c>
      <c r="F105" s="167">
        <v>61560000</v>
      </c>
      <c r="G105" s="167" t="s">
        <v>1902</v>
      </c>
      <c r="H105" s="167" t="s">
        <v>1924</v>
      </c>
      <c r="I105" s="167" t="s">
        <v>1918</v>
      </c>
      <c r="J105" s="167"/>
      <c r="K105" s="167"/>
      <c r="L105" s="167"/>
    </row>
    <row r="106" spans="1:24" ht="15" thickBot="1" x14ac:dyDescent="0.4">
      <c r="A106" s="257" t="s">
        <v>1890</v>
      </c>
      <c r="B106" s="275" t="s">
        <v>2014</v>
      </c>
      <c r="C106" s="285" t="s">
        <v>2015</v>
      </c>
      <c r="D106" s="23" t="s">
        <v>1016</v>
      </c>
      <c r="E106" s="166" t="s">
        <v>1897</v>
      </c>
      <c r="F106" s="271">
        <v>23915400</v>
      </c>
      <c r="G106" s="271" t="s">
        <v>1898</v>
      </c>
      <c r="H106" s="166"/>
      <c r="I106" s="271" t="s">
        <v>1895</v>
      </c>
      <c r="J106" s="166"/>
      <c r="K106" s="166"/>
      <c r="L106" s="166"/>
    </row>
    <row r="107" spans="1:24" ht="15" thickBot="1" x14ac:dyDescent="0.4">
      <c r="A107" s="257" t="s">
        <v>1890</v>
      </c>
      <c r="B107" s="275" t="s">
        <v>2014</v>
      </c>
      <c r="C107" s="286" t="s">
        <v>2016</v>
      </c>
      <c r="D107" s="35" t="s">
        <v>1016</v>
      </c>
      <c r="E107" s="192" t="s">
        <v>1893</v>
      </c>
      <c r="F107" s="241">
        <v>23915400</v>
      </c>
      <c r="G107" s="241" t="s">
        <v>1894</v>
      </c>
      <c r="H107" s="169"/>
      <c r="I107" s="241" t="s">
        <v>1895</v>
      </c>
      <c r="J107" s="169"/>
      <c r="K107" s="169"/>
      <c r="L107" s="169"/>
    </row>
    <row r="108" spans="1:24" ht="15" thickBot="1" x14ac:dyDescent="0.4">
      <c r="A108" s="257" t="s">
        <v>1890</v>
      </c>
      <c r="B108" s="275" t="s">
        <v>2014</v>
      </c>
      <c r="C108" s="287" t="s">
        <v>2017</v>
      </c>
      <c r="D108" s="21" t="s">
        <v>1016</v>
      </c>
      <c r="E108" s="227" t="s">
        <v>1893</v>
      </c>
      <c r="F108" s="239">
        <v>23915400</v>
      </c>
      <c r="G108" s="239" t="s">
        <v>1894</v>
      </c>
      <c r="H108" s="164"/>
      <c r="I108" s="239" t="s">
        <v>1895</v>
      </c>
      <c r="J108" s="164"/>
      <c r="K108" s="164"/>
      <c r="L108" s="164"/>
      <c r="N108" s="179"/>
      <c r="O108" s="179"/>
      <c r="P108" s="179"/>
      <c r="Q108" s="179"/>
      <c r="R108" s="179"/>
      <c r="S108" s="179"/>
      <c r="T108" s="179"/>
      <c r="U108" s="179"/>
      <c r="V108" s="179"/>
      <c r="W108" s="179"/>
      <c r="X108" s="179"/>
    </row>
    <row r="109" spans="1:24" ht="15" thickBot="1" x14ac:dyDescent="0.4">
      <c r="A109" s="257" t="s">
        <v>1890</v>
      </c>
      <c r="B109" s="275" t="s">
        <v>2014</v>
      </c>
      <c r="C109" s="285" t="s">
        <v>2018</v>
      </c>
      <c r="D109" s="23" t="s">
        <v>1016</v>
      </c>
      <c r="E109" s="167" t="s">
        <v>1893</v>
      </c>
      <c r="F109" s="271">
        <v>23915400</v>
      </c>
      <c r="G109" s="271" t="s">
        <v>1894</v>
      </c>
      <c r="H109" s="167"/>
      <c r="I109" s="271" t="s">
        <v>1895</v>
      </c>
      <c r="J109" s="167"/>
      <c r="K109" s="167"/>
      <c r="L109" s="167"/>
      <c r="N109" s="179"/>
      <c r="O109" s="179"/>
      <c r="P109" s="179"/>
      <c r="Q109" s="179"/>
      <c r="R109" s="179"/>
      <c r="S109" s="179"/>
      <c r="T109" s="179"/>
      <c r="U109" s="179"/>
      <c r="V109" s="179"/>
      <c r="W109" s="179"/>
      <c r="X109" s="179"/>
    </row>
    <row r="110" spans="1:24" ht="15" thickBot="1" x14ac:dyDescent="0.4">
      <c r="A110" s="257" t="s">
        <v>1890</v>
      </c>
      <c r="B110" s="275" t="s">
        <v>2014</v>
      </c>
      <c r="C110" s="285" t="s">
        <v>2019</v>
      </c>
      <c r="D110" s="23" t="s">
        <v>1016</v>
      </c>
      <c r="E110" s="167" t="s">
        <v>1893</v>
      </c>
      <c r="F110" s="271">
        <v>23915400</v>
      </c>
      <c r="G110" s="271" t="s">
        <v>1894</v>
      </c>
      <c r="H110" s="167"/>
      <c r="I110" s="271" t="s">
        <v>1895</v>
      </c>
      <c r="J110" s="167"/>
      <c r="K110" s="167"/>
      <c r="L110" s="167"/>
      <c r="N110" s="179"/>
      <c r="O110" s="179"/>
      <c r="P110" s="179"/>
      <c r="Q110" s="179"/>
      <c r="R110" s="179"/>
      <c r="S110" s="179"/>
      <c r="T110" s="179"/>
      <c r="U110" s="179"/>
      <c r="V110" s="179"/>
      <c r="W110" s="179"/>
      <c r="X110" s="179"/>
    </row>
    <row r="111" spans="1:24" ht="15" thickBot="1" x14ac:dyDescent="0.4">
      <c r="A111" s="257" t="s">
        <v>1890</v>
      </c>
      <c r="B111" s="275" t="s">
        <v>2014</v>
      </c>
      <c r="C111" s="285" t="s">
        <v>2020</v>
      </c>
      <c r="D111" s="23" t="s">
        <v>1016</v>
      </c>
      <c r="E111" s="167" t="s">
        <v>1893</v>
      </c>
      <c r="F111" s="271">
        <v>23915400</v>
      </c>
      <c r="G111" s="271" t="s">
        <v>1894</v>
      </c>
      <c r="H111" s="167" t="s">
        <v>1924</v>
      </c>
      <c r="I111" s="271" t="s">
        <v>1895</v>
      </c>
      <c r="J111" s="167" t="s">
        <v>1901</v>
      </c>
      <c r="K111" s="167">
        <v>60500000</v>
      </c>
      <c r="L111" s="167" t="s">
        <v>1902</v>
      </c>
    </row>
    <row r="112" spans="1:24" ht="15" thickBot="1" x14ac:dyDescent="0.4">
      <c r="A112" s="257" t="s">
        <v>1890</v>
      </c>
      <c r="B112" s="275" t="s">
        <v>2014</v>
      </c>
      <c r="C112" s="286" t="s">
        <v>2021</v>
      </c>
      <c r="D112" s="35" t="s">
        <v>1016</v>
      </c>
      <c r="E112" s="192" t="s">
        <v>1901</v>
      </c>
      <c r="F112" s="192">
        <v>60230000</v>
      </c>
      <c r="G112" s="192" t="s">
        <v>1902</v>
      </c>
      <c r="H112" s="192"/>
      <c r="I112" s="192" t="s">
        <v>1903</v>
      </c>
      <c r="J112" s="192"/>
      <c r="K112" s="192"/>
      <c r="L112" s="192"/>
    </row>
    <row r="113" spans="1:24" s="180" customFormat="1" ht="15" thickBot="1" x14ac:dyDescent="0.4">
      <c r="A113" s="257" t="s">
        <v>1890</v>
      </c>
      <c r="B113" s="275" t="s">
        <v>2014</v>
      </c>
      <c r="C113" s="287" t="s">
        <v>2022</v>
      </c>
      <c r="D113" s="21" t="s">
        <v>1016</v>
      </c>
      <c r="E113" s="227" t="s">
        <v>1893</v>
      </c>
      <c r="F113" s="239">
        <v>23915400</v>
      </c>
      <c r="G113" s="239" t="s">
        <v>1894</v>
      </c>
      <c r="H113" s="167"/>
      <c r="I113" s="239" t="s">
        <v>1895</v>
      </c>
      <c r="J113" s="227"/>
      <c r="K113" s="227"/>
      <c r="L113" s="227"/>
      <c r="M113" s="158"/>
      <c r="N113" s="158"/>
      <c r="O113" s="158"/>
      <c r="P113" s="158"/>
      <c r="Q113" s="158"/>
      <c r="R113" s="158"/>
      <c r="S113" s="158"/>
      <c r="T113" s="158"/>
      <c r="U113" s="158"/>
      <c r="V113" s="158"/>
      <c r="W113" s="158"/>
      <c r="X113" s="158"/>
    </row>
    <row r="114" spans="1:24" s="180" customFormat="1" ht="15" thickBot="1" x14ac:dyDescent="0.4">
      <c r="A114" s="257" t="s">
        <v>1890</v>
      </c>
      <c r="B114" s="275" t="s">
        <v>2014</v>
      </c>
      <c r="C114" s="285" t="s">
        <v>2023</v>
      </c>
      <c r="D114" s="166" t="s">
        <v>1035</v>
      </c>
      <c r="E114" s="167" t="s">
        <v>1901</v>
      </c>
      <c r="F114" s="167">
        <v>61550000</v>
      </c>
      <c r="G114" s="167" t="s">
        <v>1902</v>
      </c>
      <c r="H114" s="167"/>
      <c r="I114" s="167" t="s">
        <v>1918</v>
      </c>
      <c r="J114" s="167"/>
      <c r="K114" s="167"/>
      <c r="L114" s="167"/>
      <c r="M114" s="158"/>
      <c r="N114" s="158"/>
      <c r="O114" s="158"/>
      <c r="P114" s="158"/>
      <c r="Q114" s="158"/>
      <c r="R114" s="158"/>
      <c r="S114" s="158"/>
      <c r="T114" s="158"/>
      <c r="U114" s="158"/>
      <c r="V114" s="158"/>
      <c r="W114" s="158"/>
      <c r="X114" s="158"/>
    </row>
    <row r="115" spans="1:24" s="158" customFormat="1" ht="15" thickBot="1" x14ac:dyDescent="0.4">
      <c r="A115" s="257" t="s">
        <v>1890</v>
      </c>
      <c r="B115" s="275" t="s">
        <v>2024</v>
      </c>
      <c r="C115" s="288" t="s">
        <v>2025</v>
      </c>
      <c r="D115" s="23" t="s">
        <v>1016</v>
      </c>
      <c r="E115" s="167" t="s">
        <v>1893</v>
      </c>
      <c r="F115" s="271">
        <v>23915400</v>
      </c>
      <c r="G115" s="271" t="s">
        <v>1894</v>
      </c>
      <c r="H115" s="167" t="s">
        <v>1924</v>
      </c>
      <c r="I115" s="271" t="s">
        <v>1895</v>
      </c>
      <c r="J115" s="167" t="s">
        <v>1901</v>
      </c>
      <c r="K115" s="167">
        <v>60500000</v>
      </c>
      <c r="L115" s="167" t="s">
        <v>1902</v>
      </c>
    </row>
    <row r="116" spans="1:24" s="158" customFormat="1" ht="15" thickBot="1" x14ac:dyDescent="0.4">
      <c r="A116" s="257" t="s">
        <v>1890</v>
      </c>
      <c r="B116" s="275" t="s">
        <v>2024</v>
      </c>
      <c r="C116" s="285" t="s">
        <v>2026</v>
      </c>
      <c r="D116" s="23" t="s">
        <v>1016</v>
      </c>
      <c r="E116" s="167" t="s">
        <v>1893</v>
      </c>
      <c r="F116" s="271">
        <v>23915400</v>
      </c>
      <c r="G116" s="271" t="s">
        <v>1894</v>
      </c>
      <c r="H116" s="167" t="s">
        <v>1924</v>
      </c>
      <c r="I116" s="271" t="s">
        <v>1895</v>
      </c>
      <c r="J116" s="167" t="s">
        <v>1901</v>
      </c>
      <c r="K116" s="167">
        <v>60500000</v>
      </c>
      <c r="L116" s="167" t="s">
        <v>1902</v>
      </c>
    </row>
    <row r="117" spans="1:24" s="2" customFormat="1" ht="15" thickBot="1" x14ac:dyDescent="0.4">
      <c r="A117" s="257" t="s">
        <v>1890</v>
      </c>
      <c r="B117" s="275" t="s">
        <v>2024</v>
      </c>
      <c r="C117" s="285" t="s">
        <v>2027</v>
      </c>
      <c r="D117" s="52" t="s">
        <v>1016</v>
      </c>
      <c r="E117" s="167" t="s">
        <v>1901</v>
      </c>
      <c r="F117" s="167">
        <v>60230000</v>
      </c>
      <c r="G117" s="167" t="s">
        <v>1902</v>
      </c>
      <c r="H117" s="167" t="s">
        <v>1924</v>
      </c>
      <c r="I117" s="167" t="s">
        <v>1903</v>
      </c>
      <c r="J117" s="167"/>
      <c r="K117" s="167"/>
      <c r="L117" s="167"/>
    </row>
    <row r="118" spans="1:24" s="158" customFormat="1" ht="15" thickBot="1" x14ac:dyDescent="0.4">
      <c r="A118" s="257" t="s">
        <v>1890</v>
      </c>
      <c r="B118" s="275" t="s">
        <v>2024</v>
      </c>
      <c r="C118" s="277" t="s">
        <v>2028</v>
      </c>
      <c r="D118" s="23" t="s">
        <v>1016</v>
      </c>
      <c r="E118" s="166" t="s">
        <v>1897</v>
      </c>
      <c r="F118" s="273">
        <v>23915400</v>
      </c>
      <c r="G118" s="271" t="s">
        <v>1898</v>
      </c>
      <c r="H118" s="167" t="s">
        <v>1924</v>
      </c>
      <c r="I118" s="271" t="s">
        <v>1895</v>
      </c>
      <c r="J118" s="167" t="s">
        <v>1901</v>
      </c>
      <c r="K118" s="167">
        <v>60500000</v>
      </c>
      <c r="L118" s="167" t="s">
        <v>1902</v>
      </c>
    </row>
    <row r="119" spans="1:24" s="158" customFormat="1" ht="15" thickBot="1" x14ac:dyDescent="0.4">
      <c r="A119" s="257" t="s">
        <v>1890</v>
      </c>
      <c r="B119" s="281" t="s">
        <v>2024</v>
      </c>
      <c r="C119" s="277" t="s">
        <v>2029</v>
      </c>
      <c r="D119" s="23" t="s">
        <v>1016</v>
      </c>
      <c r="E119" s="167" t="s">
        <v>1901</v>
      </c>
      <c r="F119" s="273">
        <v>60230000</v>
      </c>
      <c r="G119" s="167" t="s">
        <v>1902</v>
      </c>
      <c r="H119" s="276" t="s">
        <v>1924</v>
      </c>
      <c r="I119" s="167" t="s">
        <v>1903</v>
      </c>
      <c r="J119" s="167"/>
      <c r="K119" s="167"/>
      <c r="L119" s="167"/>
    </row>
    <row r="120" spans="1:24" s="158" customFormat="1" ht="15" thickBot="1" x14ac:dyDescent="0.4">
      <c r="A120" s="257" t="s">
        <v>1890</v>
      </c>
      <c r="B120" s="275" t="s">
        <v>2024</v>
      </c>
      <c r="C120" s="278" t="s">
        <v>2030</v>
      </c>
      <c r="D120" s="35" t="s">
        <v>1016</v>
      </c>
      <c r="E120" s="192" t="s">
        <v>1893</v>
      </c>
      <c r="F120" s="241">
        <v>23915400</v>
      </c>
      <c r="G120" s="241" t="s">
        <v>1894</v>
      </c>
      <c r="H120" s="192" t="s">
        <v>1924</v>
      </c>
      <c r="I120" s="241" t="s">
        <v>1895</v>
      </c>
      <c r="J120" s="192" t="s">
        <v>1901</v>
      </c>
      <c r="K120" s="192">
        <v>60500000</v>
      </c>
      <c r="L120" s="192" t="s">
        <v>1902</v>
      </c>
    </row>
    <row r="121" spans="1:24" s="158" customFormat="1" ht="15" thickBot="1" x14ac:dyDescent="0.4">
      <c r="A121" s="257" t="s">
        <v>1890</v>
      </c>
      <c r="B121" s="281" t="s">
        <v>2024</v>
      </c>
      <c r="C121" s="279" t="s">
        <v>2031</v>
      </c>
      <c r="D121" s="21" t="s">
        <v>1016</v>
      </c>
      <c r="E121" s="227" t="s">
        <v>1901</v>
      </c>
      <c r="F121" s="227">
        <v>60630030</v>
      </c>
      <c r="G121" s="227" t="s">
        <v>1902</v>
      </c>
      <c r="H121" s="276" t="s">
        <v>1924</v>
      </c>
      <c r="I121" s="227" t="s">
        <v>1903</v>
      </c>
      <c r="J121" s="227"/>
      <c r="K121" s="227"/>
      <c r="L121" s="227"/>
    </row>
    <row r="122" spans="1:24" s="158" customFormat="1" ht="15" thickBot="1" x14ac:dyDescent="0.4">
      <c r="A122" s="257" t="s">
        <v>1890</v>
      </c>
      <c r="B122" s="275" t="s">
        <v>2024</v>
      </c>
      <c r="C122" s="277" t="s">
        <v>2032</v>
      </c>
      <c r="D122" s="23" t="s">
        <v>1016</v>
      </c>
      <c r="E122" s="167" t="s">
        <v>1893</v>
      </c>
      <c r="F122" s="271">
        <v>23915400</v>
      </c>
      <c r="G122" s="271" t="s">
        <v>1894</v>
      </c>
      <c r="H122" s="167" t="s">
        <v>1924</v>
      </c>
      <c r="I122" s="271" t="s">
        <v>1895</v>
      </c>
      <c r="J122" s="167" t="s">
        <v>1901</v>
      </c>
      <c r="K122" s="167">
        <v>60500000</v>
      </c>
      <c r="L122" s="167" t="s">
        <v>1902</v>
      </c>
    </row>
    <row r="123" spans="1:24" s="158" customFormat="1" ht="15" thickBot="1" x14ac:dyDescent="0.4">
      <c r="A123" s="257" t="s">
        <v>1890</v>
      </c>
      <c r="B123" s="281" t="s">
        <v>2024</v>
      </c>
      <c r="C123" s="277" t="s">
        <v>2033</v>
      </c>
      <c r="D123" s="23" t="s">
        <v>1016</v>
      </c>
      <c r="E123" s="167" t="s">
        <v>1901</v>
      </c>
      <c r="F123" s="167">
        <v>60230000</v>
      </c>
      <c r="G123" s="167" t="s">
        <v>1902</v>
      </c>
      <c r="H123" s="167" t="s">
        <v>1924</v>
      </c>
      <c r="I123" s="167" t="s">
        <v>1903</v>
      </c>
      <c r="J123" s="167"/>
      <c r="K123" s="167"/>
      <c r="L123" s="167"/>
    </row>
    <row r="124" spans="1:24" s="158" customFormat="1" ht="15" thickBot="1" x14ac:dyDescent="0.4">
      <c r="A124" s="257" t="s">
        <v>1890</v>
      </c>
      <c r="B124" s="275" t="s">
        <v>2024</v>
      </c>
      <c r="C124" s="277" t="s">
        <v>2034</v>
      </c>
      <c r="D124" s="23" t="s">
        <v>1016</v>
      </c>
      <c r="E124" s="166" t="s">
        <v>1897</v>
      </c>
      <c r="F124" s="271">
        <v>23915400</v>
      </c>
      <c r="G124" s="271" t="s">
        <v>1898</v>
      </c>
      <c r="H124" s="167" t="s">
        <v>1924</v>
      </c>
      <c r="I124" s="271" t="s">
        <v>1895</v>
      </c>
      <c r="J124" s="167" t="s">
        <v>1901</v>
      </c>
      <c r="K124" s="167">
        <v>60500000</v>
      </c>
      <c r="L124" s="167" t="s">
        <v>1902</v>
      </c>
    </row>
    <row r="125" spans="1:24" s="158" customFormat="1" ht="15" thickBot="1" x14ac:dyDescent="0.4">
      <c r="A125" s="257" t="s">
        <v>1890</v>
      </c>
      <c r="B125" s="281" t="s">
        <v>2024</v>
      </c>
      <c r="C125" s="277" t="s">
        <v>2035</v>
      </c>
      <c r="D125" s="23" t="s">
        <v>1016</v>
      </c>
      <c r="E125" s="167" t="s">
        <v>1901</v>
      </c>
      <c r="F125" s="167">
        <v>60230000</v>
      </c>
      <c r="G125" s="167" t="s">
        <v>1902</v>
      </c>
      <c r="H125" s="167" t="s">
        <v>1924</v>
      </c>
      <c r="I125" s="167" t="s">
        <v>1903</v>
      </c>
      <c r="J125" s="167"/>
      <c r="K125" s="167"/>
      <c r="L125" s="167"/>
    </row>
    <row r="126" spans="1:24" s="158" customFormat="1" ht="15" thickBot="1" x14ac:dyDescent="0.4">
      <c r="A126" s="257" t="s">
        <v>1890</v>
      </c>
      <c r="B126" s="275" t="s">
        <v>2024</v>
      </c>
      <c r="C126" s="289" t="s">
        <v>2036</v>
      </c>
      <c r="D126" s="23" t="s">
        <v>1016</v>
      </c>
      <c r="E126" s="167" t="s">
        <v>1893</v>
      </c>
      <c r="F126" s="271">
        <v>23915400</v>
      </c>
      <c r="G126" s="271" t="s">
        <v>1894</v>
      </c>
      <c r="H126" s="167" t="s">
        <v>1924</v>
      </c>
      <c r="I126" s="271" t="s">
        <v>1895</v>
      </c>
      <c r="J126" s="167" t="s">
        <v>1901</v>
      </c>
      <c r="K126" s="167">
        <v>60500000</v>
      </c>
      <c r="L126" s="167" t="s">
        <v>1902</v>
      </c>
    </row>
    <row r="127" spans="1:24" s="158" customFormat="1" ht="15" thickBot="1" x14ac:dyDescent="0.4">
      <c r="A127" s="257" t="s">
        <v>1890</v>
      </c>
      <c r="B127" s="281" t="s">
        <v>2024</v>
      </c>
      <c r="C127" s="289" t="s">
        <v>2037</v>
      </c>
      <c r="D127" s="23" t="s">
        <v>1016</v>
      </c>
      <c r="E127" s="167" t="s">
        <v>1901</v>
      </c>
      <c r="F127" s="167">
        <v>60230000</v>
      </c>
      <c r="G127" s="167" t="s">
        <v>1902</v>
      </c>
      <c r="H127" s="167" t="s">
        <v>1924</v>
      </c>
      <c r="I127" s="167" t="s">
        <v>1903</v>
      </c>
      <c r="J127" s="167"/>
      <c r="K127" s="167"/>
      <c r="L127" s="167"/>
    </row>
    <row r="128" spans="1:24" s="158" customFormat="1" ht="15" thickBot="1" x14ac:dyDescent="0.4">
      <c r="A128" s="257" t="s">
        <v>1890</v>
      </c>
      <c r="B128" s="275" t="s">
        <v>2024</v>
      </c>
      <c r="C128" s="289" t="s">
        <v>2038</v>
      </c>
      <c r="D128" s="23" t="s">
        <v>1016</v>
      </c>
      <c r="E128" s="167" t="s">
        <v>1893</v>
      </c>
      <c r="F128" s="167">
        <v>23915400</v>
      </c>
      <c r="G128" s="167" t="s">
        <v>1894</v>
      </c>
      <c r="H128" s="167" t="s">
        <v>1924</v>
      </c>
      <c r="I128" s="271" t="s">
        <v>1895</v>
      </c>
      <c r="J128" s="167" t="s">
        <v>1901</v>
      </c>
      <c r="K128" s="167">
        <v>60500000</v>
      </c>
      <c r="L128" s="167" t="s">
        <v>1902</v>
      </c>
    </row>
    <row r="129" spans="1:12" s="158" customFormat="1" ht="15" thickBot="1" x14ac:dyDescent="0.4">
      <c r="A129" s="257" t="s">
        <v>1890</v>
      </c>
      <c r="B129" s="281" t="s">
        <v>2024</v>
      </c>
      <c r="C129" s="289" t="s">
        <v>2039</v>
      </c>
      <c r="D129" s="23" t="s">
        <v>1016</v>
      </c>
      <c r="E129" s="167" t="s">
        <v>1901</v>
      </c>
      <c r="F129" s="167">
        <v>60230000</v>
      </c>
      <c r="G129" s="167" t="s">
        <v>1902</v>
      </c>
      <c r="H129" s="167" t="s">
        <v>1924</v>
      </c>
      <c r="I129" s="167" t="s">
        <v>1903</v>
      </c>
      <c r="J129" s="167"/>
      <c r="K129" s="167"/>
      <c r="L129" s="167"/>
    </row>
    <row r="130" spans="1:12" s="158" customFormat="1" ht="15" thickBot="1" x14ac:dyDescent="0.4">
      <c r="A130" s="257" t="s">
        <v>1890</v>
      </c>
      <c r="B130" s="275" t="s">
        <v>2024</v>
      </c>
      <c r="C130" s="289" t="s">
        <v>2040</v>
      </c>
      <c r="D130" s="23" t="s">
        <v>1016</v>
      </c>
      <c r="E130" s="167" t="s">
        <v>1893</v>
      </c>
      <c r="F130" s="167">
        <v>23915400</v>
      </c>
      <c r="G130" s="167" t="s">
        <v>1894</v>
      </c>
      <c r="H130" s="167" t="s">
        <v>1924</v>
      </c>
      <c r="I130" s="271" t="s">
        <v>1895</v>
      </c>
      <c r="J130" s="167" t="s">
        <v>1901</v>
      </c>
      <c r="K130" s="167">
        <v>60500000</v>
      </c>
      <c r="L130" s="167" t="s">
        <v>1902</v>
      </c>
    </row>
    <row r="131" spans="1:12" s="158" customFormat="1" ht="15" thickBot="1" x14ac:dyDescent="0.4">
      <c r="A131" s="257" t="s">
        <v>1890</v>
      </c>
      <c r="B131" s="281" t="s">
        <v>2024</v>
      </c>
      <c r="C131" s="289" t="s">
        <v>2041</v>
      </c>
      <c r="D131" s="23" t="s">
        <v>1016</v>
      </c>
      <c r="E131" s="167" t="s">
        <v>1901</v>
      </c>
      <c r="F131" s="167">
        <v>60230000</v>
      </c>
      <c r="G131" s="167" t="s">
        <v>1902</v>
      </c>
      <c r="H131" s="167" t="s">
        <v>1924</v>
      </c>
      <c r="I131" s="167" t="s">
        <v>1903</v>
      </c>
      <c r="J131" s="167"/>
      <c r="K131" s="167"/>
      <c r="L131" s="167"/>
    </row>
    <row r="132" spans="1:12" s="158" customFormat="1" ht="15" thickBot="1" x14ac:dyDescent="0.4">
      <c r="A132" s="257" t="s">
        <v>1890</v>
      </c>
      <c r="B132" s="275" t="s">
        <v>2024</v>
      </c>
      <c r="C132" s="285" t="s">
        <v>2042</v>
      </c>
      <c r="D132" s="52" t="s">
        <v>1035</v>
      </c>
      <c r="E132" s="167" t="s">
        <v>1901</v>
      </c>
      <c r="F132" s="167">
        <v>61550000</v>
      </c>
      <c r="G132" s="167" t="s">
        <v>1902</v>
      </c>
      <c r="H132" s="167" t="s">
        <v>1924</v>
      </c>
      <c r="I132" s="167" t="s">
        <v>1918</v>
      </c>
      <c r="J132" s="167"/>
      <c r="K132" s="167"/>
      <c r="L132" s="167"/>
    </row>
    <row r="133" spans="1:12" s="158" customFormat="1" ht="15" thickBot="1" x14ac:dyDescent="0.4">
      <c r="A133" s="257" t="s">
        <v>1890</v>
      </c>
      <c r="B133" s="275" t="s">
        <v>2024</v>
      </c>
      <c r="C133" s="277" t="s">
        <v>2043</v>
      </c>
      <c r="D133" s="166" t="s">
        <v>1035</v>
      </c>
      <c r="E133" s="167" t="s">
        <v>1901</v>
      </c>
      <c r="F133" s="167">
        <v>61560000</v>
      </c>
      <c r="G133" s="167" t="s">
        <v>1902</v>
      </c>
      <c r="H133" s="167" t="s">
        <v>1924</v>
      </c>
      <c r="I133" s="167" t="s">
        <v>1918</v>
      </c>
      <c r="J133" s="167"/>
      <c r="K133" s="167"/>
      <c r="L133" s="167"/>
    </row>
    <row r="134" spans="1:12" s="158" customFormat="1" ht="15" thickBot="1" x14ac:dyDescent="0.4">
      <c r="A134" s="257" t="s">
        <v>1890</v>
      </c>
      <c r="B134" s="275" t="s">
        <v>2024</v>
      </c>
      <c r="C134" s="277" t="s">
        <v>2044</v>
      </c>
      <c r="D134" s="166" t="s">
        <v>1035</v>
      </c>
      <c r="E134" s="167" t="s">
        <v>1901</v>
      </c>
      <c r="F134" s="167">
        <v>61560000</v>
      </c>
      <c r="G134" s="167" t="s">
        <v>1902</v>
      </c>
      <c r="H134" s="167" t="s">
        <v>1924</v>
      </c>
      <c r="I134" s="167" t="s">
        <v>1918</v>
      </c>
      <c r="J134" s="167"/>
      <c r="K134" s="167"/>
      <c r="L134" s="167"/>
    </row>
    <row r="135" spans="1:12" s="158" customFormat="1" ht="15" thickBot="1" x14ac:dyDescent="0.4">
      <c r="A135" s="257" t="s">
        <v>1890</v>
      </c>
      <c r="B135" s="275" t="s">
        <v>2024</v>
      </c>
      <c r="C135" s="277" t="s">
        <v>2045</v>
      </c>
      <c r="D135" s="166" t="s">
        <v>1035</v>
      </c>
      <c r="E135" s="167" t="s">
        <v>1901</v>
      </c>
      <c r="F135" s="167">
        <v>61560000</v>
      </c>
      <c r="G135" s="167" t="s">
        <v>1902</v>
      </c>
      <c r="H135" s="167" t="s">
        <v>1924</v>
      </c>
      <c r="I135" s="167" t="s">
        <v>1918</v>
      </c>
      <c r="J135" s="167"/>
      <c r="K135" s="167"/>
      <c r="L135" s="167"/>
    </row>
    <row r="136" spans="1:12" s="158" customFormat="1" ht="15" thickBot="1" x14ac:dyDescent="0.4">
      <c r="A136" s="257" t="s">
        <v>1890</v>
      </c>
      <c r="B136" s="275" t="s">
        <v>2024</v>
      </c>
      <c r="C136" s="277" t="s">
        <v>2046</v>
      </c>
      <c r="D136" s="166" t="s">
        <v>1035</v>
      </c>
      <c r="E136" s="167" t="s">
        <v>1901</v>
      </c>
      <c r="F136" s="167">
        <v>61560000</v>
      </c>
      <c r="G136" s="167" t="s">
        <v>1902</v>
      </c>
      <c r="H136" s="167" t="s">
        <v>1924</v>
      </c>
      <c r="I136" s="167" t="s">
        <v>1918</v>
      </c>
      <c r="J136" s="167"/>
      <c r="K136" s="167"/>
      <c r="L136" s="167"/>
    </row>
    <row r="137" spans="1:12" s="158" customFormat="1" ht="15" thickBot="1" x14ac:dyDescent="0.4">
      <c r="A137" s="257" t="s">
        <v>1890</v>
      </c>
      <c r="B137" s="275" t="s">
        <v>2024</v>
      </c>
      <c r="C137" s="289" t="s">
        <v>2047</v>
      </c>
      <c r="D137" s="166" t="s">
        <v>1035</v>
      </c>
      <c r="E137" s="167" t="s">
        <v>1901</v>
      </c>
      <c r="F137" s="167">
        <v>61560000</v>
      </c>
      <c r="G137" s="167" t="s">
        <v>1902</v>
      </c>
      <c r="H137" s="167" t="s">
        <v>1924</v>
      </c>
      <c r="I137" s="167" t="s">
        <v>1918</v>
      </c>
      <c r="J137" s="167"/>
      <c r="K137" s="167"/>
      <c r="L137" s="167"/>
    </row>
    <row r="138" spans="1:12" s="158" customFormat="1" ht="15" thickBot="1" x14ac:dyDescent="0.4">
      <c r="A138" s="257" t="s">
        <v>1890</v>
      </c>
      <c r="B138" s="275" t="s">
        <v>2024</v>
      </c>
      <c r="C138" s="289" t="s">
        <v>2048</v>
      </c>
      <c r="D138" s="166" t="s">
        <v>1035</v>
      </c>
      <c r="E138" s="167" t="s">
        <v>1901</v>
      </c>
      <c r="F138" s="167">
        <v>61560000</v>
      </c>
      <c r="G138" s="167" t="s">
        <v>1902</v>
      </c>
      <c r="H138" s="167" t="s">
        <v>1924</v>
      </c>
      <c r="I138" s="167" t="s">
        <v>1918</v>
      </c>
      <c r="J138" s="167"/>
      <c r="K138" s="167"/>
      <c r="L138" s="167"/>
    </row>
    <row r="139" spans="1:12" s="158" customFormat="1" ht="15" thickBot="1" x14ac:dyDescent="0.4">
      <c r="A139" s="257" t="s">
        <v>1890</v>
      </c>
      <c r="B139" s="275" t="s">
        <v>2024</v>
      </c>
      <c r="C139" s="289" t="s">
        <v>2049</v>
      </c>
      <c r="D139" s="166" t="s">
        <v>1035</v>
      </c>
      <c r="E139" s="167" t="s">
        <v>1901</v>
      </c>
      <c r="F139" s="167">
        <v>61560000</v>
      </c>
      <c r="G139" s="167" t="s">
        <v>1902</v>
      </c>
      <c r="H139" s="167" t="s">
        <v>1924</v>
      </c>
      <c r="I139" s="167" t="s">
        <v>1918</v>
      </c>
      <c r="J139" s="167"/>
      <c r="K139" s="167"/>
      <c r="L139" s="167"/>
    </row>
    <row r="140" spans="1:12" s="158" customFormat="1" ht="15" thickBot="1" x14ac:dyDescent="0.4">
      <c r="A140" s="257" t="s">
        <v>1890</v>
      </c>
      <c r="B140" s="275" t="s">
        <v>2024</v>
      </c>
      <c r="C140" s="289" t="s">
        <v>2050</v>
      </c>
      <c r="D140" s="166" t="s">
        <v>1035</v>
      </c>
      <c r="E140" s="167" t="s">
        <v>1901</v>
      </c>
      <c r="F140" s="167">
        <v>61560000</v>
      </c>
      <c r="G140" s="167" t="s">
        <v>1902</v>
      </c>
      <c r="H140" s="167" t="s">
        <v>1924</v>
      </c>
      <c r="I140" s="167" t="s">
        <v>1918</v>
      </c>
      <c r="J140" s="167"/>
      <c r="K140" s="167"/>
      <c r="L140" s="167"/>
    </row>
    <row r="141" spans="1:12" s="158" customFormat="1" ht="15" thickBot="1" x14ac:dyDescent="0.4">
      <c r="A141" s="257" t="s">
        <v>1890</v>
      </c>
      <c r="B141" s="275" t="s">
        <v>2051</v>
      </c>
      <c r="C141" s="285" t="s">
        <v>2052</v>
      </c>
      <c r="D141" s="23" t="s">
        <v>1016</v>
      </c>
      <c r="E141" s="167" t="s">
        <v>1893</v>
      </c>
      <c r="F141" s="271">
        <v>23915400</v>
      </c>
      <c r="G141" s="167" t="s">
        <v>1894</v>
      </c>
      <c r="H141" s="272"/>
      <c r="I141" s="167" t="s">
        <v>1895</v>
      </c>
      <c r="J141" s="167"/>
      <c r="K141" s="167"/>
      <c r="L141" s="167"/>
    </row>
    <row r="142" spans="1:12" s="158" customFormat="1" ht="15" thickBot="1" x14ac:dyDescent="0.4">
      <c r="A142" s="257" t="s">
        <v>1890</v>
      </c>
      <c r="B142" s="275" t="s">
        <v>2051</v>
      </c>
      <c r="C142" s="285" t="s">
        <v>2053</v>
      </c>
      <c r="D142" s="23" t="s">
        <v>1016</v>
      </c>
      <c r="E142" s="167" t="s">
        <v>1901</v>
      </c>
      <c r="F142" s="167">
        <v>60230000</v>
      </c>
      <c r="G142" s="167" t="s">
        <v>1902</v>
      </c>
      <c r="H142" s="167"/>
      <c r="I142" s="167" t="s">
        <v>1903</v>
      </c>
      <c r="J142" s="167"/>
      <c r="K142" s="167"/>
      <c r="L142" s="167"/>
    </row>
    <row r="143" spans="1:12" s="158" customFormat="1" ht="15" thickBot="1" x14ac:dyDescent="0.4">
      <c r="A143" s="257" t="s">
        <v>1890</v>
      </c>
      <c r="B143" s="275" t="s">
        <v>2051</v>
      </c>
      <c r="C143" s="277" t="s">
        <v>2054</v>
      </c>
      <c r="D143" s="23" t="s">
        <v>1016</v>
      </c>
      <c r="E143" s="167" t="s">
        <v>1897</v>
      </c>
      <c r="F143" s="271">
        <v>23915400</v>
      </c>
      <c r="G143" s="271" t="s">
        <v>1898</v>
      </c>
      <c r="H143" s="167" t="s">
        <v>1924</v>
      </c>
      <c r="I143" s="167" t="s">
        <v>1895</v>
      </c>
      <c r="J143" s="167" t="s">
        <v>1901</v>
      </c>
      <c r="K143" s="167">
        <v>60500000</v>
      </c>
      <c r="L143" s="167" t="s">
        <v>1902</v>
      </c>
    </row>
    <row r="144" spans="1:12" s="158" customFormat="1" ht="15" thickBot="1" x14ac:dyDescent="0.4">
      <c r="A144" s="257" t="s">
        <v>1890</v>
      </c>
      <c r="B144" s="281" t="s">
        <v>2051</v>
      </c>
      <c r="C144" s="277" t="s">
        <v>2055</v>
      </c>
      <c r="D144" s="23" t="s">
        <v>1016</v>
      </c>
      <c r="E144" s="167" t="s">
        <v>1901</v>
      </c>
      <c r="F144" s="167">
        <v>60230000</v>
      </c>
      <c r="G144" s="167" t="s">
        <v>1902</v>
      </c>
      <c r="H144" s="167" t="s">
        <v>1924</v>
      </c>
      <c r="I144" s="167" t="s">
        <v>1903</v>
      </c>
      <c r="J144" s="167"/>
      <c r="K144" s="167"/>
      <c r="L144" s="167"/>
    </row>
    <row r="145" spans="1:12" s="158" customFormat="1" ht="15" thickBot="1" x14ac:dyDescent="0.4">
      <c r="A145" s="257" t="s">
        <v>1890</v>
      </c>
      <c r="B145" s="275" t="s">
        <v>2051</v>
      </c>
      <c r="C145" s="277" t="s">
        <v>2056</v>
      </c>
      <c r="D145" s="23" t="s">
        <v>1016</v>
      </c>
      <c r="E145" s="167" t="s">
        <v>1897</v>
      </c>
      <c r="F145" s="167">
        <v>23915400</v>
      </c>
      <c r="G145" s="167" t="s">
        <v>1898</v>
      </c>
      <c r="H145" s="167"/>
      <c r="I145" s="167" t="s">
        <v>1895</v>
      </c>
      <c r="J145" s="167"/>
      <c r="K145" s="167"/>
      <c r="L145" s="167"/>
    </row>
    <row r="146" spans="1:12" s="158" customFormat="1" ht="15" thickBot="1" x14ac:dyDescent="0.4">
      <c r="A146" s="257" t="s">
        <v>1890</v>
      </c>
      <c r="B146" s="281" t="s">
        <v>2051</v>
      </c>
      <c r="C146" s="277" t="s">
        <v>2057</v>
      </c>
      <c r="D146" s="23" t="s">
        <v>1016</v>
      </c>
      <c r="E146" s="167" t="s">
        <v>1901</v>
      </c>
      <c r="F146" s="167">
        <v>60230000</v>
      </c>
      <c r="G146" s="167" t="s">
        <v>1902</v>
      </c>
      <c r="H146" s="167"/>
      <c r="I146" s="167" t="s">
        <v>1903</v>
      </c>
      <c r="J146" s="167"/>
      <c r="K146" s="167"/>
      <c r="L146" s="167"/>
    </row>
    <row r="147" spans="1:12" s="158" customFormat="1" ht="15" thickBot="1" x14ac:dyDescent="0.4">
      <c r="A147" s="257" t="s">
        <v>1890</v>
      </c>
      <c r="B147" s="275" t="s">
        <v>2051</v>
      </c>
      <c r="C147" s="277" t="s">
        <v>2058</v>
      </c>
      <c r="D147" s="23" t="s">
        <v>1016</v>
      </c>
      <c r="E147" s="167" t="s">
        <v>1897</v>
      </c>
      <c r="F147" s="271">
        <v>23915400</v>
      </c>
      <c r="G147" s="271" t="s">
        <v>1898</v>
      </c>
      <c r="H147" s="167"/>
      <c r="I147" s="167" t="s">
        <v>1895</v>
      </c>
      <c r="J147" s="167"/>
      <c r="K147" s="167"/>
      <c r="L147" s="167"/>
    </row>
    <row r="148" spans="1:12" s="158" customFormat="1" ht="15" thickBot="1" x14ac:dyDescent="0.4">
      <c r="A148" s="257" t="s">
        <v>1890</v>
      </c>
      <c r="B148" s="281" t="s">
        <v>2051</v>
      </c>
      <c r="C148" s="277" t="s">
        <v>2059</v>
      </c>
      <c r="D148" s="23" t="s">
        <v>1016</v>
      </c>
      <c r="E148" s="167" t="s">
        <v>1901</v>
      </c>
      <c r="F148" s="167">
        <v>60230000</v>
      </c>
      <c r="G148" s="167" t="s">
        <v>1902</v>
      </c>
      <c r="H148" s="167"/>
      <c r="I148" s="167" t="s">
        <v>1903</v>
      </c>
      <c r="J148" s="167"/>
      <c r="K148" s="167"/>
      <c r="L148" s="167"/>
    </row>
    <row r="149" spans="1:12" s="158" customFormat="1" ht="15" thickBot="1" x14ac:dyDescent="0.4">
      <c r="A149" s="257" t="s">
        <v>1890</v>
      </c>
      <c r="B149" s="275" t="s">
        <v>2051</v>
      </c>
      <c r="C149" s="278" t="s">
        <v>2060</v>
      </c>
      <c r="D149" s="35" t="s">
        <v>1016</v>
      </c>
      <c r="E149" s="192" t="s">
        <v>1897</v>
      </c>
      <c r="F149" s="241">
        <v>23915400</v>
      </c>
      <c r="G149" s="241" t="s">
        <v>1898</v>
      </c>
      <c r="H149" s="192"/>
      <c r="I149" s="192" t="s">
        <v>1895</v>
      </c>
      <c r="J149" s="192"/>
      <c r="K149" s="192"/>
      <c r="L149" s="192"/>
    </row>
    <row r="150" spans="1:12" s="158" customFormat="1" ht="15" thickBot="1" x14ac:dyDescent="0.4">
      <c r="A150" s="257" t="s">
        <v>1890</v>
      </c>
      <c r="B150" s="281" t="s">
        <v>2051</v>
      </c>
      <c r="C150" s="279" t="s">
        <v>2061</v>
      </c>
      <c r="D150" s="21" t="s">
        <v>1016</v>
      </c>
      <c r="E150" s="227" t="s">
        <v>1901</v>
      </c>
      <c r="F150" s="227">
        <v>60230000</v>
      </c>
      <c r="G150" s="227" t="s">
        <v>1902</v>
      </c>
      <c r="H150" s="227"/>
      <c r="I150" s="227" t="s">
        <v>1903</v>
      </c>
      <c r="J150" s="227"/>
      <c r="K150" s="227"/>
      <c r="L150" s="227"/>
    </row>
    <row r="151" spans="1:12" s="158" customFormat="1" ht="15" thickBot="1" x14ac:dyDescent="0.4">
      <c r="A151" s="257" t="s">
        <v>1890</v>
      </c>
      <c r="B151" s="275" t="s">
        <v>2051</v>
      </c>
      <c r="C151" s="277" t="s">
        <v>2062</v>
      </c>
      <c r="D151" s="23" t="s">
        <v>1016</v>
      </c>
      <c r="E151" s="167" t="s">
        <v>1897</v>
      </c>
      <c r="F151" s="271">
        <v>23915400</v>
      </c>
      <c r="G151" s="271" t="s">
        <v>1898</v>
      </c>
      <c r="H151" s="167"/>
      <c r="I151" s="167" t="s">
        <v>1895</v>
      </c>
      <c r="J151" s="167"/>
      <c r="K151" s="167"/>
      <c r="L151" s="167"/>
    </row>
    <row r="152" spans="1:12" s="158" customFormat="1" ht="15" thickBot="1" x14ac:dyDescent="0.4">
      <c r="A152" s="257" t="s">
        <v>1890</v>
      </c>
      <c r="B152" s="281" t="s">
        <v>2051</v>
      </c>
      <c r="C152" s="277" t="s">
        <v>2063</v>
      </c>
      <c r="D152" s="23" t="s">
        <v>1016</v>
      </c>
      <c r="E152" s="167" t="s">
        <v>1901</v>
      </c>
      <c r="F152" s="167">
        <v>60230000</v>
      </c>
      <c r="G152" s="167" t="s">
        <v>1902</v>
      </c>
      <c r="H152" s="167"/>
      <c r="I152" s="167" t="s">
        <v>1903</v>
      </c>
      <c r="J152" s="167"/>
      <c r="K152" s="167"/>
      <c r="L152" s="167"/>
    </row>
    <row r="153" spans="1:12" s="158" customFormat="1" ht="15" thickBot="1" x14ac:dyDescent="0.4">
      <c r="A153" s="257" t="s">
        <v>1890</v>
      </c>
      <c r="B153" s="275" t="s">
        <v>2051</v>
      </c>
      <c r="C153" s="277" t="s">
        <v>2064</v>
      </c>
      <c r="D153" s="23" t="s">
        <v>1016</v>
      </c>
      <c r="E153" s="167" t="s">
        <v>1897</v>
      </c>
      <c r="F153" s="271">
        <v>23915400</v>
      </c>
      <c r="G153" s="271" t="s">
        <v>1898</v>
      </c>
      <c r="H153" s="167"/>
      <c r="I153" s="167" t="s">
        <v>1895</v>
      </c>
      <c r="J153" s="167"/>
      <c r="K153" s="167"/>
      <c r="L153" s="167"/>
    </row>
    <row r="154" spans="1:12" s="158" customFormat="1" ht="15" thickBot="1" x14ac:dyDescent="0.4">
      <c r="A154" s="257" t="s">
        <v>1890</v>
      </c>
      <c r="B154" s="281" t="s">
        <v>2051</v>
      </c>
      <c r="C154" s="277" t="s">
        <v>2065</v>
      </c>
      <c r="D154" s="23" t="s">
        <v>1016</v>
      </c>
      <c r="E154" s="167" t="s">
        <v>1901</v>
      </c>
      <c r="F154" s="167">
        <v>60230000</v>
      </c>
      <c r="G154" s="167" t="s">
        <v>1902</v>
      </c>
      <c r="H154" s="167"/>
      <c r="I154" s="167" t="s">
        <v>1903</v>
      </c>
      <c r="J154" s="167"/>
      <c r="K154" s="167"/>
      <c r="L154" s="167"/>
    </row>
    <row r="155" spans="1:12" s="158" customFormat="1" ht="15" thickBot="1" x14ac:dyDescent="0.4">
      <c r="A155" s="257" t="s">
        <v>1890</v>
      </c>
      <c r="B155" s="275" t="s">
        <v>2051</v>
      </c>
      <c r="C155" s="277" t="s">
        <v>2066</v>
      </c>
      <c r="D155" s="23" t="s">
        <v>1016</v>
      </c>
      <c r="E155" s="167" t="s">
        <v>1897</v>
      </c>
      <c r="F155" s="271">
        <v>23915400</v>
      </c>
      <c r="G155" s="271" t="s">
        <v>1898</v>
      </c>
      <c r="H155" s="167"/>
      <c r="I155" s="167" t="s">
        <v>1895</v>
      </c>
      <c r="J155" s="167"/>
      <c r="K155" s="167"/>
      <c r="L155" s="167"/>
    </row>
    <row r="156" spans="1:12" s="158" customFormat="1" ht="15" thickBot="1" x14ac:dyDescent="0.4">
      <c r="A156" s="257" t="s">
        <v>1890</v>
      </c>
      <c r="B156" s="281" t="s">
        <v>2051</v>
      </c>
      <c r="C156" s="277" t="s">
        <v>2067</v>
      </c>
      <c r="D156" s="23" t="s">
        <v>1016</v>
      </c>
      <c r="E156" s="167" t="s">
        <v>1901</v>
      </c>
      <c r="F156" s="167">
        <v>60230000</v>
      </c>
      <c r="G156" s="167" t="s">
        <v>1902</v>
      </c>
      <c r="H156" s="167"/>
      <c r="I156" s="167" t="s">
        <v>1903</v>
      </c>
      <c r="J156" s="167"/>
      <c r="K156" s="167"/>
      <c r="L156" s="167"/>
    </row>
    <row r="157" spans="1:12" s="158" customFormat="1" ht="15" thickBot="1" x14ac:dyDescent="0.4">
      <c r="A157" s="257" t="s">
        <v>1890</v>
      </c>
      <c r="B157" s="275" t="s">
        <v>2051</v>
      </c>
      <c r="C157" s="277" t="s">
        <v>2068</v>
      </c>
      <c r="D157" s="23" t="s">
        <v>1016</v>
      </c>
      <c r="E157" s="167" t="s">
        <v>1897</v>
      </c>
      <c r="F157" s="271">
        <v>23915400</v>
      </c>
      <c r="G157" s="271" t="s">
        <v>1898</v>
      </c>
      <c r="H157" s="167"/>
      <c r="I157" s="167" t="s">
        <v>1895</v>
      </c>
      <c r="J157" s="167"/>
      <c r="K157" s="167"/>
      <c r="L157" s="167"/>
    </row>
    <row r="158" spans="1:12" s="158" customFormat="1" ht="15" thickBot="1" x14ac:dyDescent="0.4">
      <c r="A158" s="257" t="s">
        <v>1890</v>
      </c>
      <c r="B158" s="281" t="s">
        <v>2051</v>
      </c>
      <c r="C158" s="277" t="s">
        <v>2069</v>
      </c>
      <c r="D158" s="23" t="s">
        <v>1016</v>
      </c>
      <c r="E158" s="167" t="s">
        <v>1901</v>
      </c>
      <c r="F158" s="167">
        <v>60230000</v>
      </c>
      <c r="G158" s="167" t="s">
        <v>1902</v>
      </c>
      <c r="H158" s="167"/>
      <c r="I158" s="167" t="s">
        <v>1903</v>
      </c>
      <c r="J158" s="167"/>
      <c r="K158" s="167"/>
      <c r="L158" s="167"/>
    </row>
    <row r="159" spans="1:12" s="158" customFormat="1" ht="15" thickBot="1" x14ac:dyDescent="0.4">
      <c r="A159" s="257" t="s">
        <v>1890</v>
      </c>
      <c r="B159" s="275" t="s">
        <v>2051</v>
      </c>
      <c r="C159" s="285" t="s">
        <v>2070</v>
      </c>
      <c r="D159" s="166" t="s">
        <v>1035</v>
      </c>
      <c r="E159" s="167" t="s">
        <v>1901</v>
      </c>
      <c r="F159" s="167">
        <v>61550000</v>
      </c>
      <c r="G159" s="167" t="s">
        <v>1902</v>
      </c>
      <c r="H159" s="167"/>
      <c r="I159" s="167" t="s">
        <v>1918</v>
      </c>
      <c r="J159" s="167"/>
      <c r="K159" s="167"/>
      <c r="L159" s="167"/>
    </row>
    <row r="160" spans="1:12" s="158" customFormat="1" ht="15" thickBot="1" x14ac:dyDescent="0.4">
      <c r="A160" s="257" t="s">
        <v>1890</v>
      </c>
      <c r="B160" s="275" t="s">
        <v>2051</v>
      </c>
      <c r="C160" s="277" t="s">
        <v>2071</v>
      </c>
      <c r="D160" s="166" t="s">
        <v>1035</v>
      </c>
      <c r="E160" s="167" t="s">
        <v>1901</v>
      </c>
      <c r="F160" s="167">
        <v>61560000</v>
      </c>
      <c r="G160" s="167" t="s">
        <v>1902</v>
      </c>
      <c r="H160" s="167" t="s">
        <v>1924</v>
      </c>
      <c r="I160" s="167" t="s">
        <v>1918</v>
      </c>
      <c r="J160" s="167"/>
      <c r="K160" s="167"/>
      <c r="L160" s="167"/>
    </row>
    <row r="161" spans="1:12" s="158" customFormat="1" ht="15" thickBot="1" x14ac:dyDescent="0.4">
      <c r="A161" s="257" t="s">
        <v>1890</v>
      </c>
      <c r="B161" s="275" t="s">
        <v>2051</v>
      </c>
      <c r="C161" s="277" t="s">
        <v>2072</v>
      </c>
      <c r="D161" s="166" t="s">
        <v>1035</v>
      </c>
      <c r="E161" s="167" t="s">
        <v>1901</v>
      </c>
      <c r="F161" s="167">
        <v>61560000</v>
      </c>
      <c r="G161" s="167" t="s">
        <v>1902</v>
      </c>
      <c r="H161" s="167"/>
      <c r="I161" s="167" t="s">
        <v>1918</v>
      </c>
      <c r="J161" s="167"/>
      <c r="K161" s="167"/>
      <c r="L161" s="167"/>
    </row>
    <row r="162" spans="1:12" s="158" customFormat="1" ht="15" thickBot="1" x14ac:dyDescent="0.4">
      <c r="A162" s="257" t="s">
        <v>1890</v>
      </c>
      <c r="B162" s="275" t="s">
        <v>2051</v>
      </c>
      <c r="C162" s="277" t="s">
        <v>2073</v>
      </c>
      <c r="D162" s="166" t="s">
        <v>1035</v>
      </c>
      <c r="E162" s="167" t="s">
        <v>1901</v>
      </c>
      <c r="F162" s="167">
        <v>61560000</v>
      </c>
      <c r="G162" s="167" t="s">
        <v>1902</v>
      </c>
      <c r="H162" s="167"/>
      <c r="I162" s="167" t="s">
        <v>1918</v>
      </c>
      <c r="J162" s="167"/>
      <c r="K162" s="167"/>
      <c r="L162" s="167"/>
    </row>
    <row r="163" spans="1:12" s="158" customFormat="1" ht="15" thickBot="1" x14ac:dyDescent="0.4">
      <c r="A163" s="257" t="s">
        <v>1890</v>
      </c>
      <c r="B163" s="275" t="s">
        <v>2051</v>
      </c>
      <c r="C163" s="277" t="s">
        <v>2074</v>
      </c>
      <c r="D163" s="166" t="s">
        <v>1035</v>
      </c>
      <c r="E163" s="167" t="s">
        <v>1901</v>
      </c>
      <c r="F163" s="167">
        <v>61560000</v>
      </c>
      <c r="G163" s="167" t="s">
        <v>1902</v>
      </c>
      <c r="H163" s="167"/>
      <c r="I163" s="167" t="s">
        <v>1918</v>
      </c>
      <c r="J163" s="167"/>
      <c r="K163" s="167"/>
      <c r="L163" s="167"/>
    </row>
    <row r="164" spans="1:12" s="158" customFormat="1" ht="15" thickBot="1" x14ac:dyDescent="0.4">
      <c r="A164" s="257" t="s">
        <v>1890</v>
      </c>
      <c r="B164" s="275" t="s">
        <v>2051</v>
      </c>
      <c r="C164" s="277" t="s">
        <v>2075</v>
      </c>
      <c r="D164" s="166" t="s">
        <v>1035</v>
      </c>
      <c r="E164" s="167" t="s">
        <v>1901</v>
      </c>
      <c r="F164" s="167">
        <v>61560000</v>
      </c>
      <c r="G164" s="167" t="s">
        <v>1902</v>
      </c>
      <c r="H164" s="167"/>
      <c r="I164" s="167" t="s">
        <v>1918</v>
      </c>
      <c r="J164" s="167"/>
      <c r="K164" s="167"/>
      <c r="L164" s="167"/>
    </row>
    <row r="165" spans="1:12" s="158" customFormat="1" ht="15" thickBot="1" x14ac:dyDescent="0.4">
      <c r="A165" s="257" t="s">
        <v>1890</v>
      </c>
      <c r="B165" s="275" t="s">
        <v>2051</v>
      </c>
      <c r="C165" s="277" t="s">
        <v>2076</v>
      </c>
      <c r="D165" s="166" t="s">
        <v>1035</v>
      </c>
      <c r="E165" s="167" t="s">
        <v>1901</v>
      </c>
      <c r="F165" s="167">
        <v>61560000</v>
      </c>
      <c r="G165" s="167" t="s">
        <v>1902</v>
      </c>
      <c r="H165" s="167"/>
      <c r="I165" s="167" t="s">
        <v>1918</v>
      </c>
      <c r="J165" s="167"/>
      <c r="K165" s="167"/>
      <c r="L165" s="167"/>
    </row>
    <row r="166" spans="1:12" s="158" customFormat="1" ht="15" thickBot="1" x14ac:dyDescent="0.4">
      <c r="A166" s="257" t="s">
        <v>1890</v>
      </c>
      <c r="B166" s="275" t="s">
        <v>2051</v>
      </c>
      <c r="C166" s="277" t="s">
        <v>2077</v>
      </c>
      <c r="D166" s="166" t="s">
        <v>1035</v>
      </c>
      <c r="E166" s="167" t="s">
        <v>1901</v>
      </c>
      <c r="F166" s="167">
        <v>61560000</v>
      </c>
      <c r="G166" s="167" t="s">
        <v>1902</v>
      </c>
      <c r="H166" s="167"/>
      <c r="I166" s="167" t="s">
        <v>1918</v>
      </c>
      <c r="J166" s="167"/>
      <c r="K166" s="167"/>
      <c r="L166" s="167"/>
    </row>
    <row r="167" spans="1:12" s="158" customFormat="1" ht="15" thickBot="1" x14ac:dyDescent="0.4">
      <c r="A167" s="257" t="s">
        <v>1890</v>
      </c>
      <c r="B167" s="275" t="s">
        <v>2051</v>
      </c>
      <c r="C167" s="277" t="s">
        <v>2078</v>
      </c>
      <c r="D167" s="166" t="s">
        <v>1035</v>
      </c>
      <c r="E167" s="167" t="s">
        <v>1901</v>
      </c>
      <c r="F167" s="167">
        <v>61560000</v>
      </c>
      <c r="G167" s="167" t="s">
        <v>1902</v>
      </c>
      <c r="H167" s="167"/>
      <c r="I167" s="167" t="s">
        <v>1918</v>
      </c>
      <c r="J167" s="167"/>
      <c r="K167" s="167"/>
      <c r="L167" s="167"/>
    </row>
    <row r="168" spans="1:12" s="158" customFormat="1" ht="15" thickBot="1" x14ac:dyDescent="0.4">
      <c r="A168" s="257" t="s">
        <v>1890</v>
      </c>
      <c r="B168" s="275" t="s">
        <v>2079</v>
      </c>
      <c r="C168" s="290" t="s">
        <v>2080</v>
      </c>
      <c r="D168" s="23" t="s">
        <v>1016</v>
      </c>
      <c r="E168" s="74" t="s">
        <v>1893</v>
      </c>
      <c r="F168" s="291">
        <v>23915400</v>
      </c>
      <c r="G168" s="273" t="s">
        <v>1894</v>
      </c>
      <c r="H168" s="167" t="s">
        <v>1924</v>
      </c>
      <c r="I168" s="271" t="s">
        <v>1895</v>
      </c>
      <c r="J168" s="167" t="s">
        <v>1901</v>
      </c>
      <c r="K168" s="167">
        <v>60500000</v>
      </c>
      <c r="L168" s="167" t="s">
        <v>1902</v>
      </c>
    </row>
    <row r="169" spans="1:12" s="158" customFormat="1" ht="15" thickBot="1" x14ac:dyDescent="0.4">
      <c r="A169" s="257" t="s">
        <v>1890</v>
      </c>
      <c r="B169" s="275" t="s">
        <v>2079</v>
      </c>
      <c r="C169" s="292" t="s">
        <v>2081</v>
      </c>
      <c r="D169" s="23" t="s">
        <v>1016</v>
      </c>
      <c r="E169" s="74" t="s">
        <v>1893</v>
      </c>
      <c r="F169" s="291">
        <v>23915400</v>
      </c>
      <c r="G169" s="273" t="s">
        <v>1894</v>
      </c>
      <c r="H169" s="167" t="s">
        <v>1924</v>
      </c>
      <c r="I169" s="271" t="s">
        <v>1895</v>
      </c>
      <c r="J169" s="167" t="s">
        <v>1901</v>
      </c>
      <c r="K169" s="167">
        <v>60500000</v>
      </c>
      <c r="L169" s="167" t="s">
        <v>1902</v>
      </c>
    </row>
    <row r="170" spans="1:12" s="158" customFormat="1" ht="15" thickBot="1" x14ac:dyDescent="0.4">
      <c r="A170" s="257" t="s">
        <v>1890</v>
      </c>
      <c r="B170" s="281" t="s">
        <v>2079</v>
      </c>
      <c r="C170" s="292" t="s">
        <v>2082</v>
      </c>
      <c r="D170" s="23" t="s">
        <v>1016</v>
      </c>
      <c r="E170" s="167" t="s">
        <v>1901</v>
      </c>
      <c r="F170" s="167">
        <v>60630030</v>
      </c>
      <c r="G170" s="167" t="s">
        <v>1902</v>
      </c>
      <c r="H170" s="167"/>
      <c r="I170" s="167" t="s">
        <v>1903</v>
      </c>
      <c r="J170" s="167"/>
      <c r="K170" s="167"/>
      <c r="L170" s="167"/>
    </row>
    <row r="171" spans="1:12" s="2" customFormat="1" ht="15" thickBot="1" x14ac:dyDescent="0.4">
      <c r="A171" s="257" t="s">
        <v>1890</v>
      </c>
      <c r="B171" s="275" t="s">
        <v>2079</v>
      </c>
      <c r="C171" s="292" t="s">
        <v>2083</v>
      </c>
      <c r="D171" s="23" t="s">
        <v>1016</v>
      </c>
      <c r="E171" s="74" t="s">
        <v>1893</v>
      </c>
      <c r="F171" s="291">
        <v>23915400</v>
      </c>
      <c r="G171" s="273" t="s">
        <v>1894</v>
      </c>
      <c r="H171" s="167" t="s">
        <v>1924</v>
      </c>
      <c r="I171" s="271" t="s">
        <v>1895</v>
      </c>
      <c r="J171" s="167" t="s">
        <v>1901</v>
      </c>
      <c r="K171" s="167">
        <v>60500000</v>
      </c>
      <c r="L171" s="167" t="s">
        <v>1902</v>
      </c>
    </row>
    <row r="172" spans="1:12" s="158" customFormat="1" ht="15" thickBot="1" x14ac:dyDescent="0.4">
      <c r="A172" s="257" t="s">
        <v>1890</v>
      </c>
      <c r="B172" s="275" t="s">
        <v>2079</v>
      </c>
      <c r="C172" s="292" t="s">
        <v>2084</v>
      </c>
      <c r="D172" s="23" t="s">
        <v>1016</v>
      </c>
      <c r="E172" s="74" t="s">
        <v>1893</v>
      </c>
      <c r="F172" s="291">
        <v>23915400</v>
      </c>
      <c r="G172" s="273" t="s">
        <v>1894</v>
      </c>
      <c r="H172" s="167" t="s">
        <v>1924</v>
      </c>
      <c r="I172" s="271" t="s">
        <v>1895</v>
      </c>
      <c r="J172" s="167" t="s">
        <v>1901</v>
      </c>
      <c r="K172" s="167">
        <v>60500000</v>
      </c>
      <c r="L172" s="167" t="s">
        <v>1902</v>
      </c>
    </row>
    <row r="173" spans="1:12" s="158" customFormat="1" ht="15" thickBot="1" x14ac:dyDescent="0.4">
      <c r="A173" s="257" t="s">
        <v>1890</v>
      </c>
      <c r="B173" s="281" t="s">
        <v>2079</v>
      </c>
      <c r="C173" s="292" t="s">
        <v>2085</v>
      </c>
      <c r="D173" s="23" t="s">
        <v>1016</v>
      </c>
      <c r="E173" s="167" t="s">
        <v>1901</v>
      </c>
      <c r="F173" s="167">
        <v>60630030</v>
      </c>
      <c r="G173" s="167" t="s">
        <v>1902</v>
      </c>
      <c r="I173" s="167" t="s">
        <v>1903</v>
      </c>
      <c r="J173" s="167"/>
      <c r="K173" s="167"/>
      <c r="L173" s="167"/>
    </row>
    <row r="174" spans="1:12" s="158" customFormat="1" ht="15" thickBot="1" x14ac:dyDescent="0.4">
      <c r="A174" s="257" t="s">
        <v>1890</v>
      </c>
      <c r="B174" s="275" t="s">
        <v>2079</v>
      </c>
      <c r="C174" s="290" t="s">
        <v>2086</v>
      </c>
      <c r="D174" s="166" t="s">
        <v>1035</v>
      </c>
      <c r="E174" s="167" t="s">
        <v>1901</v>
      </c>
      <c r="F174" s="167">
        <v>61550000</v>
      </c>
      <c r="G174" s="167" t="s">
        <v>1902</v>
      </c>
      <c r="H174" s="167"/>
      <c r="I174" s="167" t="s">
        <v>1918</v>
      </c>
      <c r="J174" s="167"/>
      <c r="K174" s="167"/>
      <c r="L174" s="167"/>
    </row>
    <row r="175" spans="1:12" s="158" customFormat="1" ht="15" thickBot="1" x14ac:dyDescent="0.4">
      <c r="A175" s="257" t="s">
        <v>1890</v>
      </c>
      <c r="B175" s="275" t="s">
        <v>2079</v>
      </c>
      <c r="C175" s="293" t="s">
        <v>2087</v>
      </c>
      <c r="D175" s="169" t="s">
        <v>1035</v>
      </c>
      <c r="E175" s="192" t="s">
        <v>1901</v>
      </c>
      <c r="F175" s="192">
        <v>61550000</v>
      </c>
      <c r="G175" s="192" t="s">
        <v>1902</v>
      </c>
      <c r="H175" s="192"/>
      <c r="I175" s="192" t="s">
        <v>1918</v>
      </c>
      <c r="J175" s="192"/>
      <c r="K175" s="192"/>
      <c r="L175" s="192"/>
    </row>
    <row r="176" spans="1:12" s="158" customFormat="1" ht="15" thickBot="1" x14ac:dyDescent="0.4">
      <c r="A176" s="257" t="s">
        <v>1890</v>
      </c>
      <c r="B176" s="275" t="s">
        <v>2088</v>
      </c>
      <c r="C176" s="239" t="s">
        <v>2089</v>
      </c>
      <c r="D176" s="21" t="s">
        <v>1016</v>
      </c>
      <c r="E176" s="227" t="s">
        <v>1897</v>
      </c>
      <c r="F176" s="294">
        <v>23915400</v>
      </c>
      <c r="G176" s="280" t="s">
        <v>1898</v>
      </c>
      <c r="H176" s="276"/>
      <c r="I176" s="227" t="s">
        <v>1895</v>
      </c>
      <c r="J176" s="227"/>
      <c r="K176" s="227"/>
      <c r="L176" s="227"/>
    </row>
    <row r="177" spans="1:12" s="158" customFormat="1" ht="15" thickBot="1" x14ac:dyDescent="0.4">
      <c r="A177" s="257" t="s">
        <v>1890</v>
      </c>
      <c r="B177" s="281" t="s">
        <v>2088</v>
      </c>
      <c r="C177" s="271" t="s">
        <v>2090</v>
      </c>
      <c r="D177" s="23" t="s">
        <v>1016</v>
      </c>
      <c r="E177" s="167" t="s">
        <v>1901</v>
      </c>
      <c r="F177" s="167">
        <v>60230000</v>
      </c>
      <c r="G177" s="167" t="s">
        <v>1902</v>
      </c>
      <c r="H177" s="167"/>
      <c r="I177" s="167" t="s">
        <v>1903</v>
      </c>
      <c r="J177" s="167"/>
      <c r="K177" s="167"/>
      <c r="L177" s="167"/>
    </row>
    <row r="178" spans="1:12" s="158" customFormat="1" ht="15" thickBot="1" x14ac:dyDescent="0.4">
      <c r="A178" s="257" t="s">
        <v>1890</v>
      </c>
      <c r="B178" s="275" t="s">
        <v>2088</v>
      </c>
      <c r="C178" s="271" t="s">
        <v>2091</v>
      </c>
      <c r="D178" s="23" t="s">
        <v>1016</v>
      </c>
      <c r="E178" s="167" t="s">
        <v>1897</v>
      </c>
      <c r="F178" s="271">
        <v>23915400</v>
      </c>
      <c r="G178" s="271" t="s">
        <v>1898</v>
      </c>
      <c r="H178" s="167" t="s">
        <v>1924</v>
      </c>
      <c r="I178" s="167" t="s">
        <v>1895</v>
      </c>
      <c r="J178" s="167" t="s">
        <v>1901</v>
      </c>
      <c r="K178" s="167">
        <v>60500000</v>
      </c>
      <c r="L178" s="167" t="s">
        <v>1902</v>
      </c>
    </row>
    <row r="179" spans="1:12" s="158" customFormat="1" ht="15" thickBot="1" x14ac:dyDescent="0.4">
      <c r="A179" s="257" t="s">
        <v>1890</v>
      </c>
      <c r="B179" s="275" t="s">
        <v>2088</v>
      </c>
      <c r="C179" s="271" t="s">
        <v>2092</v>
      </c>
      <c r="D179" s="23" t="s">
        <v>1016</v>
      </c>
      <c r="E179" s="167" t="s">
        <v>1901</v>
      </c>
      <c r="F179" s="167">
        <v>60230000</v>
      </c>
      <c r="G179" s="167" t="s">
        <v>1902</v>
      </c>
      <c r="H179" s="167" t="s">
        <v>1924</v>
      </c>
      <c r="I179" s="167" t="s">
        <v>1903</v>
      </c>
      <c r="J179" s="167"/>
      <c r="K179" s="167"/>
      <c r="L179" s="167"/>
    </row>
    <row r="180" spans="1:12" s="158" customFormat="1" ht="15" thickBot="1" x14ac:dyDescent="0.4">
      <c r="A180" s="257" t="s">
        <v>1890</v>
      </c>
      <c r="B180" s="281" t="s">
        <v>2088</v>
      </c>
      <c r="C180" s="271" t="s">
        <v>2093</v>
      </c>
      <c r="D180" s="23" t="s">
        <v>1016</v>
      </c>
      <c r="E180" s="167" t="s">
        <v>1901</v>
      </c>
      <c r="F180" s="167">
        <v>60230000</v>
      </c>
      <c r="G180" s="167" t="s">
        <v>1902</v>
      </c>
      <c r="H180" s="167"/>
      <c r="I180" s="167" t="s">
        <v>1903</v>
      </c>
      <c r="J180" s="167"/>
      <c r="K180" s="167"/>
      <c r="L180" s="167"/>
    </row>
    <row r="181" spans="1:12" s="158" customFormat="1" ht="15" thickBot="1" x14ac:dyDescent="0.4">
      <c r="A181" s="257" t="s">
        <v>1890</v>
      </c>
      <c r="B181" s="275" t="s">
        <v>2088</v>
      </c>
      <c r="C181" s="271" t="s">
        <v>2094</v>
      </c>
      <c r="D181" s="23" t="s">
        <v>1016</v>
      </c>
      <c r="E181" s="167" t="s">
        <v>1897</v>
      </c>
      <c r="F181" s="271">
        <v>23915400</v>
      </c>
      <c r="G181" s="271" t="s">
        <v>1898</v>
      </c>
      <c r="H181" s="167"/>
      <c r="I181" s="167" t="s">
        <v>1895</v>
      </c>
      <c r="J181" s="167"/>
      <c r="K181" s="167"/>
      <c r="L181" s="167"/>
    </row>
    <row r="182" spans="1:12" s="158" customFormat="1" ht="15" thickBot="1" x14ac:dyDescent="0.4">
      <c r="A182" s="257" t="s">
        <v>1890</v>
      </c>
      <c r="B182" s="281" t="s">
        <v>2088</v>
      </c>
      <c r="C182" s="271" t="s">
        <v>2095</v>
      </c>
      <c r="D182" s="23" t="s">
        <v>1016</v>
      </c>
      <c r="E182" s="167" t="s">
        <v>1901</v>
      </c>
      <c r="F182" s="167">
        <v>60230000</v>
      </c>
      <c r="G182" s="167" t="s">
        <v>1902</v>
      </c>
      <c r="H182" s="167"/>
      <c r="I182" s="167" t="s">
        <v>1903</v>
      </c>
      <c r="J182" s="167"/>
      <c r="K182" s="167"/>
      <c r="L182" s="167"/>
    </row>
    <row r="183" spans="1:12" s="158" customFormat="1" ht="15" thickBot="1" x14ac:dyDescent="0.4">
      <c r="A183" s="257" t="s">
        <v>1890</v>
      </c>
      <c r="B183" s="275" t="s">
        <v>2088</v>
      </c>
      <c r="C183" s="271" t="s">
        <v>2096</v>
      </c>
      <c r="D183" s="23" t="s">
        <v>1016</v>
      </c>
      <c r="E183" s="167" t="s">
        <v>1897</v>
      </c>
      <c r="F183" s="271">
        <v>23915400</v>
      </c>
      <c r="G183" s="271" t="s">
        <v>1898</v>
      </c>
      <c r="H183" s="167"/>
      <c r="I183" s="167" t="s">
        <v>1895</v>
      </c>
      <c r="J183" s="167"/>
      <c r="K183" s="167"/>
      <c r="L183" s="167"/>
    </row>
    <row r="184" spans="1:12" s="158" customFormat="1" ht="15" thickBot="1" x14ac:dyDescent="0.4">
      <c r="A184" s="257" t="s">
        <v>1890</v>
      </c>
      <c r="B184" s="281" t="s">
        <v>2088</v>
      </c>
      <c r="C184" s="241" t="s">
        <v>2097</v>
      </c>
      <c r="D184" s="35" t="s">
        <v>1016</v>
      </c>
      <c r="E184" s="192" t="s">
        <v>1901</v>
      </c>
      <c r="F184" s="192">
        <v>60230000</v>
      </c>
      <c r="G184" s="192" t="s">
        <v>1902</v>
      </c>
      <c r="H184" s="192"/>
      <c r="I184" s="192" t="s">
        <v>1903</v>
      </c>
      <c r="J184" s="192"/>
      <c r="K184" s="192"/>
      <c r="L184" s="192"/>
    </row>
    <row r="185" spans="1:12" s="158" customFormat="1" ht="15" thickBot="1" x14ac:dyDescent="0.4">
      <c r="A185" s="257" t="s">
        <v>1890</v>
      </c>
      <c r="B185" s="275" t="s">
        <v>2088</v>
      </c>
      <c r="C185" s="239" t="s">
        <v>2098</v>
      </c>
      <c r="D185" s="164" t="s">
        <v>1035</v>
      </c>
      <c r="E185" s="227" t="s">
        <v>1901</v>
      </c>
      <c r="F185" s="227">
        <v>61550000</v>
      </c>
      <c r="G185" s="227" t="s">
        <v>1902</v>
      </c>
      <c r="H185" s="227"/>
      <c r="I185" s="227" t="s">
        <v>1918</v>
      </c>
      <c r="J185" s="227"/>
      <c r="K185" s="227"/>
      <c r="L185" s="227"/>
    </row>
    <row r="186" spans="1:12" s="158" customFormat="1" ht="15" thickBot="1" x14ac:dyDescent="0.4">
      <c r="A186" s="257" t="s">
        <v>1890</v>
      </c>
      <c r="B186" s="275" t="s">
        <v>2088</v>
      </c>
      <c r="C186" s="271" t="s">
        <v>2099</v>
      </c>
      <c r="D186" s="166" t="s">
        <v>1035</v>
      </c>
      <c r="E186" s="167" t="s">
        <v>1901</v>
      </c>
      <c r="F186" s="167">
        <v>61550000</v>
      </c>
      <c r="G186" s="167" t="s">
        <v>1902</v>
      </c>
      <c r="H186" s="167"/>
      <c r="I186" s="167" t="s">
        <v>1918</v>
      </c>
      <c r="J186" s="167"/>
      <c r="K186" s="167"/>
      <c r="L186" s="167"/>
    </row>
    <row r="187" spans="1:12" s="158" customFormat="1" ht="15" thickBot="1" x14ac:dyDescent="0.4">
      <c r="A187" s="257" t="s">
        <v>1890</v>
      </c>
      <c r="B187" s="275" t="s">
        <v>2088</v>
      </c>
      <c r="C187" s="271" t="s">
        <v>2100</v>
      </c>
      <c r="D187" s="166" t="s">
        <v>1035</v>
      </c>
      <c r="E187" s="167" t="s">
        <v>1901</v>
      </c>
      <c r="F187" s="167">
        <v>61550000</v>
      </c>
      <c r="G187" s="167" t="s">
        <v>1902</v>
      </c>
      <c r="H187" s="167"/>
      <c r="I187" s="167" t="s">
        <v>1918</v>
      </c>
      <c r="J187" s="167"/>
      <c r="K187" s="167"/>
      <c r="L187" s="167"/>
    </row>
    <row r="188" spans="1:12" s="158" customFormat="1" ht="15" thickBot="1" x14ac:dyDescent="0.4">
      <c r="A188" s="257" t="s">
        <v>1890</v>
      </c>
      <c r="B188" s="275" t="s">
        <v>2088</v>
      </c>
      <c r="C188" s="271" t="s">
        <v>2101</v>
      </c>
      <c r="D188" s="166" t="s">
        <v>1035</v>
      </c>
      <c r="E188" s="167" t="s">
        <v>1901</v>
      </c>
      <c r="F188" s="167">
        <v>61550000</v>
      </c>
      <c r="G188" s="167" t="s">
        <v>1902</v>
      </c>
      <c r="H188" s="167"/>
      <c r="I188" s="167" t="s">
        <v>1918</v>
      </c>
      <c r="J188" s="167"/>
      <c r="K188" s="167"/>
      <c r="L188" s="167"/>
    </row>
    <row r="189" spans="1:12" s="158" customFormat="1" ht="15" thickBot="1" x14ac:dyDescent="0.4">
      <c r="A189" s="257" t="s">
        <v>1890</v>
      </c>
      <c r="B189" s="275" t="s">
        <v>2102</v>
      </c>
      <c r="C189" s="277" t="s">
        <v>2103</v>
      </c>
      <c r="D189" s="23" t="s">
        <v>1016</v>
      </c>
      <c r="E189" s="167" t="s">
        <v>1893</v>
      </c>
      <c r="F189" s="167">
        <v>23915400</v>
      </c>
      <c r="G189" s="167" t="s">
        <v>1894</v>
      </c>
      <c r="H189" s="167" t="s">
        <v>1924</v>
      </c>
      <c r="I189" s="167" t="s">
        <v>1895</v>
      </c>
      <c r="J189" s="167" t="s">
        <v>1901</v>
      </c>
      <c r="K189" s="273">
        <v>60500000</v>
      </c>
      <c r="L189" s="167" t="s">
        <v>1902</v>
      </c>
    </row>
    <row r="190" spans="1:12" s="158" customFormat="1" ht="15" thickBot="1" x14ac:dyDescent="0.4">
      <c r="A190" s="257" t="s">
        <v>1890</v>
      </c>
      <c r="B190" s="281" t="s">
        <v>2102</v>
      </c>
      <c r="C190" s="277" t="s">
        <v>2104</v>
      </c>
      <c r="D190" s="23" t="s">
        <v>1016</v>
      </c>
      <c r="E190" s="167" t="s">
        <v>1901</v>
      </c>
      <c r="F190" s="167">
        <v>60230000</v>
      </c>
      <c r="G190" s="167" t="s">
        <v>1902</v>
      </c>
      <c r="H190" s="167"/>
      <c r="I190" s="167" t="s">
        <v>1903</v>
      </c>
      <c r="J190" s="167"/>
      <c r="K190" s="167"/>
      <c r="L190" s="167"/>
    </row>
    <row r="191" spans="1:12" s="158" customFormat="1" ht="15" thickBot="1" x14ac:dyDescent="0.4">
      <c r="A191" s="257" t="s">
        <v>1890</v>
      </c>
      <c r="B191" s="275" t="s">
        <v>2102</v>
      </c>
      <c r="C191" s="277" t="s">
        <v>2105</v>
      </c>
      <c r="D191" s="166" t="s">
        <v>1035</v>
      </c>
      <c r="E191" s="167" t="s">
        <v>1901</v>
      </c>
      <c r="F191" s="167">
        <v>61550000</v>
      </c>
      <c r="G191" s="167" t="s">
        <v>1902</v>
      </c>
      <c r="H191" s="167"/>
      <c r="I191" s="167" t="s">
        <v>1918</v>
      </c>
      <c r="J191" s="167"/>
      <c r="K191" s="167"/>
      <c r="L191" s="167"/>
    </row>
    <row r="192" spans="1:12" s="158" customFormat="1" ht="15" thickBot="1" x14ac:dyDescent="0.4">
      <c r="A192" s="257" t="s">
        <v>1890</v>
      </c>
      <c r="B192" s="275" t="s">
        <v>2106</v>
      </c>
      <c r="C192" s="295" t="s">
        <v>2107</v>
      </c>
      <c r="D192" s="23" t="s">
        <v>1016</v>
      </c>
      <c r="E192" s="74" t="s">
        <v>1893</v>
      </c>
      <c r="F192" s="291">
        <v>23915400</v>
      </c>
      <c r="G192" s="273" t="s">
        <v>1894</v>
      </c>
      <c r="H192" s="167"/>
      <c r="I192" s="167" t="s">
        <v>1895</v>
      </c>
      <c r="J192" s="167"/>
      <c r="K192" s="167"/>
      <c r="L192" s="167"/>
    </row>
    <row r="193" spans="1:12" s="158" customFormat="1" ht="15" thickBot="1" x14ac:dyDescent="0.4">
      <c r="A193" s="257" t="s">
        <v>1890</v>
      </c>
      <c r="B193" s="275" t="s">
        <v>2106</v>
      </c>
      <c r="C193" s="295" t="s">
        <v>2108</v>
      </c>
      <c r="D193" s="23" t="s">
        <v>1016</v>
      </c>
      <c r="E193" s="167" t="s">
        <v>1901</v>
      </c>
      <c r="F193" s="167">
        <v>60230000</v>
      </c>
      <c r="G193" s="167" t="s">
        <v>1902</v>
      </c>
      <c r="H193" s="167"/>
      <c r="I193" s="167" t="s">
        <v>1903</v>
      </c>
      <c r="J193" s="167"/>
      <c r="K193" s="167"/>
      <c r="L193" s="167"/>
    </row>
    <row r="194" spans="1:12" s="158" customFormat="1" ht="15" thickBot="1" x14ac:dyDescent="0.4">
      <c r="A194" s="257" t="s">
        <v>1890</v>
      </c>
      <c r="B194" s="275" t="s">
        <v>2106</v>
      </c>
      <c r="C194" s="295" t="s">
        <v>2109</v>
      </c>
      <c r="D194" s="23" t="s">
        <v>1016</v>
      </c>
      <c r="E194" s="74" t="s">
        <v>1893</v>
      </c>
      <c r="F194" s="167">
        <v>23915400</v>
      </c>
      <c r="G194" s="273" t="s">
        <v>1894</v>
      </c>
      <c r="H194" s="167"/>
      <c r="I194" s="167" t="s">
        <v>1895</v>
      </c>
      <c r="J194" s="167"/>
      <c r="K194" s="167"/>
      <c r="L194" s="167"/>
    </row>
    <row r="195" spans="1:12" s="158" customFormat="1" ht="15" thickBot="1" x14ac:dyDescent="0.4">
      <c r="A195" s="257" t="s">
        <v>1890</v>
      </c>
      <c r="B195" s="275" t="s">
        <v>2106</v>
      </c>
      <c r="C195" s="272" t="s">
        <v>2110</v>
      </c>
      <c r="D195" s="23" t="s">
        <v>1016</v>
      </c>
      <c r="E195" s="74" t="s">
        <v>1893</v>
      </c>
      <c r="F195" s="291">
        <v>23915400</v>
      </c>
      <c r="G195" s="273" t="s">
        <v>1894</v>
      </c>
      <c r="H195" s="167"/>
      <c r="I195" s="271" t="s">
        <v>1895</v>
      </c>
      <c r="J195" s="167"/>
      <c r="K195" s="167"/>
      <c r="L195" s="167"/>
    </row>
    <row r="196" spans="1:12" s="158" customFormat="1" ht="15" thickBot="1" x14ac:dyDescent="0.4">
      <c r="A196" s="257" t="s">
        <v>1890</v>
      </c>
      <c r="B196" s="281" t="s">
        <v>2106</v>
      </c>
      <c r="C196" s="272" t="s">
        <v>2111</v>
      </c>
      <c r="D196" s="23" t="s">
        <v>1016</v>
      </c>
      <c r="E196" s="167" t="s">
        <v>1901</v>
      </c>
      <c r="F196" s="167">
        <v>60230000</v>
      </c>
      <c r="G196" s="167" t="s">
        <v>1902</v>
      </c>
      <c r="H196" s="167"/>
      <c r="I196" s="167" t="s">
        <v>1903</v>
      </c>
      <c r="J196" s="167"/>
      <c r="K196" s="167"/>
      <c r="L196" s="167"/>
    </row>
    <row r="197" spans="1:12" s="158" customFormat="1" ht="15" thickBot="1" x14ac:dyDescent="0.4">
      <c r="A197" s="257" t="s">
        <v>1890</v>
      </c>
      <c r="B197" s="281" t="s">
        <v>2106</v>
      </c>
      <c r="C197" s="296" t="s">
        <v>2112</v>
      </c>
      <c r="D197" s="35" t="s">
        <v>1016</v>
      </c>
      <c r="E197" s="192" t="s">
        <v>1901</v>
      </c>
      <c r="F197" s="192">
        <v>60230000</v>
      </c>
      <c r="G197" s="192" t="s">
        <v>1902</v>
      </c>
      <c r="H197" s="192"/>
      <c r="I197" s="192" t="s">
        <v>1903</v>
      </c>
      <c r="J197" s="192"/>
      <c r="K197" s="192"/>
      <c r="L197" s="192"/>
    </row>
    <row r="198" spans="1:12" s="158" customFormat="1" ht="15" thickBot="1" x14ac:dyDescent="0.4">
      <c r="A198" s="257" t="s">
        <v>1890</v>
      </c>
      <c r="B198" s="275" t="s">
        <v>2106</v>
      </c>
      <c r="C198" s="297" t="s">
        <v>2113</v>
      </c>
      <c r="D198" s="21" t="s">
        <v>1016</v>
      </c>
      <c r="E198" s="90" t="s">
        <v>1893</v>
      </c>
      <c r="F198" s="227">
        <v>23915400</v>
      </c>
      <c r="G198" s="227" t="s">
        <v>1894</v>
      </c>
      <c r="H198" s="167"/>
      <c r="I198" s="239" t="s">
        <v>1895</v>
      </c>
      <c r="J198" s="227"/>
      <c r="K198" s="227"/>
      <c r="L198" s="227"/>
    </row>
    <row r="199" spans="1:12" s="158" customFormat="1" ht="15" thickBot="1" x14ac:dyDescent="0.4">
      <c r="A199" s="257" t="s">
        <v>1890</v>
      </c>
      <c r="B199" s="281" t="s">
        <v>2106</v>
      </c>
      <c r="C199" s="289" t="s">
        <v>2114</v>
      </c>
      <c r="D199" s="23" t="s">
        <v>1016</v>
      </c>
      <c r="E199" s="167" t="s">
        <v>1901</v>
      </c>
      <c r="F199" s="167">
        <v>60230000</v>
      </c>
      <c r="G199" s="167" t="s">
        <v>1902</v>
      </c>
      <c r="H199" s="167"/>
      <c r="I199" s="167" t="s">
        <v>1903</v>
      </c>
      <c r="J199" s="167"/>
      <c r="K199" s="167"/>
      <c r="L199" s="167"/>
    </row>
    <row r="200" spans="1:12" s="158" customFormat="1" ht="15" thickBot="1" x14ac:dyDescent="0.4">
      <c r="A200" s="257" t="s">
        <v>1890</v>
      </c>
      <c r="B200" s="275" t="s">
        <v>2106</v>
      </c>
      <c r="C200" s="296" t="s">
        <v>2115</v>
      </c>
      <c r="D200" s="35" t="s">
        <v>1016</v>
      </c>
      <c r="E200" s="89" t="s">
        <v>1893</v>
      </c>
      <c r="F200" s="298">
        <v>23915400</v>
      </c>
      <c r="G200" s="284" t="s">
        <v>1894</v>
      </c>
      <c r="H200" s="192"/>
      <c r="I200" s="192" t="s">
        <v>1895</v>
      </c>
      <c r="J200" s="192"/>
      <c r="K200" s="192"/>
      <c r="L200" s="192"/>
    </row>
    <row r="201" spans="1:12" s="158" customFormat="1" ht="15" thickBot="1" x14ac:dyDescent="0.4">
      <c r="A201" s="257" t="s">
        <v>1890</v>
      </c>
      <c r="B201" s="281" t="s">
        <v>2106</v>
      </c>
      <c r="C201" s="297" t="s">
        <v>2116</v>
      </c>
      <c r="D201" s="21" t="s">
        <v>1016</v>
      </c>
      <c r="E201" s="227" t="s">
        <v>1901</v>
      </c>
      <c r="F201" s="227">
        <v>60230000</v>
      </c>
      <c r="G201" s="227" t="s">
        <v>1902</v>
      </c>
      <c r="H201" s="276"/>
      <c r="I201" s="227" t="s">
        <v>1903</v>
      </c>
      <c r="J201" s="227"/>
      <c r="K201" s="227"/>
      <c r="L201" s="227"/>
    </row>
    <row r="202" spans="1:12" s="158" customFormat="1" ht="15" thickBot="1" x14ac:dyDescent="0.4">
      <c r="A202" s="257" t="s">
        <v>1890</v>
      </c>
      <c r="B202" s="275" t="s">
        <v>2106</v>
      </c>
      <c r="C202" s="273" t="s">
        <v>2117</v>
      </c>
      <c r="D202" s="23" t="s">
        <v>1016</v>
      </c>
      <c r="E202" s="167" t="s">
        <v>1897</v>
      </c>
      <c r="F202" s="271">
        <v>23915400</v>
      </c>
      <c r="G202" s="271" t="s">
        <v>1898</v>
      </c>
      <c r="H202" s="167"/>
      <c r="I202" s="167" t="s">
        <v>1895</v>
      </c>
      <c r="J202" s="167"/>
      <c r="K202" s="167"/>
      <c r="L202" s="167"/>
    </row>
    <row r="203" spans="1:12" s="158" customFormat="1" ht="15" thickBot="1" x14ac:dyDescent="0.4">
      <c r="A203" s="257" t="s">
        <v>1890</v>
      </c>
      <c r="B203" s="281" t="s">
        <v>2106</v>
      </c>
      <c r="C203" s="273" t="s">
        <v>2118</v>
      </c>
      <c r="D203" s="23" t="s">
        <v>1016</v>
      </c>
      <c r="E203" s="167" t="s">
        <v>1901</v>
      </c>
      <c r="F203" s="167">
        <v>60230000</v>
      </c>
      <c r="G203" s="167" t="s">
        <v>1902</v>
      </c>
      <c r="H203" s="167"/>
      <c r="I203" s="167" t="s">
        <v>1903</v>
      </c>
      <c r="J203" s="167"/>
      <c r="K203" s="167"/>
      <c r="L203" s="167"/>
    </row>
    <row r="204" spans="1:12" s="158" customFormat="1" ht="15" thickBot="1" x14ac:dyDescent="0.4">
      <c r="A204" s="257" t="s">
        <v>1890</v>
      </c>
      <c r="B204" s="275" t="s">
        <v>2106</v>
      </c>
      <c r="C204" s="289" t="s">
        <v>2119</v>
      </c>
      <c r="D204" s="23" t="s">
        <v>1016</v>
      </c>
      <c r="E204" s="74" t="s">
        <v>1893</v>
      </c>
      <c r="F204" s="291">
        <v>23915400</v>
      </c>
      <c r="G204" s="273" t="s">
        <v>1894</v>
      </c>
      <c r="H204" s="167"/>
      <c r="I204" s="167" t="s">
        <v>1895</v>
      </c>
      <c r="J204" s="167"/>
      <c r="K204" s="167"/>
      <c r="L204" s="167"/>
    </row>
    <row r="205" spans="1:12" s="158" customFormat="1" ht="15" thickBot="1" x14ac:dyDescent="0.4">
      <c r="A205" s="257" t="s">
        <v>1890</v>
      </c>
      <c r="B205" s="281" t="s">
        <v>2106</v>
      </c>
      <c r="C205" s="289" t="s">
        <v>2120</v>
      </c>
      <c r="D205" s="23" t="s">
        <v>1016</v>
      </c>
      <c r="E205" s="167" t="s">
        <v>1901</v>
      </c>
      <c r="F205" s="167">
        <v>60230000</v>
      </c>
      <c r="G205" s="167" t="s">
        <v>1902</v>
      </c>
      <c r="H205" s="167"/>
      <c r="I205" s="167" t="s">
        <v>1903</v>
      </c>
      <c r="J205" s="167"/>
      <c r="K205" s="167"/>
      <c r="L205" s="167"/>
    </row>
    <row r="206" spans="1:12" s="158" customFormat="1" ht="15" thickBot="1" x14ac:dyDescent="0.4">
      <c r="A206" s="257" t="s">
        <v>1890</v>
      </c>
      <c r="B206" s="275" t="s">
        <v>2106</v>
      </c>
      <c r="C206" s="289" t="s">
        <v>2121</v>
      </c>
      <c r="D206" s="23" t="s">
        <v>1016</v>
      </c>
      <c r="E206" s="74" t="s">
        <v>1893</v>
      </c>
      <c r="F206" s="291">
        <v>23915400</v>
      </c>
      <c r="G206" s="273" t="s">
        <v>1894</v>
      </c>
      <c r="H206" s="167"/>
      <c r="I206" s="167" t="s">
        <v>1895</v>
      </c>
      <c r="J206" s="167"/>
      <c r="K206" s="167"/>
      <c r="L206" s="167"/>
    </row>
    <row r="207" spans="1:12" s="158" customFormat="1" ht="15" thickBot="1" x14ac:dyDescent="0.4">
      <c r="A207" s="257" t="s">
        <v>1890</v>
      </c>
      <c r="B207" s="281" t="s">
        <v>2106</v>
      </c>
      <c r="C207" s="289" t="s">
        <v>2122</v>
      </c>
      <c r="D207" s="23" t="s">
        <v>1016</v>
      </c>
      <c r="E207" s="167" t="s">
        <v>1901</v>
      </c>
      <c r="F207" s="167">
        <v>60230000</v>
      </c>
      <c r="G207" s="167" t="s">
        <v>1902</v>
      </c>
      <c r="H207" s="167"/>
      <c r="I207" s="167" t="s">
        <v>1903</v>
      </c>
      <c r="J207" s="167"/>
      <c r="K207" s="167"/>
      <c r="L207" s="167"/>
    </row>
    <row r="208" spans="1:12" s="158" customFormat="1" ht="15" thickBot="1" x14ac:dyDescent="0.4">
      <c r="A208" s="257" t="s">
        <v>1890</v>
      </c>
      <c r="B208" s="275" t="s">
        <v>2106</v>
      </c>
      <c r="C208" s="289" t="s">
        <v>2123</v>
      </c>
      <c r="D208" s="23" t="s">
        <v>1016</v>
      </c>
      <c r="E208" s="74" t="s">
        <v>1893</v>
      </c>
      <c r="F208" s="167">
        <v>23915400</v>
      </c>
      <c r="G208" s="167" t="s">
        <v>1894</v>
      </c>
      <c r="H208" s="167"/>
      <c r="I208" s="167" t="s">
        <v>1895</v>
      </c>
      <c r="J208" s="167"/>
      <c r="K208" s="167"/>
      <c r="L208" s="167"/>
    </row>
    <row r="209" spans="1:12" s="158" customFormat="1" ht="15" thickBot="1" x14ac:dyDescent="0.4">
      <c r="A209" s="257" t="s">
        <v>1890</v>
      </c>
      <c r="B209" s="281" t="s">
        <v>2106</v>
      </c>
      <c r="C209" s="289" t="s">
        <v>2124</v>
      </c>
      <c r="D209" s="23" t="s">
        <v>1016</v>
      </c>
      <c r="E209" s="167" t="s">
        <v>1901</v>
      </c>
      <c r="F209" s="167">
        <v>60230000</v>
      </c>
      <c r="G209" s="167" t="s">
        <v>1902</v>
      </c>
      <c r="H209" s="167"/>
      <c r="I209" s="167" t="s">
        <v>1903</v>
      </c>
      <c r="J209" s="167"/>
      <c r="K209" s="167"/>
      <c r="L209" s="167"/>
    </row>
    <row r="210" spans="1:12" s="158" customFormat="1" ht="15" thickBot="1" x14ac:dyDescent="0.4">
      <c r="A210" s="257" t="s">
        <v>1890</v>
      </c>
      <c r="B210" s="275" t="s">
        <v>2106</v>
      </c>
      <c r="C210" s="295" t="s">
        <v>2125</v>
      </c>
      <c r="D210" s="166" t="s">
        <v>1035</v>
      </c>
      <c r="E210" s="167" t="s">
        <v>1901</v>
      </c>
      <c r="F210" s="167">
        <v>61550000</v>
      </c>
      <c r="G210" s="167" t="s">
        <v>1902</v>
      </c>
      <c r="H210" s="167"/>
      <c r="I210" s="167" t="s">
        <v>1918</v>
      </c>
      <c r="J210" s="167"/>
      <c r="K210" s="167"/>
      <c r="L210" s="167"/>
    </row>
    <row r="211" spans="1:12" s="158" customFormat="1" ht="15" thickBot="1" x14ac:dyDescent="0.4">
      <c r="A211" s="257" t="s">
        <v>1890</v>
      </c>
      <c r="B211" s="275" t="s">
        <v>2106</v>
      </c>
      <c r="C211" s="272" t="s">
        <v>2126</v>
      </c>
      <c r="D211" s="166" t="s">
        <v>1035</v>
      </c>
      <c r="E211" s="167" t="s">
        <v>1901</v>
      </c>
      <c r="F211" s="167">
        <v>61550000</v>
      </c>
      <c r="G211" s="167" t="s">
        <v>1902</v>
      </c>
      <c r="H211" s="167"/>
      <c r="I211" s="167" t="s">
        <v>1918</v>
      </c>
      <c r="J211" s="167"/>
      <c r="K211" s="167"/>
      <c r="L211" s="167"/>
    </row>
    <row r="212" spans="1:12" s="158" customFormat="1" ht="15" thickBot="1" x14ac:dyDescent="0.4">
      <c r="A212" s="257" t="s">
        <v>1890</v>
      </c>
      <c r="B212" s="275" t="s">
        <v>2106</v>
      </c>
      <c r="C212" s="289" t="s">
        <v>2127</v>
      </c>
      <c r="D212" s="166" t="s">
        <v>1035</v>
      </c>
      <c r="E212" s="167" t="s">
        <v>1901</v>
      </c>
      <c r="F212" s="167">
        <v>61550000</v>
      </c>
      <c r="G212" s="167" t="s">
        <v>1902</v>
      </c>
      <c r="H212" s="167"/>
      <c r="I212" s="167" t="s">
        <v>1918</v>
      </c>
      <c r="J212" s="167"/>
      <c r="K212" s="167"/>
      <c r="L212" s="167"/>
    </row>
    <row r="213" spans="1:12" s="158" customFormat="1" ht="15" thickBot="1" x14ac:dyDescent="0.4">
      <c r="A213" s="257" t="s">
        <v>1890</v>
      </c>
      <c r="B213" s="275" t="s">
        <v>2106</v>
      </c>
      <c r="C213" s="289" t="s">
        <v>2128</v>
      </c>
      <c r="D213" s="166" t="s">
        <v>1035</v>
      </c>
      <c r="E213" s="167" t="s">
        <v>1901</v>
      </c>
      <c r="F213" s="167">
        <v>61550000</v>
      </c>
      <c r="G213" s="167" t="s">
        <v>1902</v>
      </c>
      <c r="H213" s="167"/>
      <c r="I213" s="167" t="s">
        <v>1918</v>
      </c>
      <c r="J213" s="167"/>
      <c r="K213" s="167"/>
      <c r="L213" s="167"/>
    </row>
    <row r="214" spans="1:12" s="158" customFormat="1" ht="15" thickBot="1" x14ac:dyDescent="0.4">
      <c r="A214" s="257" t="s">
        <v>1890</v>
      </c>
      <c r="B214" s="275" t="s">
        <v>2106</v>
      </c>
      <c r="C214" s="289" t="s">
        <v>2129</v>
      </c>
      <c r="D214" s="166" t="s">
        <v>1035</v>
      </c>
      <c r="E214" s="167" t="s">
        <v>1901</v>
      </c>
      <c r="F214" s="167">
        <v>61550000</v>
      </c>
      <c r="G214" s="167" t="s">
        <v>1902</v>
      </c>
      <c r="H214" s="167"/>
      <c r="I214" s="167" t="s">
        <v>1918</v>
      </c>
      <c r="J214" s="167"/>
      <c r="K214" s="167"/>
      <c r="L214" s="167"/>
    </row>
    <row r="215" spans="1:12" s="158" customFormat="1" ht="15" thickBot="1" x14ac:dyDescent="0.4">
      <c r="A215" s="257" t="s">
        <v>1890</v>
      </c>
      <c r="B215" s="275" t="s">
        <v>2106</v>
      </c>
      <c r="C215" s="273" t="s">
        <v>2130</v>
      </c>
      <c r="D215" s="166" t="s">
        <v>1035</v>
      </c>
      <c r="E215" s="167" t="s">
        <v>1901</v>
      </c>
      <c r="F215" s="167">
        <v>61550000</v>
      </c>
      <c r="G215" s="167" t="s">
        <v>1902</v>
      </c>
      <c r="H215" s="167"/>
      <c r="I215" s="167" t="s">
        <v>1918</v>
      </c>
      <c r="J215" s="167"/>
      <c r="K215" s="167"/>
      <c r="L215" s="167"/>
    </row>
    <row r="216" spans="1:12" s="158" customFormat="1" ht="15" thickBot="1" x14ac:dyDescent="0.4">
      <c r="A216" s="257" t="s">
        <v>1890</v>
      </c>
      <c r="B216" s="275" t="s">
        <v>2106</v>
      </c>
      <c r="C216" s="289" t="s">
        <v>2131</v>
      </c>
      <c r="D216" s="166" t="s">
        <v>1035</v>
      </c>
      <c r="E216" s="167" t="s">
        <v>1901</v>
      </c>
      <c r="F216" s="167">
        <v>61550000</v>
      </c>
      <c r="G216" s="167" t="s">
        <v>1902</v>
      </c>
      <c r="H216" s="167"/>
      <c r="I216" s="167" t="s">
        <v>1918</v>
      </c>
      <c r="J216" s="167"/>
      <c r="K216" s="167"/>
      <c r="L216" s="167"/>
    </row>
    <row r="217" spans="1:12" s="158" customFormat="1" ht="15" thickBot="1" x14ac:dyDescent="0.4">
      <c r="A217" s="257" t="s">
        <v>1890</v>
      </c>
      <c r="B217" s="275" t="s">
        <v>2106</v>
      </c>
      <c r="C217" s="289" t="s">
        <v>2132</v>
      </c>
      <c r="D217" s="166" t="s">
        <v>1035</v>
      </c>
      <c r="E217" s="167" t="s">
        <v>1901</v>
      </c>
      <c r="F217" s="167">
        <v>61550000</v>
      </c>
      <c r="G217" s="167" t="s">
        <v>1902</v>
      </c>
      <c r="H217" s="167"/>
      <c r="I217" s="167" t="s">
        <v>1918</v>
      </c>
      <c r="J217" s="167"/>
      <c r="K217" s="167"/>
      <c r="L217" s="167"/>
    </row>
    <row r="218" spans="1:12" s="158" customFormat="1" ht="15" thickBot="1" x14ac:dyDescent="0.4">
      <c r="A218" s="257" t="s">
        <v>1890</v>
      </c>
      <c r="B218" s="275" t="s">
        <v>2106</v>
      </c>
      <c r="C218" s="289" t="s">
        <v>2133</v>
      </c>
      <c r="D218" s="166" t="s">
        <v>1035</v>
      </c>
      <c r="E218" s="167" t="s">
        <v>1901</v>
      </c>
      <c r="F218" s="167">
        <v>61550000</v>
      </c>
      <c r="G218" s="167" t="s">
        <v>1902</v>
      </c>
      <c r="H218" s="167"/>
      <c r="I218" s="167" t="s">
        <v>1918</v>
      </c>
      <c r="J218" s="167"/>
      <c r="K218" s="167"/>
      <c r="L218" s="167"/>
    </row>
    <row r="219" spans="1:12" s="158" customFormat="1" ht="15" thickBot="1" x14ac:dyDescent="0.4">
      <c r="A219" s="257" t="s">
        <v>1890</v>
      </c>
      <c r="B219" s="281" t="s">
        <v>2134</v>
      </c>
      <c r="C219" s="277" t="s">
        <v>2135</v>
      </c>
      <c r="D219" s="23" t="s">
        <v>1016</v>
      </c>
      <c r="E219" s="167" t="s">
        <v>1893</v>
      </c>
      <c r="F219" s="291">
        <v>23915400</v>
      </c>
      <c r="G219" s="273" t="s">
        <v>1894</v>
      </c>
      <c r="H219" s="167" t="s">
        <v>1924</v>
      </c>
      <c r="I219" s="167" t="s">
        <v>1895</v>
      </c>
      <c r="J219" s="167" t="s">
        <v>1901</v>
      </c>
      <c r="K219" s="167">
        <v>60500000</v>
      </c>
      <c r="L219" s="167" t="s">
        <v>1902</v>
      </c>
    </row>
    <row r="220" spans="1:12" s="158" customFormat="1" ht="15" thickBot="1" x14ac:dyDescent="0.4">
      <c r="A220" s="257" t="s">
        <v>1890</v>
      </c>
      <c r="B220" s="281" t="s">
        <v>2134</v>
      </c>
      <c r="C220" s="277" t="s">
        <v>2136</v>
      </c>
      <c r="D220" s="23" t="s">
        <v>1016</v>
      </c>
      <c r="E220" s="167" t="s">
        <v>1901</v>
      </c>
      <c r="F220" s="167">
        <v>60230000</v>
      </c>
      <c r="G220" s="167" t="s">
        <v>1902</v>
      </c>
      <c r="H220" s="167" t="s">
        <v>1924</v>
      </c>
      <c r="I220" s="167" t="s">
        <v>1903</v>
      </c>
      <c r="J220" s="167"/>
      <c r="K220" s="167"/>
      <c r="L220" s="167"/>
    </row>
    <row r="221" spans="1:12" s="158" customFormat="1" ht="15" thickBot="1" x14ac:dyDescent="0.4">
      <c r="A221" s="257" t="s">
        <v>1890</v>
      </c>
      <c r="B221" s="281" t="s">
        <v>2134</v>
      </c>
      <c r="C221" s="277" t="s">
        <v>2137</v>
      </c>
      <c r="D221" s="23" t="s">
        <v>1016</v>
      </c>
      <c r="E221" s="74" t="s">
        <v>1893</v>
      </c>
      <c r="F221" s="291">
        <v>23915400</v>
      </c>
      <c r="G221" s="273" t="s">
        <v>1894</v>
      </c>
      <c r="H221" s="167" t="s">
        <v>1924</v>
      </c>
      <c r="I221" s="271" t="s">
        <v>1895</v>
      </c>
      <c r="J221" s="167" t="s">
        <v>1901</v>
      </c>
      <c r="K221" s="167">
        <v>60500000</v>
      </c>
      <c r="L221" s="167" t="s">
        <v>1902</v>
      </c>
    </row>
    <row r="222" spans="1:12" s="158" customFormat="1" ht="15" thickBot="1" x14ac:dyDescent="0.4">
      <c r="A222" s="257" t="s">
        <v>1890</v>
      </c>
      <c r="B222" s="281" t="s">
        <v>2134</v>
      </c>
      <c r="C222" s="277" t="s">
        <v>2138</v>
      </c>
      <c r="D222" s="23" t="s">
        <v>1016</v>
      </c>
      <c r="E222" s="167" t="s">
        <v>1901</v>
      </c>
      <c r="F222" s="167">
        <v>60230000</v>
      </c>
      <c r="G222" s="167" t="s">
        <v>1902</v>
      </c>
      <c r="H222" s="167" t="s">
        <v>1924</v>
      </c>
      <c r="I222" s="167" t="s">
        <v>1903</v>
      </c>
      <c r="J222" s="167"/>
      <c r="K222" s="167"/>
      <c r="L222" s="167"/>
    </row>
    <row r="223" spans="1:12" s="158" customFormat="1" ht="15" thickBot="1" x14ac:dyDescent="0.4">
      <c r="A223" s="257" t="s">
        <v>1890</v>
      </c>
      <c r="B223" s="281" t="s">
        <v>2134</v>
      </c>
      <c r="C223" s="277" t="s">
        <v>2139</v>
      </c>
      <c r="D223" s="23" t="s">
        <v>1016</v>
      </c>
      <c r="E223" s="167" t="s">
        <v>1893</v>
      </c>
      <c r="F223" s="167">
        <v>23915400</v>
      </c>
      <c r="G223" s="273" t="s">
        <v>1894</v>
      </c>
      <c r="H223" s="167" t="s">
        <v>1924</v>
      </c>
      <c r="I223" s="167" t="s">
        <v>1895</v>
      </c>
      <c r="J223" s="167" t="s">
        <v>1901</v>
      </c>
      <c r="K223" s="167">
        <v>60500000</v>
      </c>
      <c r="L223" s="167" t="s">
        <v>1902</v>
      </c>
    </row>
    <row r="224" spans="1:12" s="158" customFormat="1" ht="15" thickBot="1" x14ac:dyDescent="0.4">
      <c r="A224" s="257" t="s">
        <v>1890</v>
      </c>
      <c r="B224" s="281" t="s">
        <v>2134</v>
      </c>
      <c r="C224" s="277" t="s">
        <v>2140</v>
      </c>
      <c r="D224" s="23" t="s">
        <v>1016</v>
      </c>
      <c r="E224" s="167" t="s">
        <v>1901</v>
      </c>
      <c r="F224" s="167">
        <v>60230000</v>
      </c>
      <c r="G224" s="167" t="s">
        <v>1902</v>
      </c>
      <c r="H224" s="167" t="s">
        <v>1924</v>
      </c>
      <c r="I224" s="167" t="s">
        <v>1903</v>
      </c>
      <c r="J224" s="167"/>
      <c r="K224" s="167"/>
      <c r="L224" s="167"/>
    </row>
    <row r="225" spans="1:12" s="158" customFormat="1" ht="15" thickBot="1" x14ac:dyDescent="0.4">
      <c r="A225" s="257" t="s">
        <v>1890</v>
      </c>
      <c r="B225" s="281" t="s">
        <v>2134</v>
      </c>
      <c r="C225" s="277" t="s">
        <v>2141</v>
      </c>
      <c r="D225" s="23" t="s">
        <v>1016</v>
      </c>
      <c r="E225" s="167" t="s">
        <v>1893</v>
      </c>
      <c r="F225" s="291">
        <v>23915400</v>
      </c>
      <c r="G225" s="273" t="s">
        <v>1894</v>
      </c>
      <c r="H225" s="167" t="s">
        <v>1924</v>
      </c>
      <c r="I225" s="167" t="s">
        <v>1895</v>
      </c>
      <c r="J225" s="167" t="s">
        <v>1901</v>
      </c>
      <c r="K225" s="167">
        <v>60500000</v>
      </c>
      <c r="L225" s="167" t="s">
        <v>1902</v>
      </c>
    </row>
    <row r="226" spans="1:12" s="158" customFormat="1" ht="15" thickBot="1" x14ac:dyDescent="0.4">
      <c r="A226" s="257" t="s">
        <v>1890</v>
      </c>
      <c r="B226" s="281" t="s">
        <v>2134</v>
      </c>
      <c r="C226" s="277" t="s">
        <v>2142</v>
      </c>
      <c r="D226" s="23" t="s">
        <v>1016</v>
      </c>
      <c r="E226" s="167" t="s">
        <v>1901</v>
      </c>
      <c r="F226" s="167">
        <v>60230000</v>
      </c>
      <c r="G226" s="167" t="s">
        <v>1902</v>
      </c>
      <c r="H226" s="167" t="s">
        <v>1924</v>
      </c>
      <c r="I226" s="167" t="s">
        <v>1903</v>
      </c>
      <c r="J226" s="167"/>
      <c r="K226" s="167"/>
      <c r="L226" s="167"/>
    </row>
    <row r="227" spans="1:12" s="158" customFormat="1" ht="15" thickBot="1" x14ac:dyDescent="0.4">
      <c r="A227" s="257" t="s">
        <v>1890</v>
      </c>
      <c r="B227" s="281" t="s">
        <v>2134</v>
      </c>
      <c r="C227" s="278" t="s">
        <v>2143</v>
      </c>
      <c r="D227" s="35" t="s">
        <v>1016</v>
      </c>
      <c r="E227" s="192" t="s">
        <v>1893</v>
      </c>
      <c r="F227" s="192">
        <v>23915400</v>
      </c>
      <c r="G227" s="192" t="s">
        <v>1894</v>
      </c>
      <c r="H227" s="192" t="s">
        <v>1924</v>
      </c>
      <c r="I227" s="192" t="s">
        <v>1895</v>
      </c>
      <c r="J227" s="192" t="s">
        <v>1901</v>
      </c>
      <c r="K227" s="192">
        <v>60500000</v>
      </c>
      <c r="L227" s="192" t="s">
        <v>1902</v>
      </c>
    </row>
    <row r="228" spans="1:12" s="158" customFormat="1" ht="15" thickBot="1" x14ac:dyDescent="0.4">
      <c r="A228" s="257" t="s">
        <v>1890</v>
      </c>
      <c r="B228" s="281" t="s">
        <v>2134</v>
      </c>
      <c r="C228" s="279" t="s">
        <v>2144</v>
      </c>
      <c r="D228" s="21" t="s">
        <v>1016</v>
      </c>
      <c r="E228" s="227" t="s">
        <v>1901</v>
      </c>
      <c r="F228" s="276">
        <v>60230000</v>
      </c>
      <c r="G228" s="227" t="s">
        <v>1902</v>
      </c>
      <c r="H228" s="276" t="s">
        <v>1924</v>
      </c>
      <c r="I228" s="227" t="s">
        <v>1903</v>
      </c>
      <c r="J228" s="227"/>
      <c r="K228" s="227"/>
      <c r="L228" s="227"/>
    </row>
    <row r="229" spans="1:12" s="158" customFormat="1" ht="15" thickBot="1" x14ac:dyDescent="0.4">
      <c r="A229" s="257" t="s">
        <v>1890</v>
      </c>
      <c r="B229" s="281" t="s">
        <v>2134</v>
      </c>
      <c r="C229" s="277" t="s">
        <v>2145</v>
      </c>
      <c r="D229" s="23" t="s">
        <v>1016</v>
      </c>
      <c r="E229" s="167" t="s">
        <v>1893</v>
      </c>
      <c r="F229" s="291">
        <v>23915400</v>
      </c>
      <c r="G229" s="273" t="s">
        <v>1894</v>
      </c>
      <c r="H229" s="167" t="s">
        <v>1924</v>
      </c>
      <c r="I229" s="167" t="s">
        <v>1895</v>
      </c>
      <c r="J229" s="167" t="s">
        <v>1901</v>
      </c>
      <c r="K229" s="167">
        <v>60500000</v>
      </c>
      <c r="L229" s="167" t="s">
        <v>1902</v>
      </c>
    </row>
    <row r="230" spans="1:12" s="158" customFormat="1" ht="15" thickBot="1" x14ac:dyDescent="0.4">
      <c r="A230" s="257" t="s">
        <v>1890</v>
      </c>
      <c r="B230" s="281" t="s">
        <v>2134</v>
      </c>
      <c r="C230" s="277" t="s">
        <v>2146</v>
      </c>
      <c r="D230" s="23" t="s">
        <v>1016</v>
      </c>
      <c r="E230" s="167" t="s">
        <v>1901</v>
      </c>
      <c r="F230" s="167">
        <v>60230000</v>
      </c>
      <c r="G230" s="167" t="s">
        <v>1902</v>
      </c>
      <c r="H230" s="167" t="s">
        <v>1924</v>
      </c>
      <c r="I230" s="167" t="s">
        <v>1903</v>
      </c>
      <c r="J230" s="167"/>
      <c r="K230" s="167"/>
      <c r="L230" s="167"/>
    </row>
    <row r="231" spans="1:12" s="158" customFormat="1" ht="15" thickBot="1" x14ac:dyDescent="0.4">
      <c r="A231" s="257" t="s">
        <v>1890</v>
      </c>
      <c r="B231" s="281" t="s">
        <v>2134</v>
      </c>
      <c r="C231" s="277" t="s">
        <v>2147</v>
      </c>
      <c r="D231" s="166" t="s">
        <v>1035</v>
      </c>
      <c r="E231" s="167" t="s">
        <v>1901</v>
      </c>
      <c r="F231" s="167">
        <v>61560000</v>
      </c>
      <c r="G231" s="167" t="s">
        <v>1902</v>
      </c>
      <c r="H231" s="167" t="s">
        <v>1924</v>
      </c>
      <c r="I231" s="167" t="s">
        <v>1918</v>
      </c>
      <c r="J231" s="167"/>
      <c r="K231" s="167"/>
      <c r="L231" s="167"/>
    </row>
    <row r="232" spans="1:12" s="158" customFormat="1" ht="15" thickBot="1" x14ac:dyDescent="0.4">
      <c r="A232" s="257" t="s">
        <v>1890</v>
      </c>
      <c r="B232" s="281" t="s">
        <v>2134</v>
      </c>
      <c r="C232" s="277" t="s">
        <v>2148</v>
      </c>
      <c r="D232" s="166" t="s">
        <v>1035</v>
      </c>
      <c r="E232" s="167" t="s">
        <v>1901</v>
      </c>
      <c r="F232" s="167">
        <v>61560000</v>
      </c>
      <c r="G232" s="167" t="s">
        <v>1902</v>
      </c>
      <c r="H232" s="167" t="s">
        <v>1924</v>
      </c>
      <c r="I232" s="167" t="s">
        <v>1918</v>
      </c>
      <c r="J232" s="167"/>
      <c r="K232" s="167"/>
      <c r="L232" s="167"/>
    </row>
    <row r="233" spans="1:12" s="158" customFormat="1" ht="15" thickBot="1" x14ac:dyDescent="0.4">
      <c r="A233" s="257" t="s">
        <v>1890</v>
      </c>
      <c r="B233" s="281" t="s">
        <v>2134</v>
      </c>
      <c r="C233" s="277" t="s">
        <v>2149</v>
      </c>
      <c r="D233" s="166" t="s">
        <v>1035</v>
      </c>
      <c r="E233" s="167" t="s">
        <v>1901</v>
      </c>
      <c r="F233" s="167">
        <v>61560000</v>
      </c>
      <c r="G233" s="167" t="s">
        <v>1902</v>
      </c>
      <c r="H233" s="167" t="s">
        <v>1924</v>
      </c>
      <c r="I233" s="167" t="s">
        <v>1918</v>
      </c>
      <c r="J233" s="167"/>
      <c r="K233" s="167"/>
      <c r="L233" s="167"/>
    </row>
    <row r="234" spans="1:12" s="158" customFormat="1" ht="15" thickBot="1" x14ac:dyDescent="0.4">
      <c r="A234" s="257" t="s">
        <v>1890</v>
      </c>
      <c r="B234" s="281" t="s">
        <v>2134</v>
      </c>
      <c r="C234" s="277" t="s">
        <v>2150</v>
      </c>
      <c r="D234" s="166" t="s">
        <v>1035</v>
      </c>
      <c r="E234" s="167" t="s">
        <v>1901</v>
      </c>
      <c r="F234" s="167">
        <v>61560000</v>
      </c>
      <c r="G234" s="167" t="s">
        <v>1902</v>
      </c>
      <c r="H234" s="167" t="s">
        <v>1924</v>
      </c>
      <c r="I234" s="167" t="s">
        <v>1918</v>
      </c>
      <c r="J234" s="167"/>
      <c r="K234" s="167"/>
      <c r="L234" s="167"/>
    </row>
    <row r="235" spans="1:12" s="158" customFormat="1" ht="15" thickBot="1" x14ac:dyDescent="0.4">
      <c r="A235" s="257" t="s">
        <v>1890</v>
      </c>
      <c r="B235" s="281" t="s">
        <v>2134</v>
      </c>
      <c r="C235" s="277" t="s">
        <v>2151</v>
      </c>
      <c r="D235" s="166" t="s">
        <v>1035</v>
      </c>
      <c r="E235" s="167" t="s">
        <v>1901</v>
      </c>
      <c r="F235" s="167">
        <v>61560000</v>
      </c>
      <c r="G235" s="167" t="s">
        <v>1902</v>
      </c>
      <c r="H235" s="167" t="s">
        <v>1924</v>
      </c>
      <c r="I235" s="167" t="s">
        <v>1918</v>
      </c>
      <c r="J235" s="167"/>
      <c r="K235" s="167"/>
      <c r="L235" s="167"/>
    </row>
    <row r="236" spans="1:12" s="158" customFormat="1" ht="15" thickBot="1" x14ac:dyDescent="0.4">
      <c r="A236" s="257" t="s">
        <v>1890</v>
      </c>
      <c r="B236" s="281" t="s">
        <v>2134</v>
      </c>
      <c r="C236" s="277" t="s">
        <v>2152</v>
      </c>
      <c r="D236" s="166" t="s">
        <v>1035</v>
      </c>
      <c r="E236" s="167" t="s">
        <v>1901</v>
      </c>
      <c r="F236" s="167">
        <v>61560000</v>
      </c>
      <c r="G236" s="273" t="s">
        <v>1902</v>
      </c>
      <c r="H236" s="167" t="s">
        <v>1924</v>
      </c>
      <c r="I236" s="167" t="s">
        <v>1918</v>
      </c>
      <c r="J236" s="167"/>
      <c r="K236" s="167"/>
      <c r="L236" s="167"/>
    </row>
    <row r="237" spans="1:12" s="158" customFormat="1" ht="15" thickBot="1" x14ac:dyDescent="0.4">
      <c r="A237" s="257" t="s">
        <v>1890</v>
      </c>
      <c r="B237" s="275" t="s">
        <v>2153</v>
      </c>
      <c r="C237" s="288" t="s">
        <v>2154</v>
      </c>
      <c r="D237" s="23" t="s">
        <v>1016</v>
      </c>
      <c r="E237" s="167" t="s">
        <v>1897</v>
      </c>
      <c r="F237" s="167">
        <v>23915400</v>
      </c>
      <c r="G237" s="271" t="s">
        <v>1898</v>
      </c>
      <c r="H237" s="167" t="s">
        <v>1924</v>
      </c>
      <c r="I237" s="167" t="s">
        <v>1895</v>
      </c>
      <c r="J237" s="167" t="s">
        <v>1901</v>
      </c>
      <c r="K237" s="167">
        <v>60500000</v>
      </c>
      <c r="L237" s="167" t="s">
        <v>1902</v>
      </c>
    </row>
    <row r="238" spans="1:12" s="158" customFormat="1" ht="15" thickBot="1" x14ac:dyDescent="0.4">
      <c r="A238" s="257" t="s">
        <v>1890</v>
      </c>
      <c r="B238" s="275" t="s">
        <v>2153</v>
      </c>
      <c r="C238" s="288" t="s">
        <v>2155</v>
      </c>
      <c r="D238" s="23" t="s">
        <v>1016</v>
      </c>
      <c r="E238" s="167" t="s">
        <v>1901</v>
      </c>
      <c r="F238" s="167">
        <v>60230000</v>
      </c>
      <c r="G238" s="167" t="s">
        <v>1902</v>
      </c>
      <c r="H238" s="167"/>
      <c r="I238" s="167" t="s">
        <v>1903</v>
      </c>
      <c r="J238" s="167"/>
      <c r="K238" s="167"/>
      <c r="L238" s="167"/>
    </row>
    <row r="239" spans="1:12" s="158" customFormat="1" ht="15" thickBot="1" x14ac:dyDescent="0.4">
      <c r="A239" s="257" t="s">
        <v>1890</v>
      </c>
      <c r="B239" s="275" t="s">
        <v>2153</v>
      </c>
      <c r="C239" s="288" t="s">
        <v>2156</v>
      </c>
      <c r="D239" s="23" t="s">
        <v>1016</v>
      </c>
      <c r="E239" s="167" t="s">
        <v>1897</v>
      </c>
      <c r="F239" s="167">
        <v>23915400</v>
      </c>
      <c r="G239" s="271" t="s">
        <v>1898</v>
      </c>
      <c r="H239" s="167" t="s">
        <v>1924</v>
      </c>
      <c r="I239" s="167" t="s">
        <v>1895</v>
      </c>
      <c r="J239" s="167" t="s">
        <v>1901</v>
      </c>
      <c r="K239" s="167">
        <v>60500000</v>
      </c>
      <c r="L239" s="167" t="s">
        <v>1902</v>
      </c>
    </row>
    <row r="240" spans="1:12" s="158" customFormat="1" ht="15" thickBot="1" x14ac:dyDescent="0.4">
      <c r="A240" s="257" t="s">
        <v>1890</v>
      </c>
      <c r="B240" s="275" t="s">
        <v>2153</v>
      </c>
      <c r="C240" s="288" t="s">
        <v>2157</v>
      </c>
      <c r="D240" s="23" t="s">
        <v>1016</v>
      </c>
      <c r="E240" s="167" t="s">
        <v>1901</v>
      </c>
      <c r="F240" s="167">
        <v>60230000</v>
      </c>
      <c r="G240" s="167" t="s">
        <v>1902</v>
      </c>
      <c r="H240" s="167"/>
      <c r="I240" s="167" t="s">
        <v>1903</v>
      </c>
      <c r="J240" s="167"/>
      <c r="K240" s="167"/>
      <c r="L240" s="167"/>
    </row>
    <row r="241" spans="1:12" s="158" customFormat="1" ht="15" thickBot="1" x14ac:dyDescent="0.4">
      <c r="A241" s="257" t="s">
        <v>1890</v>
      </c>
      <c r="B241" s="275" t="s">
        <v>2153</v>
      </c>
      <c r="C241" s="288" t="s">
        <v>2158</v>
      </c>
      <c r="D241" s="23" t="s">
        <v>1016</v>
      </c>
      <c r="E241" s="167" t="s">
        <v>1897</v>
      </c>
      <c r="F241" s="271">
        <v>23915400</v>
      </c>
      <c r="G241" s="271" t="s">
        <v>1898</v>
      </c>
      <c r="H241" s="167" t="s">
        <v>1924</v>
      </c>
      <c r="I241" s="167" t="s">
        <v>1895</v>
      </c>
      <c r="J241" s="167" t="s">
        <v>1901</v>
      </c>
      <c r="K241" s="167">
        <v>60500000</v>
      </c>
      <c r="L241" s="167" t="s">
        <v>1902</v>
      </c>
    </row>
    <row r="242" spans="1:12" s="158" customFormat="1" ht="15" thickBot="1" x14ac:dyDescent="0.4">
      <c r="A242" s="257" t="s">
        <v>1890</v>
      </c>
      <c r="B242" s="281" t="s">
        <v>2153</v>
      </c>
      <c r="C242" s="277" t="s">
        <v>2159</v>
      </c>
      <c r="D242" s="23" t="s">
        <v>1016</v>
      </c>
      <c r="E242" s="167" t="s">
        <v>1901</v>
      </c>
      <c r="F242" s="167">
        <v>60230000</v>
      </c>
      <c r="G242" s="167" t="s">
        <v>1902</v>
      </c>
      <c r="H242" s="167"/>
      <c r="I242" s="167" t="s">
        <v>1903</v>
      </c>
      <c r="J242" s="167"/>
      <c r="K242" s="167"/>
      <c r="L242" s="167"/>
    </row>
    <row r="243" spans="1:12" s="158" customFormat="1" ht="15" thickBot="1" x14ac:dyDescent="0.4">
      <c r="A243" s="257" t="s">
        <v>1890</v>
      </c>
      <c r="B243" s="275" t="s">
        <v>2153</v>
      </c>
      <c r="C243" s="288" t="s">
        <v>2160</v>
      </c>
      <c r="D243" s="166" t="s">
        <v>1035</v>
      </c>
      <c r="E243" s="167" t="s">
        <v>1901</v>
      </c>
      <c r="F243" s="167">
        <v>61550000</v>
      </c>
      <c r="G243" s="167" t="s">
        <v>1902</v>
      </c>
      <c r="H243" s="167"/>
      <c r="I243" s="167" t="s">
        <v>1918</v>
      </c>
      <c r="J243" s="167"/>
      <c r="K243" s="167"/>
      <c r="L243" s="167"/>
    </row>
    <row r="244" spans="1:12" s="158" customFormat="1" ht="15" thickBot="1" x14ac:dyDescent="0.4">
      <c r="A244" s="257" t="s">
        <v>1890</v>
      </c>
      <c r="B244" s="275" t="s">
        <v>2153</v>
      </c>
      <c r="C244" s="288" t="s">
        <v>2161</v>
      </c>
      <c r="D244" s="23" t="s">
        <v>1035</v>
      </c>
      <c r="E244" s="167" t="s">
        <v>1901</v>
      </c>
      <c r="F244" s="167">
        <v>61550000</v>
      </c>
      <c r="G244" s="167" t="s">
        <v>1902</v>
      </c>
      <c r="H244" s="167"/>
      <c r="I244" s="167" t="s">
        <v>1918</v>
      </c>
      <c r="J244" s="167"/>
      <c r="K244" s="167"/>
      <c r="L244" s="167"/>
    </row>
    <row r="245" spans="1:12" s="158" customFormat="1" ht="15" thickBot="1" x14ac:dyDescent="0.4">
      <c r="A245" s="257" t="s">
        <v>1890</v>
      </c>
      <c r="B245" s="275" t="s">
        <v>2153</v>
      </c>
      <c r="C245" s="278" t="s">
        <v>2162</v>
      </c>
      <c r="D245" s="169" t="s">
        <v>1035</v>
      </c>
      <c r="E245" s="192" t="s">
        <v>1901</v>
      </c>
      <c r="F245" s="192">
        <v>61550000</v>
      </c>
      <c r="G245" s="192" t="s">
        <v>1902</v>
      </c>
      <c r="H245" s="192"/>
      <c r="I245" s="192" t="s">
        <v>1918</v>
      </c>
      <c r="J245" s="192"/>
      <c r="K245" s="192"/>
      <c r="L245" s="192"/>
    </row>
    <row r="246" spans="1:12" s="158" customFormat="1" ht="15" thickBot="1" x14ac:dyDescent="0.4">
      <c r="A246" s="257" t="s">
        <v>1890</v>
      </c>
      <c r="B246" s="281" t="s">
        <v>2163</v>
      </c>
      <c r="C246" s="279" t="s">
        <v>2164</v>
      </c>
      <c r="D246" s="21" t="s">
        <v>1016</v>
      </c>
      <c r="E246" s="90" t="s">
        <v>1893</v>
      </c>
      <c r="F246" s="294">
        <v>23914500</v>
      </c>
      <c r="G246" s="280" t="s">
        <v>1894</v>
      </c>
      <c r="H246" s="276"/>
      <c r="I246" s="280" t="s">
        <v>1895</v>
      </c>
      <c r="J246" s="227"/>
      <c r="K246" s="227"/>
      <c r="L246" s="227"/>
    </row>
    <row r="247" spans="1:12" s="158" customFormat="1" ht="15" thickBot="1" x14ac:dyDescent="0.4">
      <c r="A247" s="257" t="s">
        <v>1890</v>
      </c>
      <c r="B247" s="281" t="s">
        <v>2163</v>
      </c>
      <c r="C247" s="277" t="s">
        <v>2165</v>
      </c>
      <c r="D247" s="23" t="s">
        <v>1016</v>
      </c>
      <c r="E247" s="167" t="s">
        <v>1901</v>
      </c>
      <c r="F247" s="167">
        <v>60630030</v>
      </c>
      <c r="G247" s="167" t="s">
        <v>1902</v>
      </c>
      <c r="H247" s="167"/>
      <c r="I247" s="167" t="s">
        <v>1903</v>
      </c>
      <c r="J247" s="167"/>
      <c r="K247" s="167"/>
      <c r="L247" s="167"/>
    </row>
    <row r="248" spans="1:12" s="158" customFormat="1" ht="15" thickBot="1" x14ac:dyDescent="0.4">
      <c r="A248" s="257" t="s">
        <v>1890</v>
      </c>
      <c r="B248" s="281" t="s">
        <v>2163</v>
      </c>
      <c r="C248" s="277" t="s">
        <v>2166</v>
      </c>
      <c r="D248" s="23" t="s">
        <v>1016</v>
      </c>
      <c r="E248" s="74" t="s">
        <v>1893</v>
      </c>
      <c r="F248" s="291">
        <v>23914500</v>
      </c>
      <c r="G248" s="273" t="s">
        <v>1894</v>
      </c>
      <c r="H248" s="167"/>
      <c r="I248" s="273" t="s">
        <v>1895</v>
      </c>
      <c r="J248" s="167"/>
      <c r="K248" s="167"/>
      <c r="L248" s="167"/>
    </row>
    <row r="249" spans="1:12" s="158" customFormat="1" ht="15" thickBot="1" x14ac:dyDescent="0.4">
      <c r="A249" s="257" t="s">
        <v>1890</v>
      </c>
      <c r="B249" s="281" t="s">
        <v>2163</v>
      </c>
      <c r="C249" s="277" t="s">
        <v>2167</v>
      </c>
      <c r="D249" s="23" t="s">
        <v>1016</v>
      </c>
      <c r="E249" s="74" t="s">
        <v>1893</v>
      </c>
      <c r="F249" s="291">
        <v>23914500</v>
      </c>
      <c r="G249" s="273" t="s">
        <v>1894</v>
      </c>
      <c r="H249" s="167"/>
      <c r="I249" s="273" t="s">
        <v>1895</v>
      </c>
      <c r="J249" s="167"/>
      <c r="K249" s="167"/>
      <c r="L249" s="167"/>
    </row>
    <row r="250" spans="1:12" s="158" customFormat="1" ht="15" thickBot="1" x14ac:dyDescent="0.4">
      <c r="A250" s="257" t="s">
        <v>1890</v>
      </c>
      <c r="B250" s="281" t="s">
        <v>2163</v>
      </c>
      <c r="C250" s="277" t="s">
        <v>2168</v>
      </c>
      <c r="D250" s="23" t="s">
        <v>1016</v>
      </c>
      <c r="E250" s="74" t="s">
        <v>1893</v>
      </c>
      <c r="F250" s="291">
        <v>23914500</v>
      </c>
      <c r="G250" s="273" t="s">
        <v>1894</v>
      </c>
      <c r="H250" s="167"/>
      <c r="I250" s="273" t="s">
        <v>1895</v>
      </c>
      <c r="J250" s="167"/>
      <c r="K250" s="167"/>
      <c r="L250" s="167"/>
    </row>
    <row r="251" spans="1:12" s="158" customFormat="1" ht="15" thickBot="1" x14ac:dyDescent="0.4">
      <c r="A251" s="257" t="s">
        <v>1890</v>
      </c>
      <c r="B251" s="281" t="s">
        <v>2163</v>
      </c>
      <c r="C251" s="277" t="s">
        <v>2169</v>
      </c>
      <c r="D251" s="23" t="s">
        <v>1016</v>
      </c>
      <c r="E251" s="74" t="s">
        <v>1893</v>
      </c>
      <c r="F251" s="291">
        <v>23915700</v>
      </c>
      <c r="G251" s="273" t="s">
        <v>1894</v>
      </c>
      <c r="H251" s="167"/>
      <c r="I251" s="273" t="s">
        <v>1895</v>
      </c>
      <c r="J251" s="167"/>
      <c r="K251" s="167"/>
      <c r="L251" s="167"/>
    </row>
    <row r="252" spans="1:12" s="158" customFormat="1" ht="15" thickBot="1" x14ac:dyDescent="0.4">
      <c r="A252" s="257" t="s">
        <v>1890</v>
      </c>
      <c r="B252" s="281" t="s">
        <v>2163</v>
      </c>
      <c r="C252" s="277" t="s">
        <v>2170</v>
      </c>
      <c r="D252" s="23" t="s">
        <v>1016</v>
      </c>
      <c r="E252" s="74" t="s">
        <v>1893</v>
      </c>
      <c r="F252" s="291">
        <v>23915400</v>
      </c>
      <c r="G252" s="273" t="s">
        <v>1894</v>
      </c>
      <c r="H252" s="167"/>
      <c r="I252" s="273" t="s">
        <v>1895</v>
      </c>
      <c r="J252" s="167"/>
      <c r="K252" s="167"/>
      <c r="L252" s="167"/>
    </row>
    <row r="253" spans="1:12" s="158" customFormat="1" ht="15" thickBot="1" x14ac:dyDescent="0.4">
      <c r="A253" s="257" t="s">
        <v>1890</v>
      </c>
      <c r="B253" s="281" t="s">
        <v>2163</v>
      </c>
      <c r="C253" s="278" t="s">
        <v>2171</v>
      </c>
      <c r="D253" s="35" t="s">
        <v>1016</v>
      </c>
      <c r="E253" s="89" t="s">
        <v>1893</v>
      </c>
      <c r="F253" s="192">
        <v>23915400</v>
      </c>
      <c r="G253" s="192" t="s">
        <v>1894</v>
      </c>
      <c r="H253" s="192"/>
      <c r="I253" s="284" t="s">
        <v>1895</v>
      </c>
      <c r="J253" s="192"/>
      <c r="K253" s="192"/>
      <c r="L253" s="192"/>
    </row>
    <row r="254" spans="1:12" s="158" customFormat="1" ht="15" thickBot="1" x14ac:dyDescent="0.4">
      <c r="A254" s="257" t="s">
        <v>1890</v>
      </c>
      <c r="B254" s="281" t="s">
        <v>2163</v>
      </c>
      <c r="C254" s="279" t="s">
        <v>2172</v>
      </c>
      <c r="D254" s="21" t="s">
        <v>1016</v>
      </c>
      <c r="E254" s="227" t="s">
        <v>1901</v>
      </c>
      <c r="F254" s="227">
        <v>60630030</v>
      </c>
      <c r="G254" s="227" t="s">
        <v>1902</v>
      </c>
      <c r="H254" s="276"/>
      <c r="I254" s="227" t="s">
        <v>1903</v>
      </c>
      <c r="J254" s="227"/>
      <c r="K254" s="227"/>
      <c r="L254" s="227"/>
    </row>
    <row r="255" spans="1:12" s="2" customFormat="1" ht="15" thickBot="1" x14ac:dyDescent="0.4">
      <c r="A255" s="257" t="s">
        <v>1890</v>
      </c>
      <c r="B255" s="281" t="s">
        <v>2163</v>
      </c>
      <c r="C255" s="277" t="s">
        <v>2173</v>
      </c>
      <c r="D255" s="166" t="s">
        <v>1035</v>
      </c>
      <c r="E255" s="167" t="s">
        <v>1901</v>
      </c>
      <c r="F255" s="167">
        <v>61560000</v>
      </c>
      <c r="G255" s="167" t="s">
        <v>1902</v>
      </c>
      <c r="H255" s="167"/>
      <c r="I255" s="167" t="s">
        <v>1918</v>
      </c>
      <c r="J255" s="167"/>
      <c r="K255" s="167"/>
      <c r="L255" s="167"/>
    </row>
    <row r="256" spans="1:12" s="158" customFormat="1" ht="15" thickBot="1" x14ac:dyDescent="0.4">
      <c r="A256" s="257" t="s">
        <v>1890</v>
      </c>
      <c r="B256" s="281" t="s">
        <v>2163</v>
      </c>
      <c r="C256" s="277" t="s">
        <v>2174</v>
      </c>
      <c r="D256" s="166" t="s">
        <v>1035</v>
      </c>
      <c r="E256" s="167" t="s">
        <v>1901</v>
      </c>
      <c r="F256" s="167">
        <v>61560000</v>
      </c>
      <c r="G256" s="167" t="s">
        <v>1902</v>
      </c>
      <c r="H256" s="167"/>
      <c r="I256" s="167" t="s">
        <v>1918</v>
      </c>
      <c r="J256" s="167"/>
      <c r="K256" s="167"/>
      <c r="L256" s="167"/>
    </row>
    <row r="257" spans="1:12" s="158" customFormat="1" ht="15" thickBot="1" x14ac:dyDescent="0.4">
      <c r="A257" s="257" t="s">
        <v>1890</v>
      </c>
      <c r="B257" s="281" t="s">
        <v>2163</v>
      </c>
      <c r="C257" s="277" t="s">
        <v>2175</v>
      </c>
      <c r="D257" s="166" t="s">
        <v>1035</v>
      </c>
      <c r="E257" s="167" t="s">
        <v>1901</v>
      </c>
      <c r="F257" s="167">
        <v>61560000</v>
      </c>
      <c r="G257" s="167" t="s">
        <v>1902</v>
      </c>
      <c r="H257" s="167"/>
      <c r="I257" s="167" t="s">
        <v>1918</v>
      </c>
      <c r="J257" s="167"/>
      <c r="K257" s="167"/>
      <c r="L257" s="167"/>
    </row>
    <row r="258" spans="1:12" s="158" customFormat="1" ht="15" thickBot="1" x14ac:dyDescent="0.4">
      <c r="A258" s="257" t="s">
        <v>1890</v>
      </c>
      <c r="B258" s="281" t="s">
        <v>2163</v>
      </c>
      <c r="C258" s="277" t="s">
        <v>2176</v>
      </c>
      <c r="D258" s="166" t="s">
        <v>1035</v>
      </c>
      <c r="E258" s="167" t="s">
        <v>1901</v>
      </c>
      <c r="F258" s="167">
        <v>61560000</v>
      </c>
      <c r="G258" s="167" t="s">
        <v>1902</v>
      </c>
      <c r="H258" s="167"/>
      <c r="I258" s="167" t="s">
        <v>1918</v>
      </c>
      <c r="J258" s="167"/>
      <c r="K258" s="167"/>
      <c r="L258" s="167"/>
    </row>
    <row r="259" spans="1:12" s="158" customFormat="1" ht="15" thickBot="1" x14ac:dyDescent="0.4">
      <c r="A259" s="257" t="s">
        <v>1890</v>
      </c>
      <c r="B259" s="281" t="s">
        <v>2163</v>
      </c>
      <c r="C259" s="277" t="s">
        <v>2177</v>
      </c>
      <c r="D259" s="166" t="s">
        <v>1035</v>
      </c>
      <c r="E259" s="167" t="s">
        <v>1901</v>
      </c>
      <c r="F259" s="167">
        <v>61550000</v>
      </c>
      <c r="G259" s="167" t="s">
        <v>1902</v>
      </c>
      <c r="H259" s="167"/>
      <c r="I259" s="167" t="s">
        <v>1918</v>
      </c>
      <c r="J259" s="167"/>
      <c r="K259" s="167"/>
      <c r="L259" s="167"/>
    </row>
    <row r="260" spans="1:12" s="158" customFormat="1" ht="15" thickBot="1" x14ac:dyDescent="0.4">
      <c r="A260" s="257" t="s">
        <v>1890</v>
      </c>
      <c r="B260" s="275" t="s">
        <v>2178</v>
      </c>
      <c r="C260" s="272" t="s">
        <v>2179</v>
      </c>
      <c r="D260" s="23" t="s">
        <v>1016</v>
      </c>
      <c r="E260" s="167" t="s">
        <v>1893</v>
      </c>
      <c r="F260" s="271">
        <v>23912300</v>
      </c>
      <c r="G260" s="167" t="s">
        <v>1894</v>
      </c>
      <c r="H260" s="167"/>
      <c r="I260" s="167" t="s">
        <v>1895</v>
      </c>
      <c r="J260" s="167"/>
      <c r="K260" s="167"/>
      <c r="L260" s="167"/>
    </row>
    <row r="261" spans="1:12" s="2" customFormat="1" ht="15" thickBot="1" x14ac:dyDescent="0.4">
      <c r="A261" s="257" t="s">
        <v>1890</v>
      </c>
      <c r="B261" s="275" t="s">
        <v>2178</v>
      </c>
      <c r="C261" s="272" t="s">
        <v>2180</v>
      </c>
      <c r="D261" s="23" t="s">
        <v>1035</v>
      </c>
      <c r="E261" s="167" t="s">
        <v>1901</v>
      </c>
      <c r="F261" s="167">
        <v>61560000</v>
      </c>
      <c r="G261" s="167" t="s">
        <v>1902</v>
      </c>
      <c r="H261" s="167"/>
      <c r="I261" s="167" t="s">
        <v>1918</v>
      </c>
      <c r="J261" s="167"/>
      <c r="K261" s="167"/>
      <c r="L261" s="167"/>
    </row>
    <row r="262" spans="1:12" s="158" customFormat="1" ht="15" thickBot="1" x14ac:dyDescent="0.4">
      <c r="A262" s="257" t="s">
        <v>1890</v>
      </c>
      <c r="B262" s="275" t="s">
        <v>2178</v>
      </c>
      <c r="C262" s="272" t="s">
        <v>2181</v>
      </c>
      <c r="D262" s="23" t="s">
        <v>1035</v>
      </c>
      <c r="E262" s="167" t="s">
        <v>1901</v>
      </c>
      <c r="F262" s="167">
        <v>60416000</v>
      </c>
      <c r="G262" s="167" t="s">
        <v>1902</v>
      </c>
      <c r="H262" s="167"/>
      <c r="I262" s="167" t="s">
        <v>1918</v>
      </c>
      <c r="J262" s="167"/>
      <c r="K262" s="167"/>
      <c r="L262" s="167"/>
    </row>
    <row r="263" spans="1:12" s="158" customFormat="1" ht="15" thickBot="1" x14ac:dyDescent="0.4">
      <c r="A263" s="257" t="s">
        <v>1890</v>
      </c>
      <c r="B263" s="281" t="s">
        <v>2182</v>
      </c>
      <c r="C263" s="277" t="s">
        <v>2183</v>
      </c>
      <c r="D263" s="23" t="s">
        <v>1035</v>
      </c>
      <c r="E263" s="167" t="s">
        <v>1901</v>
      </c>
      <c r="F263" s="167">
        <v>61550000</v>
      </c>
      <c r="G263" s="167" t="s">
        <v>1902</v>
      </c>
      <c r="H263" s="167" t="s">
        <v>1924</v>
      </c>
      <c r="I263" s="167" t="s">
        <v>1918</v>
      </c>
      <c r="J263" s="167"/>
      <c r="K263" s="167"/>
      <c r="L263" s="167"/>
    </row>
    <row r="264" spans="1:12" s="158" customFormat="1" ht="15" thickBot="1" x14ac:dyDescent="0.4">
      <c r="A264" s="257" t="s">
        <v>1890</v>
      </c>
      <c r="B264" s="281" t="s">
        <v>2182</v>
      </c>
      <c r="C264" s="277" t="s">
        <v>2184</v>
      </c>
      <c r="D264" s="166" t="s">
        <v>1035</v>
      </c>
      <c r="E264" s="167" t="s">
        <v>1893</v>
      </c>
      <c r="F264" s="167">
        <v>23918100</v>
      </c>
      <c r="G264" s="167" t="s">
        <v>1894</v>
      </c>
      <c r="H264" s="167" t="s">
        <v>1924</v>
      </c>
      <c r="I264" s="167" t="s">
        <v>1895</v>
      </c>
      <c r="J264" s="167" t="s">
        <v>1901</v>
      </c>
      <c r="K264" s="167">
        <v>60500000</v>
      </c>
      <c r="L264" s="167" t="s">
        <v>1902</v>
      </c>
    </row>
    <row r="265" spans="1:12" s="158" customFormat="1" ht="15" thickBot="1" x14ac:dyDescent="0.4">
      <c r="A265" s="257" t="s">
        <v>1890</v>
      </c>
      <c r="B265" s="281" t="s">
        <v>2182</v>
      </c>
      <c r="C265" s="277" t="s">
        <v>2185</v>
      </c>
      <c r="D265" s="166" t="s">
        <v>1035</v>
      </c>
      <c r="E265" s="167" t="s">
        <v>1893</v>
      </c>
      <c r="F265" s="167">
        <v>23918100</v>
      </c>
      <c r="G265" s="167" t="s">
        <v>1894</v>
      </c>
      <c r="H265" s="167" t="s">
        <v>1924</v>
      </c>
      <c r="I265" s="167" t="s">
        <v>1895</v>
      </c>
      <c r="J265" s="167" t="s">
        <v>1901</v>
      </c>
      <c r="K265" s="167">
        <v>60500000</v>
      </c>
      <c r="L265" s="167" t="s">
        <v>1902</v>
      </c>
    </row>
    <row r="266" spans="1:12" s="158" customFormat="1" ht="15" thickBot="1" x14ac:dyDescent="0.4">
      <c r="A266" s="257" t="s">
        <v>1890</v>
      </c>
      <c r="B266" s="281" t="s">
        <v>2182</v>
      </c>
      <c r="C266" s="277" t="s">
        <v>2186</v>
      </c>
      <c r="D266" s="166" t="s">
        <v>1035</v>
      </c>
      <c r="E266" s="167" t="s">
        <v>1893</v>
      </c>
      <c r="F266" s="167">
        <v>23918100</v>
      </c>
      <c r="G266" s="167" t="s">
        <v>1894</v>
      </c>
      <c r="H266" s="167" t="s">
        <v>1924</v>
      </c>
      <c r="I266" s="167" t="s">
        <v>1895</v>
      </c>
      <c r="J266" s="167" t="s">
        <v>1901</v>
      </c>
      <c r="K266" s="167">
        <v>60500000</v>
      </c>
      <c r="L266" s="167" t="s">
        <v>1902</v>
      </c>
    </row>
    <row r="267" spans="1:12" s="158" customFormat="1" ht="15" thickBot="1" x14ac:dyDescent="0.4">
      <c r="A267" s="257" t="s">
        <v>1890</v>
      </c>
      <c r="B267" s="281" t="s">
        <v>2182</v>
      </c>
      <c r="C267" s="277" t="s">
        <v>2187</v>
      </c>
      <c r="D267" s="166" t="s">
        <v>1035</v>
      </c>
      <c r="E267" s="167" t="s">
        <v>1893</v>
      </c>
      <c r="F267" s="167">
        <v>23918100</v>
      </c>
      <c r="G267" s="167" t="s">
        <v>1894</v>
      </c>
      <c r="H267" s="167" t="s">
        <v>1924</v>
      </c>
      <c r="I267" s="167" t="s">
        <v>1895</v>
      </c>
      <c r="J267" s="167" t="s">
        <v>1901</v>
      </c>
      <c r="K267" s="167">
        <v>60500000</v>
      </c>
      <c r="L267" s="167" t="s">
        <v>1902</v>
      </c>
    </row>
    <row r="268" spans="1:12" s="158" customFormat="1" ht="15" thickBot="1" x14ac:dyDescent="0.4">
      <c r="A268" s="257" t="s">
        <v>1890</v>
      </c>
      <c r="B268" s="281" t="s">
        <v>2182</v>
      </c>
      <c r="C268" s="278" t="s">
        <v>2188</v>
      </c>
      <c r="D268" s="169" t="s">
        <v>1035</v>
      </c>
      <c r="E268" s="192" t="s">
        <v>1893</v>
      </c>
      <c r="F268" s="192">
        <v>23918100</v>
      </c>
      <c r="G268" s="192" t="s">
        <v>1894</v>
      </c>
      <c r="H268" s="192" t="s">
        <v>1924</v>
      </c>
      <c r="I268" s="192" t="s">
        <v>1895</v>
      </c>
      <c r="J268" s="192" t="s">
        <v>1901</v>
      </c>
      <c r="K268" s="192">
        <v>60500000</v>
      </c>
      <c r="L268" s="192" t="s">
        <v>1902</v>
      </c>
    </row>
    <row r="269" spans="1:12" s="158" customFormat="1" ht="15" thickBot="1" x14ac:dyDescent="0.4">
      <c r="A269" s="257" t="s">
        <v>1890</v>
      </c>
      <c r="B269" s="281" t="s">
        <v>2182</v>
      </c>
      <c r="C269" s="279" t="s">
        <v>2189</v>
      </c>
      <c r="D269" s="164" t="s">
        <v>1035</v>
      </c>
      <c r="E269" s="227" t="s">
        <v>1901</v>
      </c>
      <c r="F269" s="167">
        <v>61550000</v>
      </c>
      <c r="G269" s="227" t="s">
        <v>1902</v>
      </c>
      <c r="H269" s="276" t="s">
        <v>1924</v>
      </c>
      <c r="I269" s="227" t="s">
        <v>1918</v>
      </c>
      <c r="J269" s="227"/>
      <c r="K269" s="227"/>
      <c r="L269" s="227"/>
    </row>
    <row r="270" spans="1:12" s="158" customFormat="1" ht="15" thickBot="1" x14ac:dyDescent="0.4">
      <c r="A270" s="257" t="s">
        <v>1890</v>
      </c>
      <c r="B270" s="281" t="s">
        <v>2182</v>
      </c>
      <c r="C270" s="277" t="s">
        <v>2190</v>
      </c>
      <c r="D270" s="166" t="s">
        <v>1035</v>
      </c>
      <c r="E270" s="167" t="s">
        <v>1901</v>
      </c>
      <c r="F270" s="192">
        <v>61550000</v>
      </c>
      <c r="G270" s="192" t="s">
        <v>1902</v>
      </c>
      <c r="H270" s="192" t="s">
        <v>1924</v>
      </c>
      <c r="I270" s="167" t="s">
        <v>1918</v>
      </c>
      <c r="J270" s="167"/>
      <c r="K270" s="167"/>
      <c r="L270" s="167"/>
    </row>
    <row r="271" spans="1:12" s="158" customFormat="1" ht="15" thickBot="1" x14ac:dyDescent="0.4">
      <c r="A271" s="257" t="s">
        <v>2191</v>
      </c>
      <c r="B271" s="281" t="s">
        <v>2192</v>
      </c>
      <c r="C271" s="278" t="s">
        <v>2193</v>
      </c>
      <c r="D271" s="169" t="s">
        <v>1016</v>
      </c>
      <c r="E271" s="284" t="s">
        <v>1901</v>
      </c>
      <c r="F271" s="254">
        <v>60270000</v>
      </c>
      <c r="G271" s="254" t="s">
        <v>1902</v>
      </c>
      <c r="H271" s="84"/>
      <c r="I271" s="241" t="s">
        <v>1903</v>
      </c>
      <c r="J271" s="192"/>
      <c r="K271" s="192"/>
      <c r="L271" s="192"/>
    </row>
    <row r="272" spans="1:12" s="158" customFormat="1" ht="15" thickBot="1" x14ac:dyDescent="0.4">
      <c r="A272" s="257" t="s">
        <v>2191</v>
      </c>
      <c r="B272" s="299" t="s">
        <v>2192</v>
      </c>
      <c r="C272" s="279" t="s">
        <v>2194</v>
      </c>
      <c r="D272" s="164" t="s">
        <v>1016</v>
      </c>
      <c r="E272" s="280" t="s">
        <v>1901</v>
      </c>
      <c r="F272" s="300">
        <v>60270000</v>
      </c>
      <c r="G272" s="300" t="s">
        <v>1902</v>
      </c>
      <c r="H272" s="276"/>
      <c r="I272" s="239" t="s">
        <v>1903</v>
      </c>
      <c r="J272" s="227"/>
      <c r="K272" s="227"/>
      <c r="L272" s="227"/>
    </row>
    <row r="273" spans="1:12" s="158" customFormat="1" ht="15" thickBot="1" x14ac:dyDescent="0.4">
      <c r="A273" s="257" t="s">
        <v>2191</v>
      </c>
      <c r="B273" s="299" t="s">
        <v>2192</v>
      </c>
      <c r="C273" s="277" t="s">
        <v>2195</v>
      </c>
      <c r="D273" s="166" t="s">
        <v>1016</v>
      </c>
      <c r="E273" s="273" t="s">
        <v>1901</v>
      </c>
      <c r="F273" s="271">
        <v>60273000</v>
      </c>
      <c r="G273" s="271" t="s">
        <v>1902</v>
      </c>
      <c r="H273" s="167"/>
      <c r="I273" s="271" t="s">
        <v>1903</v>
      </c>
      <c r="J273" s="167" t="s">
        <v>1901</v>
      </c>
      <c r="K273" s="167">
        <v>60270000</v>
      </c>
      <c r="L273" s="167"/>
    </row>
    <row r="274" spans="1:12" s="158" customFormat="1" ht="15" thickBot="1" x14ac:dyDescent="0.4">
      <c r="A274" s="257" t="s">
        <v>2191</v>
      </c>
      <c r="B274" s="299" t="s">
        <v>2192</v>
      </c>
      <c r="C274" s="277" t="s">
        <v>2196</v>
      </c>
      <c r="D274" s="166" t="s">
        <v>1016</v>
      </c>
      <c r="E274" s="273" t="s">
        <v>1901</v>
      </c>
      <c r="F274" s="271">
        <v>60270000</v>
      </c>
      <c r="G274" s="271" t="s">
        <v>1902</v>
      </c>
      <c r="H274" s="167"/>
      <c r="I274" s="271" t="s">
        <v>1903</v>
      </c>
      <c r="J274" s="167"/>
      <c r="K274" s="167"/>
      <c r="L274" s="167"/>
    </row>
    <row r="275" spans="1:12" s="158" customFormat="1" ht="15" thickBot="1" x14ac:dyDescent="0.4">
      <c r="A275" s="257" t="s">
        <v>2191</v>
      </c>
      <c r="B275" s="299" t="s">
        <v>2192</v>
      </c>
      <c r="C275" s="277" t="s">
        <v>2197</v>
      </c>
      <c r="D275" s="166" t="s">
        <v>1016</v>
      </c>
      <c r="E275" s="273" t="s">
        <v>1901</v>
      </c>
      <c r="F275" s="271">
        <v>60270000</v>
      </c>
      <c r="G275" s="271" t="s">
        <v>1902</v>
      </c>
      <c r="H275" s="167"/>
      <c r="I275" s="271" t="s">
        <v>1903</v>
      </c>
      <c r="J275" s="167"/>
      <c r="K275" s="167"/>
      <c r="L275" s="167"/>
    </row>
    <row r="276" spans="1:12" s="158" customFormat="1" ht="15" thickBot="1" x14ac:dyDescent="0.4">
      <c r="A276" s="257" t="s">
        <v>2191</v>
      </c>
      <c r="B276" s="299" t="s">
        <v>2192</v>
      </c>
      <c r="C276" s="277" t="s">
        <v>2198</v>
      </c>
      <c r="D276" s="166" t="s">
        <v>1016</v>
      </c>
      <c r="E276" s="273" t="s">
        <v>1901</v>
      </c>
      <c r="F276" s="271">
        <v>60270000</v>
      </c>
      <c r="G276" s="271" t="s">
        <v>1902</v>
      </c>
      <c r="H276" s="167"/>
      <c r="I276" s="271" t="s">
        <v>1903</v>
      </c>
      <c r="J276" s="167"/>
      <c r="K276" s="167"/>
      <c r="L276" s="167"/>
    </row>
    <row r="277" spans="1:12" s="158" customFormat="1" ht="15" thickBot="1" x14ac:dyDescent="0.4">
      <c r="A277" s="257" t="s">
        <v>2191</v>
      </c>
      <c r="B277" s="299" t="s">
        <v>2192</v>
      </c>
      <c r="C277" s="277" t="s">
        <v>2199</v>
      </c>
      <c r="D277" s="166" t="s">
        <v>1016</v>
      </c>
      <c r="E277" s="273" t="s">
        <v>1901</v>
      </c>
      <c r="F277" s="271">
        <v>60273000</v>
      </c>
      <c r="G277" s="271" t="s">
        <v>1902</v>
      </c>
      <c r="H277" s="167"/>
      <c r="I277" s="271" t="s">
        <v>1903</v>
      </c>
      <c r="J277" s="167" t="s">
        <v>1901</v>
      </c>
      <c r="K277" s="167">
        <v>60270000</v>
      </c>
      <c r="L277" s="167"/>
    </row>
    <row r="278" spans="1:12" s="158" customFormat="1" ht="15" thickBot="1" x14ac:dyDescent="0.4">
      <c r="A278" s="257" t="s">
        <v>2191</v>
      </c>
      <c r="B278" s="299" t="s">
        <v>2192</v>
      </c>
      <c r="C278" s="277" t="s">
        <v>2200</v>
      </c>
      <c r="D278" s="166" t="s">
        <v>1016</v>
      </c>
      <c r="E278" s="273" t="s">
        <v>1901</v>
      </c>
      <c r="F278" s="271">
        <v>60270000</v>
      </c>
      <c r="G278" s="271" t="s">
        <v>1902</v>
      </c>
      <c r="H278" s="167"/>
      <c r="I278" s="271" t="s">
        <v>1903</v>
      </c>
      <c r="J278" s="167"/>
      <c r="K278" s="167"/>
      <c r="L278" s="167"/>
    </row>
    <row r="279" spans="1:12" s="158" customFormat="1" ht="15" thickBot="1" x14ac:dyDescent="0.4">
      <c r="A279" s="257" t="s">
        <v>2191</v>
      </c>
      <c r="B279" s="299" t="s">
        <v>2192</v>
      </c>
      <c r="C279" s="278" t="s">
        <v>2201</v>
      </c>
      <c r="D279" s="169" t="s">
        <v>1016</v>
      </c>
      <c r="E279" s="284" t="s">
        <v>1901</v>
      </c>
      <c r="F279" s="241">
        <v>60270000</v>
      </c>
      <c r="G279" s="241" t="s">
        <v>1902</v>
      </c>
      <c r="H279" s="192"/>
      <c r="I279" s="241" t="s">
        <v>1903</v>
      </c>
      <c r="J279" s="192"/>
      <c r="K279" s="192"/>
      <c r="L279" s="192"/>
    </row>
    <row r="280" spans="1:12" s="158" customFormat="1" ht="15" thickBot="1" x14ac:dyDescent="0.4">
      <c r="A280" s="301" t="s">
        <v>2191</v>
      </c>
      <c r="B280" s="281" t="s">
        <v>2192</v>
      </c>
      <c r="C280" s="279" t="s">
        <v>2202</v>
      </c>
      <c r="D280" s="164" t="s">
        <v>1016</v>
      </c>
      <c r="E280" s="280" t="s">
        <v>1901</v>
      </c>
      <c r="F280" s="300">
        <v>60273000</v>
      </c>
      <c r="G280" s="239" t="s">
        <v>1902</v>
      </c>
      <c r="H280" s="276"/>
      <c r="I280" s="239" t="s">
        <v>1903</v>
      </c>
      <c r="J280" s="227" t="s">
        <v>1901</v>
      </c>
      <c r="K280" s="227">
        <v>60270000</v>
      </c>
      <c r="L280" s="227"/>
    </row>
    <row r="281" spans="1:12" s="158" customFormat="1" ht="15" thickBot="1" x14ac:dyDescent="0.4">
      <c r="A281" s="301" t="s">
        <v>2191</v>
      </c>
      <c r="B281" s="281" t="s">
        <v>2192</v>
      </c>
      <c r="C281" s="277" t="s">
        <v>2203</v>
      </c>
      <c r="D281" s="166" t="s">
        <v>1016</v>
      </c>
      <c r="E281" s="273" t="s">
        <v>1901</v>
      </c>
      <c r="F281" s="271">
        <v>60273000</v>
      </c>
      <c r="G281" s="271" t="s">
        <v>1902</v>
      </c>
      <c r="H281" s="167"/>
      <c r="I281" s="271" t="s">
        <v>1903</v>
      </c>
      <c r="J281" s="167" t="s">
        <v>1901</v>
      </c>
      <c r="K281" s="167">
        <v>60270000</v>
      </c>
      <c r="L281" s="167"/>
    </row>
    <row r="282" spans="1:12" s="158" customFormat="1" ht="15" thickBot="1" x14ac:dyDescent="0.4">
      <c r="A282" s="301" t="s">
        <v>2191</v>
      </c>
      <c r="B282" s="281" t="s">
        <v>2192</v>
      </c>
      <c r="C282" s="277" t="s">
        <v>2204</v>
      </c>
      <c r="D282" s="166" t="s">
        <v>1016</v>
      </c>
      <c r="E282" s="273" t="s">
        <v>1901</v>
      </c>
      <c r="F282" s="271">
        <v>60273000</v>
      </c>
      <c r="G282" s="271" t="s">
        <v>1902</v>
      </c>
      <c r="H282" s="167"/>
      <c r="I282" s="271" t="s">
        <v>1903</v>
      </c>
      <c r="J282" s="167" t="s">
        <v>1901</v>
      </c>
      <c r="K282" s="167">
        <v>60270000</v>
      </c>
      <c r="L282" s="167"/>
    </row>
    <row r="283" spans="1:12" s="158" customFormat="1" ht="15" thickBot="1" x14ac:dyDescent="0.4">
      <c r="A283" s="301" t="s">
        <v>2191</v>
      </c>
      <c r="B283" s="281" t="s">
        <v>2192</v>
      </c>
      <c r="C283" s="277" t="s">
        <v>2205</v>
      </c>
      <c r="D283" s="166" t="s">
        <v>1016</v>
      </c>
      <c r="E283" s="273" t="s">
        <v>1901</v>
      </c>
      <c r="F283" s="271">
        <v>60273000</v>
      </c>
      <c r="G283" s="271" t="s">
        <v>1902</v>
      </c>
      <c r="H283" s="167"/>
      <c r="I283" s="271" t="s">
        <v>1903</v>
      </c>
      <c r="J283" s="167" t="s">
        <v>1901</v>
      </c>
      <c r="K283" s="167">
        <v>60270000</v>
      </c>
      <c r="L283" s="167"/>
    </row>
    <row r="284" spans="1:12" s="158" customFormat="1" ht="15" thickBot="1" x14ac:dyDescent="0.4">
      <c r="A284" s="301" t="s">
        <v>2191</v>
      </c>
      <c r="B284" s="281" t="s">
        <v>2192</v>
      </c>
      <c r="C284" s="277" t="s">
        <v>2206</v>
      </c>
      <c r="D284" s="166" t="s">
        <v>1016</v>
      </c>
      <c r="E284" s="273" t="s">
        <v>1901</v>
      </c>
      <c r="F284" s="271">
        <v>60270000</v>
      </c>
      <c r="G284" s="271" t="s">
        <v>1902</v>
      </c>
      <c r="H284" s="167"/>
      <c r="I284" s="271" t="s">
        <v>1903</v>
      </c>
      <c r="J284" s="167"/>
      <c r="K284" s="167"/>
      <c r="L284" s="167"/>
    </row>
    <row r="285" spans="1:12" s="158" customFormat="1" ht="15" thickBot="1" x14ac:dyDescent="0.4">
      <c r="A285" s="301" t="s">
        <v>2191</v>
      </c>
      <c r="B285" s="281" t="s">
        <v>2192</v>
      </c>
      <c r="C285" s="277" t="s">
        <v>2207</v>
      </c>
      <c r="D285" s="166" t="s">
        <v>1016</v>
      </c>
      <c r="E285" s="273" t="s">
        <v>1901</v>
      </c>
      <c r="F285" s="271">
        <v>60270000</v>
      </c>
      <c r="G285" s="271" t="s">
        <v>1902</v>
      </c>
      <c r="H285" s="167"/>
      <c r="I285" s="271" t="s">
        <v>1903</v>
      </c>
      <c r="J285" s="167"/>
      <c r="K285" s="167"/>
      <c r="L285" s="167"/>
    </row>
    <row r="286" spans="1:12" s="158" customFormat="1" ht="15" thickBot="1" x14ac:dyDescent="0.4">
      <c r="A286" s="301" t="s">
        <v>2191</v>
      </c>
      <c r="B286" s="281" t="s">
        <v>2192</v>
      </c>
      <c r="C286" s="277" t="s">
        <v>2208</v>
      </c>
      <c r="D286" s="166" t="s">
        <v>1016</v>
      </c>
      <c r="E286" s="273" t="s">
        <v>1901</v>
      </c>
      <c r="F286" s="271">
        <v>60270000</v>
      </c>
      <c r="G286" s="271" t="s">
        <v>1902</v>
      </c>
      <c r="H286" s="167"/>
      <c r="I286" s="271" t="s">
        <v>1903</v>
      </c>
      <c r="J286" s="167"/>
      <c r="K286" s="167"/>
      <c r="L286" s="167"/>
    </row>
    <row r="287" spans="1:12" s="158" customFormat="1" ht="15" thickBot="1" x14ac:dyDescent="0.4">
      <c r="A287" s="301" t="s">
        <v>2191</v>
      </c>
      <c r="B287" s="281" t="s">
        <v>2192</v>
      </c>
      <c r="C287" s="277" t="s">
        <v>2209</v>
      </c>
      <c r="D287" s="166" t="s">
        <v>1016</v>
      </c>
      <c r="E287" s="273" t="s">
        <v>1901</v>
      </c>
      <c r="F287" s="271">
        <v>60270000</v>
      </c>
      <c r="G287" s="271" t="s">
        <v>1902</v>
      </c>
      <c r="H287" s="167"/>
      <c r="I287" s="271" t="s">
        <v>1903</v>
      </c>
      <c r="J287" s="167"/>
      <c r="K287" s="167"/>
      <c r="L287" s="167"/>
    </row>
    <row r="288" spans="1:12" s="158" customFormat="1" ht="15" thickBot="1" x14ac:dyDescent="0.4">
      <c r="A288" s="301" t="s">
        <v>2191</v>
      </c>
      <c r="B288" s="281" t="s">
        <v>2210</v>
      </c>
      <c r="C288" s="277" t="s">
        <v>2211</v>
      </c>
      <c r="D288" s="166" t="s">
        <v>1016</v>
      </c>
      <c r="E288" s="273" t="s">
        <v>1901</v>
      </c>
      <c r="F288" s="271">
        <v>60270000</v>
      </c>
      <c r="G288" s="271" t="s">
        <v>1902</v>
      </c>
      <c r="H288" s="167"/>
      <c r="I288" s="271" t="s">
        <v>1903</v>
      </c>
      <c r="J288" s="167"/>
      <c r="K288" s="167"/>
      <c r="L288" s="167"/>
    </row>
    <row r="289" spans="1:12" s="158" customFormat="1" ht="15" thickBot="1" x14ac:dyDescent="0.4">
      <c r="A289" s="301" t="s">
        <v>2191</v>
      </c>
      <c r="B289" s="281" t="s">
        <v>2210</v>
      </c>
      <c r="C289" s="277" t="s">
        <v>2212</v>
      </c>
      <c r="D289" s="166" t="s">
        <v>1016</v>
      </c>
      <c r="E289" s="273" t="s">
        <v>1901</v>
      </c>
      <c r="F289" s="271">
        <v>60270000</v>
      </c>
      <c r="G289" s="271" t="s">
        <v>1902</v>
      </c>
      <c r="H289" s="167"/>
      <c r="I289" s="271" t="s">
        <v>1903</v>
      </c>
      <c r="J289" s="167"/>
      <c r="K289" s="167"/>
      <c r="L289" s="167"/>
    </row>
    <row r="290" spans="1:12" s="158" customFormat="1" ht="15" thickBot="1" x14ac:dyDescent="0.4">
      <c r="A290" s="301" t="s">
        <v>2191</v>
      </c>
      <c r="B290" s="281" t="s">
        <v>2213</v>
      </c>
      <c r="C290" s="277" t="s">
        <v>2214</v>
      </c>
      <c r="D290" s="166" t="s">
        <v>1016</v>
      </c>
      <c r="E290" s="273" t="s">
        <v>1901</v>
      </c>
      <c r="F290" s="271">
        <v>60273000</v>
      </c>
      <c r="G290" s="271" t="s">
        <v>1902</v>
      </c>
      <c r="H290" s="167"/>
      <c r="I290" s="271" t="s">
        <v>1903</v>
      </c>
      <c r="J290" s="167" t="s">
        <v>1901</v>
      </c>
      <c r="K290" s="167">
        <v>60270000</v>
      </c>
      <c r="L290" s="167"/>
    </row>
    <row r="291" spans="1:12" s="158" customFormat="1" ht="15" thickBot="1" x14ac:dyDescent="0.4">
      <c r="A291" s="301" t="s">
        <v>2191</v>
      </c>
      <c r="B291" s="281" t="s">
        <v>2213</v>
      </c>
      <c r="C291" s="277" t="s">
        <v>2215</v>
      </c>
      <c r="D291" s="166" t="s">
        <v>1016</v>
      </c>
      <c r="E291" s="273" t="s">
        <v>1901</v>
      </c>
      <c r="F291" s="271">
        <v>60271000</v>
      </c>
      <c r="G291" s="271" t="s">
        <v>1902</v>
      </c>
      <c r="H291" s="167"/>
      <c r="I291" s="271" t="s">
        <v>1903</v>
      </c>
      <c r="J291" s="167"/>
      <c r="K291" s="167"/>
      <c r="L291" s="167"/>
    </row>
    <row r="292" spans="1:12" s="158" customFormat="1" ht="15" thickBot="1" x14ac:dyDescent="0.4">
      <c r="A292" s="301" t="s">
        <v>2191</v>
      </c>
      <c r="B292" s="281" t="s">
        <v>2213</v>
      </c>
      <c r="C292" s="277" t="s">
        <v>2216</v>
      </c>
      <c r="D292" s="166" t="s">
        <v>1016</v>
      </c>
      <c r="E292" s="273" t="s">
        <v>1901</v>
      </c>
      <c r="F292" s="271">
        <v>60270000</v>
      </c>
      <c r="G292" s="271" t="s">
        <v>1902</v>
      </c>
      <c r="H292" s="167"/>
      <c r="I292" s="271" t="s">
        <v>1903</v>
      </c>
      <c r="J292" s="167"/>
      <c r="K292" s="167"/>
      <c r="L292" s="167"/>
    </row>
    <row r="293" spans="1:12" s="158" customFormat="1" ht="15" thickBot="1" x14ac:dyDescent="0.4">
      <c r="A293" s="301" t="s">
        <v>2191</v>
      </c>
      <c r="B293" s="281" t="s">
        <v>2213</v>
      </c>
      <c r="C293" s="277" t="s">
        <v>2217</v>
      </c>
      <c r="D293" s="166" t="s">
        <v>1016</v>
      </c>
      <c r="E293" s="273" t="s">
        <v>1901</v>
      </c>
      <c r="F293" s="271">
        <v>60270000</v>
      </c>
      <c r="G293" s="271" t="s">
        <v>1902</v>
      </c>
      <c r="H293" s="167"/>
      <c r="I293" s="271" t="s">
        <v>1903</v>
      </c>
      <c r="J293" s="167"/>
      <c r="K293" s="167"/>
      <c r="L293" s="167"/>
    </row>
    <row r="294" spans="1:12" s="158" customFormat="1" ht="15" thickBot="1" x14ac:dyDescent="0.4">
      <c r="A294" s="301" t="s">
        <v>2191</v>
      </c>
      <c r="B294" s="281" t="s">
        <v>2213</v>
      </c>
      <c r="C294" s="277" t="s">
        <v>2218</v>
      </c>
      <c r="D294" s="166" t="s">
        <v>1016</v>
      </c>
      <c r="E294" s="273" t="s">
        <v>1901</v>
      </c>
      <c r="F294" s="271">
        <v>60270000</v>
      </c>
      <c r="G294" s="271" t="s">
        <v>1902</v>
      </c>
      <c r="H294" s="167"/>
      <c r="I294" s="271" t="s">
        <v>1903</v>
      </c>
      <c r="J294" s="167"/>
      <c r="K294" s="167"/>
      <c r="L294" s="167"/>
    </row>
    <row r="295" spans="1:12" s="158" customFormat="1" ht="15" thickBot="1" x14ac:dyDescent="0.4">
      <c r="A295" s="301" t="s">
        <v>2191</v>
      </c>
      <c r="B295" s="281" t="s">
        <v>2219</v>
      </c>
      <c r="C295" s="277" t="s">
        <v>2220</v>
      </c>
      <c r="D295" s="166" t="s">
        <v>1016</v>
      </c>
      <c r="E295" s="273" t="s">
        <v>1901</v>
      </c>
      <c r="F295" s="271">
        <v>60270000</v>
      </c>
      <c r="G295" s="271" t="s">
        <v>1902</v>
      </c>
      <c r="H295" s="167"/>
      <c r="I295" s="271" t="s">
        <v>1903</v>
      </c>
      <c r="J295" s="167"/>
      <c r="K295" s="167"/>
      <c r="L295" s="167"/>
    </row>
    <row r="296" spans="1:12" s="158" customFormat="1" ht="15" thickBot="1" x14ac:dyDescent="0.4">
      <c r="A296" s="301" t="s">
        <v>2191</v>
      </c>
      <c r="B296" s="281" t="s">
        <v>2219</v>
      </c>
      <c r="C296" s="278" t="s">
        <v>2221</v>
      </c>
      <c r="D296" s="169" t="s">
        <v>1016</v>
      </c>
      <c r="E296" s="284" t="s">
        <v>1901</v>
      </c>
      <c r="F296" s="241">
        <v>60273000</v>
      </c>
      <c r="G296" s="241" t="s">
        <v>1902</v>
      </c>
      <c r="H296" s="84"/>
      <c r="I296" s="241" t="s">
        <v>1903</v>
      </c>
      <c r="J296" s="192" t="s">
        <v>1901</v>
      </c>
      <c r="K296" s="192">
        <v>60270000</v>
      </c>
      <c r="L296" s="192"/>
    </row>
    <row r="297" spans="1:12" s="158" customFormat="1" ht="15" thickBot="1" x14ac:dyDescent="0.4">
      <c r="A297" s="301" t="s">
        <v>2191</v>
      </c>
      <c r="B297" s="281" t="s">
        <v>2219</v>
      </c>
      <c r="C297" s="279" t="s">
        <v>2222</v>
      </c>
      <c r="D297" s="164" t="s">
        <v>1016</v>
      </c>
      <c r="E297" s="280" t="s">
        <v>1901</v>
      </c>
      <c r="F297" s="300">
        <v>60273000</v>
      </c>
      <c r="G297" s="239" t="s">
        <v>1902</v>
      </c>
      <c r="H297" s="276"/>
      <c r="I297" s="239" t="s">
        <v>1903</v>
      </c>
      <c r="J297" s="227" t="s">
        <v>1901</v>
      </c>
      <c r="K297" s="227">
        <v>60270000</v>
      </c>
      <c r="L297" s="227"/>
    </row>
    <row r="298" spans="1:12" s="158" customFormat="1" ht="15" thickBot="1" x14ac:dyDescent="0.4">
      <c r="A298" s="301" t="s">
        <v>2191</v>
      </c>
      <c r="B298" s="281" t="s">
        <v>2219</v>
      </c>
      <c r="C298" s="278" t="s">
        <v>2223</v>
      </c>
      <c r="D298" s="169" t="s">
        <v>1016</v>
      </c>
      <c r="E298" s="284" t="s">
        <v>1901</v>
      </c>
      <c r="F298" s="241">
        <v>60273000</v>
      </c>
      <c r="G298" s="241" t="s">
        <v>1902</v>
      </c>
      <c r="H298" s="192"/>
      <c r="I298" s="241" t="s">
        <v>1903</v>
      </c>
      <c r="J298" s="192" t="s">
        <v>1901</v>
      </c>
      <c r="K298" s="192">
        <v>60270000</v>
      </c>
      <c r="L298" s="192"/>
    </row>
    <row r="299" spans="1:12" s="158" customFormat="1" ht="15" thickBot="1" x14ac:dyDescent="0.4">
      <c r="A299" s="301" t="s">
        <v>2191</v>
      </c>
      <c r="B299" s="281" t="s">
        <v>2219</v>
      </c>
      <c r="C299" s="279" t="s">
        <v>2224</v>
      </c>
      <c r="D299" s="164" t="s">
        <v>1016</v>
      </c>
      <c r="E299" s="280" t="s">
        <v>1901</v>
      </c>
      <c r="F299" s="300">
        <v>60273000</v>
      </c>
      <c r="G299" s="239" t="s">
        <v>1902</v>
      </c>
      <c r="H299" s="276"/>
      <c r="I299" s="239" t="s">
        <v>1903</v>
      </c>
      <c r="J299" s="227" t="s">
        <v>1901</v>
      </c>
      <c r="K299" s="227">
        <v>60270000</v>
      </c>
      <c r="L299" s="227"/>
    </row>
    <row r="300" spans="1:12" s="158" customFormat="1" ht="15" thickBot="1" x14ac:dyDescent="0.4">
      <c r="A300" s="301" t="s">
        <v>2191</v>
      </c>
      <c r="B300" s="281" t="s">
        <v>2225</v>
      </c>
      <c r="C300" s="277" t="s">
        <v>2226</v>
      </c>
      <c r="D300" s="166" t="s">
        <v>1016</v>
      </c>
      <c r="E300" s="273" t="s">
        <v>1901</v>
      </c>
      <c r="F300" s="271">
        <v>60270000</v>
      </c>
      <c r="G300" s="271" t="s">
        <v>1902</v>
      </c>
      <c r="H300" s="167" t="s">
        <v>2227</v>
      </c>
      <c r="I300" s="271" t="s">
        <v>1903</v>
      </c>
      <c r="J300" s="167"/>
      <c r="K300" s="167"/>
      <c r="L300" s="167"/>
    </row>
    <row r="301" spans="1:12" s="158" customFormat="1" ht="15" thickBot="1" x14ac:dyDescent="0.4">
      <c r="A301" s="301" t="s">
        <v>2191</v>
      </c>
      <c r="B301" s="281" t="s">
        <v>2225</v>
      </c>
      <c r="C301" s="277" t="s">
        <v>2228</v>
      </c>
      <c r="D301" s="166" t="s">
        <v>1016</v>
      </c>
      <c r="E301" s="273" t="s">
        <v>1901</v>
      </c>
      <c r="F301" s="271">
        <v>60273000</v>
      </c>
      <c r="G301" s="271" t="s">
        <v>1902</v>
      </c>
      <c r="H301" s="167"/>
      <c r="I301" s="271" t="s">
        <v>1903</v>
      </c>
      <c r="J301" s="167" t="s">
        <v>1901</v>
      </c>
      <c r="K301" s="167">
        <v>60270000</v>
      </c>
      <c r="L301" s="167"/>
    </row>
    <row r="302" spans="1:12" s="158" customFormat="1" ht="15" thickBot="1" x14ac:dyDescent="0.4">
      <c r="A302" s="301" t="s">
        <v>2191</v>
      </c>
      <c r="B302" s="275" t="s">
        <v>2229</v>
      </c>
      <c r="C302" s="166" t="s">
        <v>2230</v>
      </c>
      <c r="D302" s="166" t="s">
        <v>1016</v>
      </c>
      <c r="E302" s="74" t="s">
        <v>1901</v>
      </c>
      <c r="F302" s="166">
        <v>60270000</v>
      </c>
      <c r="G302" s="166" t="s">
        <v>1902</v>
      </c>
      <c r="H302" s="167"/>
      <c r="I302" s="288" t="s">
        <v>1903</v>
      </c>
      <c r="J302" s="167"/>
      <c r="K302" s="167"/>
      <c r="L302" s="167"/>
    </row>
    <row r="303" spans="1:12" s="158" customFormat="1" ht="15" thickBot="1" x14ac:dyDescent="0.4">
      <c r="A303" s="301" t="s">
        <v>2191</v>
      </c>
      <c r="B303" s="275" t="s">
        <v>2229</v>
      </c>
      <c r="C303" s="169" t="s">
        <v>2231</v>
      </c>
      <c r="D303" s="169" t="s">
        <v>1016</v>
      </c>
      <c r="E303" s="89" t="s">
        <v>1901</v>
      </c>
      <c r="F303" s="169">
        <v>60270000</v>
      </c>
      <c r="G303" s="169" t="s">
        <v>1902</v>
      </c>
      <c r="H303" s="192"/>
      <c r="I303" s="302" t="s">
        <v>1903</v>
      </c>
      <c r="J303" s="192"/>
      <c r="K303" s="192"/>
      <c r="L303" s="192"/>
    </row>
    <row r="304" spans="1:12" s="158" customFormat="1" ht="15" thickBot="1" x14ac:dyDescent="0.4">
      <c r="A304" s="301" t="s">
        <v>2232</v>
      </c>
      <c r="B304" s="275" t="s">
        <v>2233</v>
      </c>
      <c r="C304" s="239" t="s">
        <v>2234</v>
      </c>
      <c r="D304" s="164" t="s">
        <v>1016</v>
      </c>
      <c r="E304" s="90" t="s">
        <v>1897</v>
      </c>
      <c r="F304" s="300">
        <v>23915400</v>
      </c>
      <c r="G304" s="164" t="s">
        <v>1898</v>
      </c>
      <c r="H304" s="276" t="s">
        <v>1924</v>
      </c>
      <c r="I304" s="239" t="s">
        <v>1895</v>
      </c>
      <c r="J304" s="227" t="s">
        <v>1901</v>
      </c>
      <c r="K304" s="227">
        <v>60500000</v>
      </c>
      <c r="L304" s="227" t="s">
        <v>1902</v>
      </c>
    </row>
    <row r="305" spans="1:12" s="158" customFormat="1" ht="15" thickBot="1" x14ac:dyDescent="0.4">
      <c r="A305" s="301" t="s">
        <v>2232</v>
      </c>
      <c r="B305" s="275" t="s">
        <v>2233</v>
      </c>
      <c r="C305" s="273" t="s">
        <v>2235</v>
      </c>
      <c r="D305" s="166" t="s">
        <v>1016</v>
      </c>
      <c r="E305" s="74" t="s">
        <v>1897</v>
      </c>
      <c r="F305" s="271">
        <v>23915400</v>
      </c>
      <c r="G305" s="166" t="s">
        <v>1898</v>
      </c>
      <c r="H305" s="167" t="s">
        <v>1924</v>
      </c>
      <c r="I305" s="271" t="s">
        <v>1895</v>
      </c>
      <c r="J305" s="167" t="s">
        <v>1901</v>
      </c>
      <c r="K305" s="167">
        <v>60500000</v>
      </c>
      <c r="L305" s="167" t="s">
        <v>1902</v>
      </c>
    </row>
    <row r="306" spans="1:12" s="158" customFormat="1" ht="15" thickBot="1" x14ac:dyDescent="0.4">
      <c r="A306" s="301" t="s">
        <v>2232</v>
      </c>
      <c r="B306" s="275" t="s">
        <v>2233</v>
      </c>
      <c r="C306" s="273" t="s">
        <v>2236</v>
      </c>
      <c r="D306" s="166" t="s">
        <v>1016</v>
      </c>
      <c r="E306" s="74" t="s">
        <v>1897</v>
      </c>
      <c r="F306" s="271">
        <v>23918200</v>
      </c>
      <c r="G306" s="167" t="s">
        <v>1898</v>
      </c>
      <c r="H306" s="167" t="s">
        <v>1924</v>
      </c>
      <c r="I306" s="271" t="s">
        <v>1895</v>
      </c>
      <c r="J306" s="167" t="s">
        <v>1901</v>
      </c>
      <c r="K306" s="167">
        <v>60500000</v>
      </c>
      <c r="L306" s="167" t="s">
        <v>1902</v>
      </c>
    </row>
    <row r="307" spans="1:12" s="2" customFormat="1" ht="15" thickBot="1" x14ac:dyDescent="0.4">
      <c r="A307" s="301" t="s">
        <v>2232</v>
      </c>
      <c r="B307" s="281" t="s">
        <v>2233</v>
      </c>
      <c r="C307" s="296" t="s">
        <v>2237</v>
      </c>
      <c r="D307" s="169" t="s">
        <v>1016</v>
      </c>
      <c r="E307" s="192" t="s">
        <v>1901</v>
      </c>
      <c r="F307" s="192">
        <v>60230000</v>
      </c>
      <c r="G307" s="192" t="s">
        <v>1902</v>
      </c>
      <c r="H307" s="192"/>
      <c r="I307" s="192" t="s">
        <v>1903</v>
      </c>
      <c r="J307" s="192"/>
      <c r="K307" s="192"/>
      <c r="L307" s="192"/>
    </row>
    <row r="308" spans="1:12" s="158" customFormat="1" ht="15" thickBot="1" x14ac:dyDescent="0.4">
      <c r="A308" s="301" t="s">
        <v>2232</v>
      </c>
      <c r="B308" s="275" t="s">
        <v>2233</v>
      </c>
      <c r="C308" s="280" t="s">
        <v>2238</v>
      </c>
      <c r="D308" s="164" t="s">
        <v>1016</v>
      </c>
      <c r="E308" s="90" t="s">
        <v>1897</v>
      </c>
      <c r="F308" s="271">
        <v>23918200</v>
      </c>
      <c r="G308" s="227" t="s">
        <v>1898</v>
      </c>
      <c r="H308" s="276" t="s">
        <v>1924</v>
      </c>
      <c r="I308" s="239" t="s">
        <v>1895</v>
      </c>
      <c r="J308" s="227" t="s">
        <v>1901</v>
      </c>
      <c r="K308" s="227">
        <v>60500000</v>
      </c>
      <c r="L308" s="227" t="s">
        <v>1902</v>
      </c>
    </row>
    <row r="309" spans="1:12" s="158" customFormat="1" ht="15" thickBot="1" x14ac:dyDescent="0.4">
      <c r="A309" s="301" t="s">
        <v>2232</v>
      </c>
      <c r="B309" s="281" t="s">
        <v>2233</v>
      </c>
      <c r="C309" s="296" t="s">
        <v>2239</v>
      </c>
      <c r="D309" s="169" t="s">
        <v>1016</v>
      </c>
      <c r="E309" s="192" t="s">
        <v>1901</v>
      </c>
      <c r="F309" s="192">
        <v>60230000</v>
      </c>
      <c r="G309" s="192" t="s">
        <v>1902</v>
      </c>
      <c r="H309" s="192"/>
      <c r="I309" s="192" t="s">
        <v>1903</v>
      </c>
      <c r="J309" s="192"/>
      <c r="K309" s="192"/>
      <c r="L309" s="192"/>
    </row>
    <row r="310" spans="1:12" s="158" customFormat="1" ht="15" thickBot="1" x14ac:dyDescent="0.4">
      <c r="A310" s="301" t="s">
        <v>2232</v>
      </c>
      <c r="B310" s="275" t="s">
        <v>2233</v>
      </c>
      <c r="C310" s="280" t="s">
        <v>2240</v>
      </c>
      <c r="D310" s="164" t="s">
        <v>1016</v>
      </c>
      <c r="E310" s="90" t="s">
        <v>1897</v>
      </c>
      <c r="F310" s="239">
        <v>23918200</v>
      </c>
      <c r="G310" s="239" t="s">
        <v>1898</v>
      </c>
      <c r="H310" s="276" t="s">
        <v>1924</v>
      </c>
      <c r="I310" s="239" t="s">
        <v>1895</v>
      </c>
      <c r="J310" s="227" t="s">
        <v>1901</v>
      </c>
      <c r="K310" s="227">
        <v>60500000</v>
      </c>
      <c r="L310" s="227" t="s">
        <v>1902</v>
      </c>
    </row>
    <row r="311" spans="1:12" s="158" customFormat="1" ht="15" thickBot="1" x14ac:dyDescent="0.4">
      <c r="A311" s="301" t="s">
        <v>2232</v>
      </c>
      <c r="B311" s="281" t="s">
        <v>2233</v>
      </c>
      <c r="C311" s="296" t="s">
        <v>2241</v>
      </c>
      <c r="D311" s="169" t="s">
        <v>1016</v>
      </c>
      <c r="E311" s="192" t="s">
        <v>1901</v>
      </c>
      <c r="F311" s="192">
        <v>60230000</v>
      </c>
      <c r="G311" s="192" t="s">
        <v>1902</v>
      </c>
      <c r="H311" s="192"/>
      <c r="I311" s="192" t="s">
        <v>1903</v>
      </c>
      <c r="J311" s="192"/>
      <c r="K311" s="192"/>
      <c r="L311" s="192"/>
    </row>
    <row r="312" spans="1:12" s="158" customFormat="1" ht="15" thickBot="1" x14ac:dyDescent="0.4">
      <c r="A312" s="301" t="s">
        <v>2232</v>
      </c>
      <c r="B312" s="275" t="s">
        <v>2233</v>
      </c>
      <c r="C312" s="280" t="s">
        <v>2242</v>
      </c>
      <c r="D312" s="164" t="s">
        <v>1016</v>
      </c>
      <c r="E312" s="90" t="s">
        <v>1897</v>
      </c>
      <c r="F312" s="300">
        <v>23918200</v>
      </c>
      <c r="G312" s="164" t="s">
        <v>1898</v>
      </c>
      <c r="H312" s="276" t="s">
        <v>1924</v>
      </c>
      <c r="I312" s="239" t="s">
        <v>1895</v>
      </c>
      <c r="J312" s="227" t="s">
        <v>1901</v>
      </c>
      <c r="K312" s="227">
        <v>60500000</v>
      </c>
      <c r="L312" s="227" t="s">
        <v>1902</v>
      </c>
    </row>
    <row r="313" spans="1:12" s="158" customFormat="1" ht="15" thickBot="1" x14ac:dyDescent="0.4">
      <c r="A313" s="301" t="s">
        <v>2232</v>
      </c>
      <c r="B313" s="281" t="s">
        <v>2233</v>
      </c>
      <c r="C313" s="289" t="s">
        <v>2243</v>
      </c>
      <c r="D313" s="166" t="s">
        <v>1016</v>
      </c>
      <c r="E313" s="167" t="s">
        <v>1901</v>
      </c>
      <c r="F313" s="167">
        <v>60230000</v>
      </c>
      <c r="G313" s="167" t="s">
        <v>1902</v>
      </c>
      <c r="H313" s="167"/>
      <c r="I313" s="167" t="s">
        <v>1903</v>
      </c>
      <c r="J313" s="167"/>
      <c r="K313" s="167"/>
      <c r="L313" s="167"/>
    </row>
    <row r="314" spans="1:12" s="158" customFormat="1" ht="15" thickBot="1" x14ac:dyDescent="0.4">
      <c r="A314" s="301" t="s">
        <v>2232</v>
      </c>
      <c r="B314" s="275" t="s">
        <v>2233</v>
      </c>
      <c r="C314" s="273" t="s">
        <v>2244</v>
      </c>
      <c r="D314" s="166" t="s">
        <v>1016</v>
      </c>
      <c r="E314" s="271" t="s">
        <v>1893</v>
      </c>
      <c r="F314" s="167">
        <v>23918200</v>
      </c>
      <c r="G314" s="167" t="s">
        <v>1894</v>
      </c>
      <c r="H314" s="167" t="s">
        <v>1924</v>
      </c>
      <c r="I314" s="271" t="s">
        <v>1895</v>
      </c>
      <c r="J314" s="167" t="s">
        <v>1901</v>
      </c>
      <c r="K314" s="167">
        <v>60500000</v>
      </c>
      <c r="L314" s="167" t="s">
        <v>1902</v>
      </c>
    </row>
    <row r="315" spans="1:12" s="158" customFormat="1" ht="15" thickBot="1" x14ac:dyDescent="0.4">
      <c r="A315" s="301" t="s">
        <v>2232</v>
      </c>
      <c r="B315" s="275" t="s">
        <v>2233</v>
      </c>
      <c r="C315" s="289" t="s">
        <v>2245</v>
      </c>
      <c r="D315" s="166" t="s">
        <v>1035</v>
      </c>
      <c r="E315" s="167" t="s">
        <v>1901</v>
      </c>
      <c r="F315" s="167">
        <v>61550000</v>
      </c>
      <c r="G315" s="167" t="s">
        <v>1902</v>
      </c>
      <c r="H315" s="167"/>
      <c r="I315" s="167" t="s">
        <v>1918</v>
      </c>
      <c r="J315" s="167"/>
      <c r="K315" s="167"/>
      <c r="L315" s="167"/>
    </row>
    <row r="316" spans="1:12" s="158" customFormat="1" ht="15" thickBot="1" x14ac:dyDescent="0.4">
      <c r="A316" s="301" t="s">
        <v>2232</v>
      </c>
      <c r="B316" s="275" t="s">
        <v>2233</v>
      </c>
      <c r="C316" s="289" t="s">
        <v>2246</v>
      </c>
      <c r="D316" s="166" t="s">
        <v>1035</v>
      </c>
      <c r="E316" s="167" t="s">
        <v>1901</v>
      </c>
      <c r="F316" s="167">
        <v>61550000</v>
      </c>
      <c r="G316" s="167" t="s">
        <v>1902</v>
      </c>
      <c r="H316" s="167"/>
      <c r="I316" s="167" t="s">
        <v>1918</v>
      </c>
      <c r="J316" s="167"/>
      <c r="K316" s="167"/>
      <c r="L316" s="167"/>
    </row>
    <row r="317" spans="1:12" s="158" customFormat="1" ht="15" thickBot="1" x14ac:dyDescent="0.4">
      <c r="A317" s="301" t="s">
        <v>2232</v>
      </c>
      <c r="B317" s="275" t="s">
        <v>2233</v>
      </c>
      <c r="C317" s="289" t="s">
        <v>2247</v>
      </c>
      <c r="D317" s="166" t="s">
        <v>1035</v>
      </c>
      <c r="E317" s="167" t="s">
        <v>1901</v>
      </c>
      <c r="F317" s="167">
        <v>61550000</v>
      </c>
      <c r="G317" s="167" t="s">
        <v>1902</v>
      </c>
      <c r="H317" s="167"/>
      <c r="I317" s="167" t="s">
        <v>1918</v>
      </c>
      <c r="J317" s="167"/>
      <c r="K317" s="167"/>
      <c r="L317" s="167"/>
    </row>
    <row r="318" spans="1:12" s="158" customFormat="1" ht="15" thickBot="1" x14ac:dyDescent="0.4">
      <c r="A318" s="301" t="s">
        <v>2232</v>
      </c>
      <c r="B318" s="275" t="s">
        <v>2233</v>
      </c>
      <c r="C318" s="289" t="s">
        <v>2248</v>
      </c>
      <c r="D318" s="166" t="s">
        <v>1035</v>
      </c>
      <c r="E318" s="167" t="s">
        <v>1901</v>
      </c>
      <c r="F318" s="167">
        <v>61550000</v>
      </c>
      <c r="G318" s="167" t="s">
        <v>1902</v>
      </c>
      <c r="H318" s="167"/>
      <c r="I318" s="167" t="s">
        <v>1918</v>
      </c>
      <c r="J318" s="167"/>
      <c r="K318" s="167"/>
      <c r="L318" s="167"/>
    </row>
    <row r="319" spans="1:12" s="158" customFormat="1" ht="15" thickBot="1" x14ac:dyDescent="0.4">
      <c r="A319" s="301" t="s">
        <v>2232</v>
      </c>
      <c r="B319" s="275" t="s">
        <v>2233</v>
      </c>
      <c r="C319" s="289" t="s">
        <v>2249</v>
      </c>
      <c r="D319" s="166" t="s">
        <v>1035</v>
      </c>
      <c r="E319" s="167" t="s">
        <v>1901</v>
      </c>
      <c r="F319" s="167">
        <v>61550000</v>
      </c>
      <c r="G319" s="167" t="s">
        <v>1902</v>
      </c>
      <c r="H319" s="167"/>
      <c r="I319" s="167" t="s">
        <v>1918</v>
      </c>
      <c r="J319" s="167"/>
      <c r="K319" s="167"/>
      <c r="L319" s="167"/>
    </row>
    <row r="320" spans="1:12" s="158" customFormat="1" ht="15" thickBot="1" x14ac:dyDescent="0.4">
      <c r="A320" s="303" t="s">
        <v>2232</v>
      </c>
      <c r="B320" s="304" t="s">
        <v>2233</v>
      </c>
      <c r="C320" s="305" t="s">
        <v>2250</v>
      </c>
      <c r="D320" s="306" t="s">
        <v>1035</v>
      </c>
      <c r="E320" s="307" t="s">
        <v>1901</v>
      </c>
      <c r="F320" s="306">
        <v>61350040</v>
      </c>
      <c r="G320" s="307" t="s">
        <v>1902</v>
      </c>
      <c r="H320" s="307" t="s">
        <v>2251</v>
      </c>
      <c r="I320" s="307" t="s">
        <v>1918</v>
      </c>
      <c r="J320" s="307"/>
      <c r="K320" s="307"/>
      <c r="L320" s="307"/>
    </row>
    <row r="321" spans="1:12" s="158" customFormat="1" ht="15" thickBot="1" x14ac:dyDescent="0.4">
      <c r="A321" s="303" t="s">
        <v>2232</v>
      </c>
      <c r="B321" s="304" t="s">
        <v>2233</v>
      </c>
      <c r="C321" s="305" t="s">
        <v>2252</v>
      </c>
      <c r="D321" s="306" t="s">
        <v>1035</v>
      </c>
      <c r="E321" s="307" t="s">
        <v>1901</v>
      </c>
      <c r="F321" s="306">
        <v>61350050</v>
      </c>
      <c r="G321" s="307" t="s">
        <v>1902</v>
      </c>
      <c r="H321" s="307" t="s">
        <v>2251</v>
      </c>
      <c r="I321" s="307" t="s">
        <v>1918</v>
      </c>
      <c r="J321" s="307"/>
      <c r="K321" s="307"/>
      <c r="L321" s="307"/>
    </row>
    <row r="322" spans="1:12" s="308" customFormat="1" ht="15" thickBot="1" x14ac:dyDescent="0.4">
      <c r="A322" s="303" t="s">
        <v>2232</v>
      </c>
      <c r="B322" s="304" t="s">
        <v>2233</v>
      </c>
      <c r="C322" s="305" t="s">
        <v>2253</v>
      </c>
      <c r="D322" s="306" t="s">
        <v>1035</v>
      </c>
      <c r="E322" s="307" t="s">
        <v>1901</v>
      </c>
      <c r="F322" s="306">
        <v>61350060</v>
      </c>
      <c r="G322" s="307" t="s">
        <v>1902</v>
      </c>
      <c r="H322" s="307" t="s">
        <v>2251</v>
      </c>
      <c r="I322" s="307" t="s">
        <v>1918</v>
      </c>
      <c r="J322" s="307"/>
      <c r="K322" s="307"/>
      <c r="L322" s="307"/>
    </row>
    <row r="323" spans="1:12" s="308" customFormat="1" ht="15" thickBot="1" x14ac:dyDescent="0.4">
      <c r="A323" s="301" t="s">
        <v>2232</v>
      </c>
      <c r="B323" s="275" t="s">
        <v>2254</v>
      </c>
      <c r="C323" s="273" t="s">
        <v>2255</v>
      </c>
      <c r="D323" s="166" t="s">
        <v>1016</v>
      </c>
      <c r="E323" s="74" t="s">
        <v>1897</v>
      </c>
      <c r="F323" s="271">
        <v>23915400</v>
      </c>
      <c r="G323" s="167" t="s">
        <v>1898</v>
      </c>
      <c r="H323" s="167" t="s">
        <v>1924</v>
      </c>
      <c r="I323" s="271" t="s">
        <v>1895</v>
      </c>
      <c r="J323" s="167" t="s">
        <v>1901</v>
      </c>
      <c r="K323" s="167">
        <v>60500000</v>
      </c>
      <c r="L323" s="167" t="s">
        <v>1902</v>
      </c>
    </row>
    <row r="324" spans="1:12" s="308" customFormat="1" ht="15" thickBot="1" x14ac:dyDescent="0.4">
      <c r="A324" s="301" t="s">
        <v>2232</v>
      </c>
      <c r="B324" s="281" t="s">
        <v>2254</v>
      </c>
      <c r="C324" s="289" t="s">
        <v>2256</v>
      </c>
      <c r="D324" s="166" t="s">
        <v>1016</v>
      </c>
      <c r="E324" s="167" t="s">
        <v>1901</v>
      </c>
      <c r="F324" s="167">
        <v>60230000</v>
      </c>
      <c r="G324" s="167" t="s">
        <v>1902</v>
      </c>
      <c r="H324" s="167"/>
      <c r="I324" s="167" t="s">
        <v>1903</v>
      </c>
      <c r="J324" s="167"/>
      <c r="K324" s="167"/>
      <c r="L324" s="167"/>
    </row>
    <row r="325" spans="1:12" s="158" customFormat="1" ht="15" thickBot="1" x14ac:dyDescent="0.4">
      <c r="A325" s="301" t="s">
        <v>2232</v>
      </c>
      <c r="B325" s="275" t="s">
        <v>2254</v>
      </c>
      <c r="C325" s="273" t="s">
        <v>2257</v>
      </c>
      <c r="D325" s="166" t="s">
        <v>1016</v>
      </c>
      <c r="E325" s="271" t="s">
        <v>1893</v>
      </c>
      <c r="F325" s="271">
        <v>23915400</v>
      </c>
      <c r="G325" s="167" t="s">
        <v>1894</v>
      </c>
      <c r="H325" s="167"/>
      <c r="I325" s="271" t="s">
        <v>1895</v>
      </c>
      <c r="J325" s="167"/>
      <c r="K325" s="167"/>
      <c r="L325" s="167"/>
    </row>
    <row r="326" spans="1:12" s="158" customFormat="1" ht="15" thickBot="1" x14ac:dyDescent="0.4">
      <c r="A326" s="301" t="s">
        <v>2232</v>
      </c>
      <c r="B326" s="275" t="s">
        <v>2254</v>
      </c>
      <c r="C326" s="289" t="s">
        <v>2258</v>
      </c>
      <c r="D326" s="166" t="s">
        <v>1016</v>
      </c>
      <c r="E326" s="167" t="s">
        <v>1901</v>
      </c>
      <c r="F326" s="167">
        <v>60230000</v>
      </c>
      <c r="G326" s="167" t="s">
        <v>1902</v>
      </c>
      <c r="H326" s="167"/>
      <c r="I326" s="167" t="s">
        <v>1903</v>
      </c>
      <c r="J326" s="167"/>
      <c r="K326" s="167"/>
      <c r="L326" s="167"/>
    </row>
    <row r="327" spans="1:12" s="158" customFormat="1" ht="15" thickBot="1" x14ac:dyDescent="0.4">
      <c r="A327" s="301" t="s">
        <v>2232</v>
      </c>
      <c r="B327" s="275" t="s">
        <v>2254</v>
      </c>
      <c r="C327" s="271" t="s">
        <v>2259</v>
      </c>
      <c r="D327" s="166" t="s">
        <v>1016</v>
      </c>
      <c r="E327" s="271" t="s">
        <v>1893</v>
      </c>
      <c r="F327" s="271">
        <v>23915400</v>
      </c>
      <c r="G327" s="167" t="s">
        <v>1894</v>
      </c>
      <c r="H327" s="167"/>
      <c r="I327" s="167" t="s">
        <v>1895</v>
      </c>
      <c r="J327" s="167"/>
      <c r="K327" s="167"/>
      <c r="L327" s="167"/>
    </row>
    <row r="328" spans="1:12" s="158" customFormat="1" ht="15" thickBot="1" x14ac:dyDescent="0.4">
      <c r="A328" s="301" t="s">
        <v>2232</v>
      </c>
      <c r="B328" s="275" t="s">
        <v>2254</v>
      </c>
      <c r="C328" s="289" t="s">
        <v>2260</v>
      </c>
      <c r="D328" s="166" t="s">
        <v>1016</v>
      </c>
      <c r="E328" s="167" t="s">
        <v>1901</v>
      </c>
      <c r="F328" s="167">
        <v>60230000</v>
      </c>
      <c r="G328" s="167" t="s">
        <v>1902</v>
      </c>
      <c r="H328" s="167"/>
      <c r="I328" s="167" t="s">
        <v>1903</v>
      </c>
      <c r="J328" s="167"/>
      <c r="K328" s="167"/>
      <c r="L328" s="167"/>
    </row>
    <row r="329" spans="1:12" s="158" customFormat="1" ht="15" thickBot="1" x14ac:dyDescent="0.4">
      <c r="A329" s="301" t="s">
        <v>2232</v>
      </c>
      <c r="B329" s="275" t="s">
        <v>2254</v>
      </c>
      <c r="C329" s="284" t="s">
        <v>2261</v>
      </c>
      <c r="D329" s="169" t="s">
        <v>1016</v>
      </c>
      <c r="E329" s="89" t="s">
        <v>1897</v>
      </c>
      <c r="F329" s="241">
        <v>23915400</v>
      </c>
      <c r="G329" s="169" t="s">
        <v>1898</v>
      </c>
      <c r="H329" s="192" t="s">
        <v>1924</v>
      </c>
      <c r="I329" s="241" t="s">
        <v>1895</v>
      </c>
      <c r="J329" s="192" t="s">
        <v>1901</v>
      </c>
      <c r="K329" s="192">
        <v>60500000</v>
      </c>
      <c r="L329" s="192" t="s">
        <v>1902</v>
      </c>
    </row>
    <row r="330" spans="1:12" s="158" customFormat="1" ht="15" thickBot="1" x14ac:dyDescent="0.4">
      <c r="A330" s="301" t="s">
        <v>2232</v>
      </c>
      <c r="B330" s="275" t="s">
        <v>2254</v>
      </c>
      <c r="C330" s="280" t="s">
        <v>2262</v>
      </c>
      <c r="D330" s="164" t="s">
        <v>1016</v>
      </c>
      <c r="E330" s="90" t="s">
        <v>1897</v>
      </c>
      <c r="F330" s="239">
        <v>23915400</v>
      </c>
      <c r="G330" s="164" t="s">
        <v>1898</v>
      </c>
      <c r="H330" s="276"/>
      <c r="I330" s="239" t="s">
        <v>1895</v>
      </c>
      <c r="J330" s="227"/>
      <c r="K330" s="227"/>
      <c r="L330" s="227"/>
    </row>
    <row r="331" spans="1:12" s="158" customFormat="1" ht="15" thickBot="1" x14ac:dyDescent="0.4">
      <c r="A331" s="301" t="s">
        <v>2232</v>
      </c>
      <c r="B331" s="275" t="s">
        <v>2254</v>
      </c>
      <c r="C331" s="289" t="s">
        <v>2263</v>
      </c>
      <c r="D331" s="166" t="s">
        <v>1016</v>
      </c>
      <c r="E331" s="167" t="s">
        <v>1901</v>
      </c>
      <c r="F331" s="167">
        <v>60230000</v>
      </c>
      <c r="G331" s="166" t="s">
        <v>1902</v>
      </c>
      <c r="H331" s="167"/>
      <c r="I331" s="167" t="s">
        <v>1903</v>
      </c>
      <c r="J331" s="167"/>
      <c r="K331" s="167"/>
      <c r="L331" s="167"/>
    </row>
    <row r="332" spans="1:12" s="158" customFormat="1" ht="15" thickBot="1" x14ac:dyDescent="0.4">
      <c r="A332" s="301" t="s">
        <v>2232</v>
      </c>
      <c r="B332" s="275" t="s">
        <v>2254</v>
      </c>
      <c r="C332" s="271" t="s">
        <v>2264</v>
      </c>
      <c r="D332" s="166" t="s">
        <v>1016</v>
      </c>
      <c r="E332" s="74" t="s">
        <v>1897</v>
      </c>
      <c r="F332" s="271">
        <v>23915400</v>
      </c>
      <c r="G332" s="166" t="s">
        <v>1898</v>
      </c>
      <c r="H332" s="167"/>
      <c r="I332" s="271" t="s">
        <v>1895</v>
      </c>
      <c r="J332" s="167"/>
      <c r="K332" s="167"/>
      <c r="L332" s="167"/>
    </row>
    <row r="333" spans="1:12" s="158" customFormat="1" ht="15" thickBot="1" x14ac:dyDescent="0.4">
      <c r="A333" s="301" t="s">
        <v>2232</v>
      </c>
      <c r="B333" s="275" t="s">
        <v>2254</v>
      </c>
      <c r="C333" s="289" t="s">
        <v>2265</v>
      </c>
      <c r="D333" s="166" t="s">
        <v>1016</v>
      </c>
      <c r="E333" s="167" t="s">
        <v>1901</v>
      </c>
      <c r="F333" s="167">
        <v>60230000</v>
      </c>
      <c r="G333" s="167" t="s">
        <v>1902</v>
      </c>
      <c r="H333" s="167"/>
      <c r="I333" s="167" t="s">
        <v>1903</v>
      </c>
      <c r="J333" s="167"/>
      <c r="K333" s="167"/>
      <c r="L333" s="167"/>
    </row>
    <row r="334" spans="1:12" s="158" customFormat="1" ht="15" thickBot="1" x14ac:dyDescent="0.4">
      <c r="A334" s="301" t="s">
        <v>2232</v>
      </c>
      <c r="B334" s="275" t="s">
        <v>2254</v>
      </c>
      <c r="C334" s="271" t="s">
        <v>2266</v>
      </c>
      <c r="D334" s="166" t="s">
        <v>1016</v>
      </c>
      <c r="E334" s="74" t="s">
        <v>1897</v>
      </c>
      <c r="F334" s="271">
        <v>23918200</v>
      </c>
      <c r="G334" s="166" t="s">
        <v>1898</v>
      </c>
      <c r="H334" s="167"/>
      <c r="I334" s="271" t="s">
        <v>1895</v>
      </c>
      <c r="J334" s="167"/>
      <c r="K334" s="167"/>
      <c r="L334" s="167"/>
    </row>
    <row r="335" spans="1:12" s="158" customFormat="1" ht="15" thickBot="1" x14ac:dyDescent="0.4">
      <c r="A335" s="301" t="s">
        <v>2232</v>
      </c>
      <c r="B335" s="275" t="s">
        <v>2254</v>
      </c>
      <c r="C335" s="289" t="s">
        <v>2267</v>
      </c>
      <c r="D335" s="166" t="s">
        <v>1016</v>
      </c>
      <c r="E335" s="167" t="s">
        <v>1901</v>
      </c>
      <c r="F335" s="271">
        <v>60230000</v>
      </c>
      <c r="G335" s="166" t="s">
        <v>1902</v>
      </c>
      <c r="H335" s="167"/>
      <c r="I335" s="167" t="s">
        <v>1903</v>
      </c>
      <c r="J335" s="167"/>
      <c r="K335" s="167"/>
      <c r="L335" s="167"/>
    </row>
    <row r="336" spans="1:12" s="158" customFormat="1" ht="15" thickBot="1" x14ac:dyDescent="0.4">
      <c r="A336" s="301" t="s">
        <v>2232</v>
      </c>
      <c r="B336" s="275" t="s">
        <v>2254</v>
      </c>
      <c r="C336" s="271" t="s">
        <v>2268</v>
      </c>
      <c r="D336" s="166" t="s">
        <v>1016</v>
      </c>
      <c r="E336" s="167" t="s">
        <v>1893</v>
      </c>
      <c r="F336" s="271">
        <v>23915400</v>
      </c>
      <c r="G336" s="166" t="s">
        <v>1894</v>
      </c>
      <c r="H336" s="167"/>
      <c r="I336" s="271" t="s">
        <v>1895</v>
      </c>
      <c r="J336" s="167"/>
      <c r="K336" s="167"/>
      <c r="L336" s="167"/>
    </row>
    <row r="337" spans="1:12" s="158" customFormat="1" ht="15" thickBot="1" x14ac:dyDescent="0.4">
      <c r="A337" s="301" t="s">
        <v>2232</v>
      </c>
      <c r="B337" s="275" t="s">
        <v>2254</v>
      </c>
      <c r="C337" s="289" t="s">
        <v>2269</v>
      </c>
      <c r="D337" s="166" t="s">
        <v>1035</v>
      </c>
      <c r="E337" s="167" t="s">
        <v>1901</v>
      </c>
      <c r="F337" s="167">
        <v>61550000</v>
      </c>
      <c r="G337" s="167" t="s">
        <v>1902</v>
      </c>
      <c r="H337" s="167"/>
      <c r="I337" s="167" t="s">
        <v>1918</v>
      </c>
      <c r="J337" s="167"/>
      <c r="K337" s="167"/>
      <c r="L337" s="167"/>
    </row>
    <row r="338" spans="1:12" s="158" customFormat="1" ht="15" thickBot="1" x14ac:dyDescent="0.4">
      <c r="A338" s="301" t="s">
        <v>2232</v>
      </c>
      <c r="B338" s="275" t="s">
        <v>2254</v>
      </c>
      <c r="C338" s="289" t="s">
        <v>2270</v>
      </c>
      <c r="D338" s="166" t="s">
        <v>1035</v>
      </c>
      <c r="E338" s="167" t="s">
        <v>1901</v>
      </c>
      <c r="F338" s="167">
        <v>61550000</v>
      </c>
      <c r="G338" s="167" t="s">
        <v>1902</v>
      </c>
      <c r="H338" s="167"/>
      <c r="I338" s="167" t="s">
        <v>1918</v>
      </c>
      <c r="J338" s="167"/>
      <c r="K338" s="167"/>
      <c r="L338" s="167"/>
    </row>
    <row r="339" spans="1:12" s="158" customFormat="1" ht="15" thickBot="1" x14ac:dyDescent="0.4">
      <c r="A339" s="301" t="s">
        <v>2232</v>
      </c>
      <c r="B339" s="275" t="s">
        <v>2254</v>
      </c>
      <c r="C339" s="289" t="s">
        <v>2271</v>
      </c>
      <c r="D339" s="166" t="s">
        <v>1035</v>
      </c>
      <c r="E339" s="167" t="s">
        <v>1901</v>
      </c>
      <c r="F339" s="167">
        <v>61550000</v>
      </c>
      <c r="G339" s="167" t="s">
        <v>1902</v>
      </c>
      <c r="H339" s="167"/>
      <c r="I339" s="167" t="s">
        <v>1918</v>
      </c>
      <c r="J339" s="167"/>
      <c r="K339" s="167"/>
      <c r="L339" s="167"/>
    </row>
    <row r="340" spans="1:12" s="158" customFormat="1" ht="15" thickBot="1" x14ac:dyDescent="0.4">
      <c r="A340" s="301" t="s">
        <v>2232</v>
      </c>
      <c r="B340" s="275" t="s">
        <v>2254</v>
      </c>
      <c r="C340" s="289" t="s">
        <v>2272</v>
      </c>
      <c r="D340" s="166" t="s">
        <v>1035</v>
      </c>
      <c r="E340" s="167" t="s">
        <v>1901</v>
      </c>
      <c r="F340" s="167">
        <v>61550000</v>
      </c>
      <c r="G340" s="166" t="s">
        <v>1902</v>
      </c>
      <c r="H340" s="167"/>
      <c r="I340" s="167" t="s">
        <v>1918</v>
      </c>
      <c r="J340" s="167"/>
      <c r="K340" s="167"/>
      <c r="L340" s="167"/>
    </row>
    <row r="341" spans="1:12" s="158" customFormat="1" ht="15" thickBot="1" x14ac:dyDescent="0.4">
      <c r="A341" s="301" t="s">
        <v>2232</v>
      </c>
      <c r="B341" s="275" t="s">
        <v>2254</v>
      </c>
      <c r="C341" s="289" t="s">
        <v>2273</v>
      </c>
      <c r="D341" s="166" t="s">
        <v>1035</v>
      </c>
      <c r="E341" s="167" t="s">
        <v>1901</v>
      </c>
      <c r="F341" s="167">
        <v>61550000</v>
      </c>
      <c r="G341" s="167" t="s">
        <v>1902</v>
      </c>
      <c r="H341" s="167"/>
      <c r="I341" s="167" t="s">
        <v>1918</v>
      </c>
      <c r="J341" s="167"/>
      <c r="K341" s="167"/>
      <c r="L341" s="167"/>
    </row>
    <row r="342" spans="1:12" s="158" customFormat="1" ht="15" thickBot="1" x14ac:dyDescent="0.4">
      <c r="A342" s="301" t="s">
        <v>2232</v>
      </c>
      <c r="B342" s="275" t="s">
        <v>2254</v>
      </c>
      <c r="C342" s="289" t="s">
        <v>2274</v>
      </c>
      <c r="D342" s="166" t="s">
        <v>1035</v>
      </c>
      <c r="E342" s="167" t="s">
        <v>1901</v>
      </c>
      <c r="F342" s="271">
        <v>61550000</v>
      </c>
      <c r="G342" s="166" t="s">
        <v>1902</v>
      </c>
      <c r="H342" s="167"/>
      <c r="I342" s="167" t="s">
        <v>1918</v>
      </c>
      <c r="J342" s="167"/>
      <c r="K342" s="167"/>
      <c r="L342" s="167"/>
    </row>
    <row r="343" spans="1:12" s="158" customFormat="1" ht="15" thickBot="1" x14ac:dyDescent="0.4">
      <c r="A343" s="309" t="s">
        <v>2232</v>
      </c>
      <c r="B343" s="310" t="s">
        <v>2254</v>
      </c>
      <c r="C343" s="311" t="s">
        <v>2275</v>
      </c>
      <c r="D343" s="311" t="s">
        <v>1035</v>
      </c>
      <c r="E343" s="312" t="s">
        <v>1901</v>
      </c>
      <c r="F343" s="311">
        <v>61350040</v>
      </c>
      <c r="G343" s="311" t="s">
        <v>1902</v>
      </c>
      <c r="H343" s="313" t="s">
        <v>2251</v>
      </c>
      <c r="I343" s="311" t="s">
        <v>1918</v>
      </c>
      <c r="J343" s="313"/>
      <c r="K343" s="313"/>
      <c r="L343" s="313"/>
    </row>
    <row r="344" spans="1:12" s="158" customFormat="1" ht="15" thickBot="1" x14ac:dyDescent="0.4">
      <c r="A344" s="309" t="s">
        <v>2232</v>
      </c>
      <c r="B344" s="310" t="s">
        <v>2254</v>
      </c>
      <c r="C344" s="311" t="s">
        <v>2276</v>
      </c>
      <c r="D344" s="311" t="s">
        <v>1035</v>
      </c>
      <c r="E344" s="312" t="s">
        <v>1901</v>
      </c>
      <c r="F344" s="314">
        <v>61350050</v>
      </c>
      <c r="G344" s="311" t="s">
        <v>1902</v>
      </c>
      <c r="H344" s="313" t="s">
        <v>2251</v>
      </c>
      <c r="I344" s="311" t="s">
        <v>1918</v>
      </c>
      <c r="J344" s="313"/>
      <c r="K344" s="313"/>
      <c r="L344" s="313"/>
    </row>
    <row r="345" spans="1:12" s="315" customFormat="1" ht="15" thickBot="1" x14ac:dyDescent="0.4">
      <c r="A345" s="309" t="s">
        <v>2232</v>
      </c>
      <c r="B345" s="310" t="s">
        <v>2254</v>
      </c>
      <c r="C345" s="311" t="s">
        <v>2277</v>
      </c>
      <c r="D345" s="311" t="s">
        <v>1035</v>
      </c>
      <c r="E345" s="312" t="s">
        <v>1901</v>
      </c>
      <c r="F345" s="314">
        <v>61350060</v>
      </c>
      <c r="G345" s="311" t="s">
        <v>1902</v>
      </c>
      <c r="H345" s="313" t="s">
        <v>2251</v>
      </c>
      <c r="I345" s="311" t="s">
        <v>1918</v>
      </c>
      <c r="J345" s="313"/>
      <c r="K345" s="313"/>
      <c r="L345" s="313"/>
    </row>
    <row r="346" spans="1:12" s="315" customFormat="1" ht="15" thickBot="1" x14ac:dyDescent="0.4">
      <c r="A346" s="301" t="s">
        <v>2232</v>
      </c>
      <c r="B346" s="275" t="s">
        <v>2278</v>
      </c>
      <c r="C346" s="166" t="s">
        <v>2279</v>
      </c>
      <c r="D346" s="166" t="s">
        <v>1016</v>
      </c>
      <c r="E346" s="74" t="s">
        <v>1893</v>
      </c>
      <c r="F346" s="166">
        <v>23918200</v>
      </c>
      <c r="G346" s="166" t="s">
        <v>1898</v>
      </c>
      <c r="H346" s="167"/>
      <c r="I346" s="288" t="s">
        <v>1895</v>
      </c>
      <c r="J346" s="167"/>
      <c r="K346" s="167"/>
      <c r="L346" s="167"/>
    </row>
    <row r="347" spans="1:12" s="315" customFormat="1" ht="15" thickBot="1" x14ac:dyDescent="0.4">
      <c r="A347" s="301" t="s">
        <v>2232</v>
      </c>
      <c r="B347" s="275" t="s">
        <v>2278</v>
      </c>
      <c r="C347" s="166" t="s">
        <v>2280</v>
      </c>
      <c r="D347" s="166" t="s">
        <v>1016</v>
      </c>
      <c r="E347" s="74" t="s">
        <v>1901</v>
      </c>
      <c r="F347" s="166">
        <v>60630020</v>
      </c>
      <c r="G347" s="166" t="s">
        <v>1902</v>
      </c>
      <c r="H347" s="167"/>
      <c r="I347" s="288" t="s">
        <v>1903</v>
      </c>
      <c r="J347" s="167"/>
      <c r="K347" s="167"/>
      <c r="L347" s="167"/>
    </row>
    <row r="348" spans="1:12" s="158" customFormat="1" ht="15" thickBot="1" x14ac:dyDescent="0.4">
      <c r="A348" s="301" t="s">
        <v>2232</v>
      </c>
      <c r="B348" s="275" t="s">
        <v>2278</v>
      </c>
      <c r="C348" s="166" t="s">
        <v>2281</v>
      </c>
      <c r="D348" s="166" t="s">
        <v>1016</v>
      </c>
      <c r="E348" s="74" t="s">
        <v>1897</v>
      </c>
      <c r="F348" s="166">
        <v>23918200</v>
      </c>
      <c r="G348" s="166" t="s">
        <v>1898</v>
      </c>
      <c r="H348" s="167"/>
      <c r="I348" s="288" t="s">
        <v>1895</v>
      </c>
      <c r="J348" s="167"/>
      <c r="K348" s="167"/>
      <c r="L348" s="167"/>
    </row>
    <row r="349" spans="1:12" s="158" customFormat="1" ht="15" thickBot="1" x14ac:dyDescent="0.4">
      <c r="A349" s="301" t="s">
        <v>2232</v>
      </c>
      <c r="B349" s="275" t="s">
        <v>2278</v>
      </c>
      <c r="C349" s="166" t="s">
        <v>2282</v>
      </c>
      <c r="D349" s="166" t="s">
        <v>1016</v>
      </c>
      <c r="E349" s="74" t="s">
        <v>1897</v>
      </c>
      <c r="F349" s="166">
        <v>23918200</v>
      </c>
      <c r="G349" s="166" t="s">
        <v>1898</v>
      </c>
      <c r="H349" s="167"/>
      <c r="I349" s="288" t="s">
        <v>1895</v>
      </c>
      <c r="J349" s="167"/>
      <c r="K349" s="167"/>
      <c r="L349" s="167"/>
    </row>
    <row r="350" spans="1:12" s="158" customFormat="1" ht="15" thickBot="1" x14ac:dyDescent="0.4">
      <c r="A350" s="301" t="s">
        <v>2232</v>
      </c>
      <c r="B350" s="275" t="s">
        <v>2278</v>
      </c>
      <c r="C350" s="169" t="s">
        <v>2283</v>
      </c>
      <c r="D350" s="169" t="s">
        <v>1016</v>
      </c>
      <c r="E350" s="89" t="s">
        <v>1897</v>
      </c>
      <c r="F350" s="169">
        <v>23918200</v>
      </c>
      <c r="G350" s="169" t="s">
        <v>1898</v>
      </c>
      <c r="H350" s="192"/>
      <c r="I350" s="302" t="s">
        <v>1895</v>
      </c>
      <c r="J350" s="192"/>
      <c r="K350" s="192"/>
      <c r="L350" s="192"/>
    </row>
    <row r="351" spans="1:12" s="158" customFormat="1" ht="15" thickBot="1" x14ac:dyDescent="0.4">
      <c r="A351" s="301" t="s">
        <v>2232</v>
      </c>
      <c r="B351" s="275" t="s">
        <v>2278</v>
      </c>
      <c r="C351" s="164" t="s">
        <v>2284</v>
      </c>
      <c r="D351" s="164" t="s">
        <v>1016</v>
      </c>
      <c r="E351" s="90" t="s">
        <v>1897</v>
      </c>
      <c r="F351" s="164">
        <v>23918200</v>
      </c>
      <c r="G351" s="164" t="s">
        <v>1898</v>
      </c>
      <c r="H351" s="276"/>
      <c r="I351" s="316" t="s">
        <v>1895</v>
      </c>
      <c r="J351" s="227"/>
      <c r="K351" s="227"/>
      <c r="L351" s="227"/>
    </row>
    <row r="352" spans="1:12" s="158" customFormat="1" ht="15" thickBot="1" x14ac:dyDescent="0.4">
      <c r="A352" s="301" t="s">
        <v>2232</v>
      </c>
      <c r="B352" s="275" t="s">
        <v>2278</v>
      </c>
      <c r="C352" s="166" t="s">
        <v>2285</v>
      </c>
      <c r="D352" s="166" t="s">
        <v>1016</v>
      </c>
      <c r="E352" s="74" t="s">
        <v>1897</v>
      </c>
      <c r="F352" s="166">
        <v>23918200</v>
      </c>
      <c r="G352" s="166" t="s">
        <v>1898</v>
      </c>
      <c r="H352" s="167"/>
      <c r="I352" s="288" t="s">
        <v>1895</v>
      </c>
      <c r="J352" s="167"/>
      <c r="K352" s="167"/>
      <c r="L352" s="167"/>
    </row>
    <row r="353" spans="1:12" s="308" customFormat="1" ht="15" thickBot="1" x14ac:dyDescent="0.4">
      <c r="A353" s="301" t="s">
        <v>2232</v>
      </c>
      <c r="B353" s="275" t="s">
        <v>2278</v>
      </c>
      <c r="C353" s="166" t="s">
        <v>2286</v>
      </c>
      <c r="D353" s="166" t="s">
        <v>1016</v>
      </c>
      <c r="E353" s="74" t="s">
        <v>1897</v>
      </c>
      <c r="F353" s="166">
        <v>23918200</v>
      </c>
      <c r="G353" s="166" t="s">
        <v>1898</v>
      </c>
      <c r="H353" s="167"/>
      <c r="I353" s="288" t="s">
        <v>1895</v>
      </c>
      <c r="J353" s="167"/>
      <c r="K353" s="167"/>
      <c r="L353" s="167"/>
    </row>
    <row r="354" spans="1:12" s="308" customFormat="1" ht="15" thickBot="1" x14ac:dyDescent="0.4">
      <c r="A354" s="301" t="s">
        <v>2232</v>
      </c>
      <c r="B354" s="275" t="s">
        <v>2278</v>
      </c>
      <c r="C354" s="166" t="s">
        <v>2287</v>
      </c>
      <c r="D354" s="166" t="s">
        <v>1016</v>
      </c>
      <c r="E354" s="74" t="s">
        <v>1897</v>
      </c>
      <c r="F354" s="166">
        <v>23918200</v>
      </c>
      <c r="G354" s="166" t="s">
        <v>1898</v>
      </c>
      <c r="H354" s="167"/>
      <c r="I354" s="288" t="s">
        <v>1895</v>
      </c>
      <c r="J354" s="167"/>
      <c r="K354" s="167"/>
      <c r="L354" s="167"/>
    </row>
    <row r="355" spans="1:12" s="308" customFormat="1" ht="15" thickBot="1" x14ac:dyDescent="0.4">
      <c r="A355" s="301" t="s">
        <v>2232</v>
      </c>
      <c r="B355" s="275" t="s">
        <v>2278</v>
      </c>
      <c r="C355" s="166" t="s">
        <v>2288</v>
      </c>
      <c r="D355" s="166" t="s">
        <v>1016</v>
      </c>
      <c r="E355" s="74" t="s">
        <v>1897</v>
      </c>
      <c r="F355" s="166">
        <v>23918200</v>
      </c>
      <c r="G355" s="272" t="s">
        <v>1898</v>
      </c>
      <c r="H355" s="167"/>
      <c r="I355" s="288" t="s">
        <v>1895</v>
      </c>
      <c r="J355" s="167"/>
      <c r="K355" s="167"/>
      <c r="L355" s="167"/>
    </row>
    <row r="356" spans="1:12" s="158" customFormat="1" ht="15" thickBot="1" x14ac:dyDescent="0.4">
      <c r="A356" s="301" t="s">
        <v>2232</v>
      </c>
      <c r="B356" s="275" t="s">
        <v>2278</v>
      </c>
      <c r="C356" s="166" t="s">
        <v>2289</v>
      </c>
      <c r="D356" s="166" t="s">
        <v>1035</v>
      </c>
      <c r="E356" s="74" t="s">
        <v>1901</v>
      </c>
      <c r="F356" s="166">
        <v>61550000</v>
      </c>
      <c r="G356" s="166" t="s">
        <v>1902</v>
      </c>
      <c r="H356" s="167"/>
      <c r="I356" s="288" t="s">
        <v>1918</v>
      </c>
      <c r="J356" s="167"/>
      <c r="K356" s="167"/>
      <c r="L356" s="167"/>
    </row>
    <row r="357" spans="1:12" s="158" customFormat="1" ht="15" thickBot="1" x14ac:dyDescent="0.4">
      <c r="A357" s="303" t="s">
        <v>2232</v>
      </c>
      <c r="B357" s="304" t="s">
        <v>2278</v>
      </c>
      <c r="C357" s="306" t="s">
        <v>2290</v>
      </c>
      <c r="D357" s="306" t="s">
        <v>1035</v>
      </c>
      <c r="E357" s="317" t="s">
        <v>1901</v>
      </c>
      <c r="F357" s="306">
        <v>61350040</v>
      </c>
      <c r="G357" s="306" t="s">
        <v>1902</v>
      </c>
      <c r="H357" s="307" t="s">
        <v>2251</v>
      </c>
      <c r="I357" s="306" t="s">
        <v>1918</v>
      </c>
      <c r="J357" s="307"/>
      <c r="K357" s="307"/>
      <c r="L357" s="307"/>
    </row>
    <row r="358" spans="1:12" s="158" customFormat="1" ht="15" thickBot="1" x14ac:dyDescent="0.4">
      <c r="A358" s="303" t="s">
        <v>2232</v>
      </c>
      <c r="B358" s="304" t="s">
        <v>2278</v>
      </c>
      <c r="C358" s="306" t="s">
        <v>2291</v>
      </c>
      <c r="D358" s="306" t="s">
        <v>1035</v>
      </c>
      <c r="E358" s="317" t="s">
        <v>1901</v>
      </c>
      <c r="F358" s="306">
        <v>61350050</v>
      </c>
      <c r="G358" s="306" t="s">
        <v>1902</v>
      </c>
      <c r="H358" s="307" t="s">
        <v>2251</v>
      </c>
      <c r="I358" s="306" t="s">
        <v>1918</v>
      </c>
      <c r="J358" s="307"/>
      <c r="K358" s="307"/>
      <c r="L358" s="307"/>
    </row>
    <row r="359" spans="1:12" s="308" customFormat="1" ht="15" thickBot="1" x14ac:dyDescent="0.4">
      <c r="A359" s="303" t="s">
        <v>2232</v>
      </c>
      <c r="B359" s="304" t="s">
        <v>2278</v>
      </c>
      <c r="C359" s="306" t="s">
        <v>2292</v>
      </c>
      <c r="D359" s="306" t="s">
        <v>1035</v>
      </c>
      <c r="E359" s="317" t="s">
        <v>1901</v>
      </c>
      <c r="F359" s="306">
        <v>61350060</v>
      </c>
      <c r="G359" s="306" t="s">
        <v>1902</v>
      </c>
      <c r="H359" s="307" t="s">
        <v>2251</v>
      </c>
      <c r="I359" s="306" t="s">
        <v>1918</v>
      </c>
      <c r="J359" s="307"/>
      <c r="K359" s="307"/>
      <c r="L359" s="307"/>
    </row>
    <row r="360" spans="1:12" s="308" customFormat="1" ht="15" thickBot="1" x14ac:dyDescent="0.4">
      <c r="A360" s="303" t="s">
        <v>2232</v>
      </c>
      <c r="B360" s="304" t="s">
        <v>2278</v>
      </c>
      <c r="C360" s="306" t="s">
        <v>2293</v>
      </c>
      <c r="D360" s="306" t="s">
        <v>1035</v>
      </c>
      <c r="E360" s="305" t="s">
        <v>1901</v>
      </c>
      <c r="F360" s="306">
        <v>61350040</v>
      </c>
      <c r="G360" s="306" t="s">
        <v>1902</v>
      </c>
      <c r="H360" s="307" t="s">
        <v>2251</v>
      </c>
      <c r="I360" s="306" t="s">
        <v>1918</v>
      </c>
      <c r="J360" s="307"/>
      <c r="K360" s="307"/>
      <c r="L360" s="307"/>
    </row>
    <row r="361" spans="1:12" s="308" customFormat="1" ht="15" thickBot="1" x14ac:dyDescent="0.4">
      <c r="A361" s="303" t="s">
        <v>2232</v>
      </c>
      <c r="B361" s="304" t="s">
        <v>2278</v>
      </c>
      <c r="C361" s="306" t="s">
        <v>2293</v>
      </c>
      <c r="D361" s="306" t="s">
        <v>1035</v>
      </c>
      <c r="E361" s="305" t="s">
        <v>1901</v>
      </c>
      <c r="F361" s="306">
        <v>61350050</v>
      </c>
      <c r="G361" s="306" t="s">
        <v>1902</v>
      </c>
      <c r="H361" s="307" t="s">
        <v>2251</v>
      </c>
      <c r="I361" s="306" t="s">
        <v>1918</v>
      </c>
      <c r="J361" s="307"/>
      <c r="K361" s="307"/>
      <c r="L361" s="307"/>
    </row>
    <row r="362" spans="1:12" s="3" customFormat="1" ht="15" thickBot="1" x14ac:dyDescent="0.4">
      <c r="A362" s="303" t="s">
        <v>2232</v>
      </c>
      <c r="B362" s="304" t="s">
        <v>2278</v>
      </c>
      <c r="C362" s="306" t="s">
        <v>2293</v>
      </c>
      <c r="D362" s="306" t="s">
        <v>1035</v>
      </c>
      <c r="E362" s="305" t="s">
        <v>1901</v>
      </c>
      <c r="F362" s="306">
        <v>61350060</v>
      </c>
      <c r="G362" s="306" t="s">
        <v>1902</v>
      </c>
      <c r="H362" s="307" t="s">
        <v>2251</v>
      </c>
      <c r="I362" s="306" t="s">
        <v>1918</v>
      </c>
      <c r="J362" s="307"/>
      <c r="K362" s="307"/>
      <c r="L362" s="307"/>
    </row>
    <row r="363" spans="1:12" s="158" customFormat="1" ht="15" thickBot="1" x14ac:dyDescent="0.4">
      <c r="A363" s="301" t="s">
        <v>2232</v>
      </c>
      <c r="B363" s="275" t="s">
        <v>2294</v>
      </c>
      <c r="C363" s="316" t="s">
        <v>2295</v>
      </c>
      <c r="D363" s="164" t="s">
        <v>1016</v>
      </c>
      <c r="E363" s="239" t="s">
        <v>1893</v>
      </c>
      <c r="F363" s="239">
        <v>23918200</v>
      </c>
      <c r="G363" s="227" t="s">
        <v>1894</v>
      </c>
      <c r="H363" s="276"/>
      <c r="I363" s="239" t="s">
        <v>1895</v>
      </c>
      <c r="J363" s="227"/>
      <c r="K363" s="227"/>
      <c r="L363" s="227"/>
    </row>
    <row r="364" spans="1:12" s="3" customFormat="1" ht="15" thickBot="1" x14ac:dyDescent="0.4">
      <c r="A364" s="301" t="s">
        <v>2232</v>
      </c>
      <c r="B364" s="275" t="s">
        <v>2294</v>
      </c>
      <c r="C364" s="288" t="s">
        <v>2296</v>
      </c>
      <c r="D364" s="166" t="s">
        <v>1016</v>
      </c>
      <c r="E364" s="271" t="s">
        <v>1897</v>
      </c>
      <c r="F364" s="271">
        <v>23915400</v>
      </c>
      <c r="G364" s="271" t="s">
        <v>1898</v>
      </c>
      <c r="H364" s="167"/>
      <c r="I364" s="271" t="s">
        <v>1895</v>
      </c>
      <c r="J364" s="167"/>
      <c r="K364" s="167"/>
      <c r="L364" s="167"/>
    </row>
    <row r="365" spans="1:12" s="158" customFormat="1" ht="15" thickBot="1" x14ac:dyDescent="0.4">
      <c r="A365" s="301" t="s">
        <v>2232</v>
      </c>
      <c r="B365" s="275" t="s">
        <v>2294</v>
      </c>
      <c r="C365" s="288" t="s">
        <v>2297</v>
      </c>
      <c r="D365" s="166" t="s">
        <v>1016</v>
      </c>
      <c r="E365" s="271" t="s">
        <v>1901</v>
      </c>
      <c r="F365" s="271">
        <v>60610070</v>
      </c>
      <c r="G365" s="273" t="s">
        <v>1902</v>
      </c>
      <c r="H365" s="167"/>
      <c r="I365" s="271" t="s">
        <v>1903</v>
      </c>
      <c r="J365" s="167"/>
      <c r="K365" s="167"/>
      <c r="L365" s="167"/>
    </row>
    <row r="366" spans="1:12" s="158" customFormat="1" ht="15" thickBot="1" x14ac:dyDescent="0.4">
      <c r="A366" s="301" t="s">
        <v>2232</v>
      </c>
      <c r="B366" s="275" t="s">
        <v>2294</v>
      </c>
      <c r="C366" s="288" t="s">
        <v>2298</v>
      </c>
      <c r="D366" s="166" t="s">
        <v>1016</v>
      </c>
      <c r="E366" s="288" t="s">
        <v>1897</v>
      </c>
      <c r="F366" s="288">
        <v>23918200</v>
      </c>
      <c r="G366" s="288" t="s">
        <v>1898</v>
      </c>
      <c r="H366" s="167"/>
      <c r="I366" s="288" t="s">
        <v>1895</v>
      </c>
      <c r="J366" s="167"/>
      <c r="K366" s="167"/>
      <c r="L366" s="167"/>
    </row>
    <row r="367" spans="1:12" s="158" customFormat="1" ht="15" thickBot="1" x14ac:dyDescent="0.4">
      <c r="A367" s="301" t="s">
        <v>2232</v>
      </c>
      <c r="B367" s="275" t="s">
        <v>2294</v>
      </c>
      <c r="C367" s="166" t="s">
        <v>2299</v>
      </c>
      <c r="D367" s="166" t="s">
        <v>1016</v>
      </c>
      <c r="E367" s="167" t="s">
        <v>1901</v>
      </c>
      <c r="F367" s="167">
        <v>60230000</v>
      </c>
      <c r="G367" s="167" t="s">
        <v>1902</v>
      </c>
      <c r="H367" s="167"/>
      <c r="I367" s="167" t="s">
        <v>1903</v>
      </c>
      <c r="J367" s="167"/>
      <c r="K367" s="167"/>
      <c r="L367" s="167"/>
    </row>
    <row r="368" spans="1:12" s="158" customFormat="1" ht="15" thickBot="1" x14ac:dyDescent="0.4">
      <c r="A368" s="301" t="s">
        <v>2232</v>
      </c>
      <c r="B368" s="275" t="s">
        <v>2294</v>
      </c>
      <c r="C368" s="272" t="s">
        <v>2300</v>
      </c>
      <c r="D368" s="166" t="s">
        <v>1016</v>
      </c>
      <c r="E368" s="271" t="s">
        <v>1893</v>
      </c>
      <c r="F368" s="271">
        <v>23918200</v>
      </c>
      <c r="G368" s="167" t="s">
        <v>1894</v>
      </c>
      <c r="H368" s="167"/>
      <c r="I368" s="271" t="s">
        <v>1895</v>
      </c>
      <c r="J368" s="167"/>
      <c r="K368" s="167"/>
      <c r="L368" s="167"/>
    </row>
    <row r="369" spans="1:12" ht="15" thickBot="1" x14ac:dyDescent="0.4">
      <c r="A369" s="301" t="s">
        <v>2232</v>
      </c>
      <c r="B369" s="275" t="s">
        <v>2294</v>
      </c>
      <c r="C369" s="318" t="s">
        <v>2301</v>
      </c>
      <c r="D369" s="169" t="s">
        <v>1035</v>
      </c>
      <c r="E369" s="192" t="s">
        <v>1901</v>
      </c>
      <c r="F369" s="192">
        <v>61550000</v>
      </c>
      <c r="G369" s="192" t="s">
        <v>1902</v>
      </c>
      <c r="H369" s="192"/>
      <c r="I369" s="192" t="s">
        <v>1918</v>
      </c>
      <c r="J369" s="192"/>
      <c r="K369" s="192"/>
      <c r="L369" s="192"/>
    </row>
    <row r="370" spans="1:12" ht="15" thickBot="1" x14ac:dyDescent="0.4">
      <c r="A370" s="301" t="s">
        <v>2232</v>
      </c>
      <c r="B370" s="275" t="s">
        <v>2302</v>
      </c>
      <c r="C370" s="227" t="s">
        <v>2303</v>
      </c>
      <c r="D370" s="164" t="s">
        <v>1016</v>
      </c>
      <c r="E370" s="280" t="s">
        <v>1901</v>
      </c>
      <c r="F370" s="319">
        <v>60630010</v>
      </c>
      <c r="G370" s="239" t="s">
        <v>1902</v>
      </c>
      <c r="H370" s="276"/>
      <c r="I370" s="280" t="s">
        <v>1903</v>
      </c>
      <c r="J370" s="227"/>
      <c r="K370" s="227"/>
      <c r="L370" s="227"/>
    </row>
    <row r="371" spans="1:12" ht="15" thickBot="1" x14ac:dyDescent="0.4">
      <c r="A371" s="301" t="s">
        <v>2232</v>
      </c>
      <c r="B371" s="275" t="s">
        <v>2302</v>
      </c>
      <c r="C371" s="167" t="s">
        <v>2304</v>
      </c>
      <c r="D371" s="166" t="s">
        <v>1016</v>
      </c>
      <c r="E371" s="273" t="s">
        <v>1901</v>
      </c>
      <c r="F371" s="273">
        <v>60630010</v>
      </c>
      <c r="G371" s="271" t="s">
        <v>1902</v>
      </c>
      <c r="H371" s="167"/>
      <c r="I371" s="273" t="s">
        <v>1903</v>
      </c>
      <c r="J371" s="167"/>
      <c r="K371" s="167"/>
      <c r="L371" s="167"/>
    </row>
    <row r="372" spans="1:12" ht="15" thickBot="1" x14ac:dyDescent="0.4">
      <c r="A372" s="301" t="s">
        <v>2232</v>
      </c>
      <c r="B372" s="275" t="s">
        <v>2302</v>
      </c>
      <c r="C372" s="167" t="s">
        <v>2305</v>
      </c>
      <c r="D372" s="166" t="s">
        <v>1016</v>
      </c>
      <c r="E372" s="273" t="s">
        <v>1901</v>
      </c>
      <c r="F372" s="273">
        <v>60630010</v>
      </c>
      <c r="G372" s="271" t="s">
        <v>1902</v>
      </c>
      <c r="H372" s="167"/>
      <c r="I372" s="273" t="s">
        <v>1903</v>
      </c>
      <c r="J372" s="167"/>
      <c r="K372" s="167"/>
      <c r="L372" s="167"/>
    </row>
    <row r="373" spans="1:12" ht="15" thickBot="1" x14ac:dyDescent="0.4">
      <c r="A373" s="301" t="s">
        <v>2232</v>
      </c>
      <c r="B373" s="275" t="s">
        <v>2302</v>
      </c>
      <c r="C373" s="167" t="s">
        <v>2306</v>
      </c>
      <c r="D373" s="166" t="s">
        <v>1035</v>
      </c>
      <c r="E373" s="167" t="s">
        <v>1901</v>
      </c>
      <c r="F373" s="167">
        <v>61550000</v>
      </c>
      <c r="G373" s="167" t="s">
        <v>1902</v>
      </c>
      <c r="H373" s="167"/>
      <c r="I373" s="167" t="s">
        <v>1918</v>
      </c>
      <c r="J373" s="167"/>
      <c r="K373" s="167"/>
      <c r="L373" s="167"/>
    </row>
    <row r="374" spans="1:12" ht="15" thickBot="1" x14ac:dyDescent="0.4">
      <c r="A374" s="301" t="s">
        <v>2232</v>
      </c>
      <c r="B374" s="275" t="s">
        <v>2302</v>
      </c>
      <c r="C374" s="167" t="s">
        <v>2307</v>
      </c>
      <c r="D374" s="166" t="s">
        <v>1035</v>
      </c>
      <c r="E374" s="167" t="s">
        <v>1901</v>
      </c>
      <c r="F374" s="167">
        <v>61550000</v>
      </c>
      <c r="G374" s="167" t="s">
        <v>1902</v>
      </c>
      <c r="H374" s="167"/>
      <c r="I374" s="167" t="s">
        <v>1918</v>
      </c>
      <c r="J374" s="167"/>
      <c r="K374" s="167"/>
      <c r="L374" s="167"/>
    </row>
    <row r="375" spans="1:12" ht="15" thickBot="1" x14ac:dyDescent="0.4">
      <c r="A375" s="301" t="s">
        <v>2232</v>
      </c>
      <c r="B375" s="275" t="s">
        <v>2302</v>
      </c>
      <c r="C375" s="192" t="s">
        <v>2308</v>
      </c>
      <c r="D375" s="169" t="s">
        <v>1035</v>
      </c>
      <c r="E375" s="192" t="s">
        <v>1901</v>
      </c>
      <c r="F375" s="192">
        <v>61550000</v>
      </c>
      <c r="G375" s="192" t="s">
        <v>1902</v>
      </c>
      <c r="H375" s="192"/>
      <c r="I375" s="192" t="s">
        <v>1918</v>
      </c>
      <c r="J375" s="192"/>
      <c r="K375" s="192"/>
      <c r="L375" s="192"/>
    </row>
    <row r="376" spans="1:12" ht="15" thickBot="1" x14ac:dyDescent="0.4">
      <c r="A376" s="301" t="s">
        <v>2309</v>
      </c>
      <c r="B376" s="320" t="s">
        <v>2310</v>
      </c>
      <c r="C376" s="287" t="s">
        <v>2311</v>
      </c>
      <c r="D376" s="164" t="s">
        <v>1016</v>
      </c>
      <c r="E376" s="227" t="s">
        <v>1901</v>
      </c>
      <c r="F376" s="167">
        <v>60210000</v>
      </c>
      <c r="G376" s="227" t="s">
        <v>1902</v>
      </c>
      <c r="H376" s="276"/>
      <c r="I376" s="227" t="s">
        <v>1903</v>
      </c>
      <c r="J376" s="227"/>
      <c r="K376" s="227"/>
      <c r="L376" s="227"/>
    </row>
    <row r="377" spans="1:12" ht="15" thickBot="1" x14ac:dyDescent="0.4">
      <c r="A377" s="301" t="s">
        <v>2309</v>
      </c>
      <c r="B377" s="320" t="s">
        <v>2310</v>
      </c>
      <c r="C377" s="285" t="s">
        <v>2312</v>
      </c>
      <c r="D377" s="166" t="s">
        <v>1016</v>
      </c>
      <c r="E377" s="167" t="s">
        <v>1901</v>
      </c>
      <c r="F377" s="167">
        <v>60210000</v>
      </c>
      <c r="G377" s="167" t="s">
        <v>1902</v>
      </c>
      <c r="H377" s="167"/>
      <c r="I377" s="167" t="s">
        <v>1903</v>
      </c>
      <c r="J377" s="167"/>
      <c r="K377" s="167"/>
      <c r="L377" s="167"/>
    </row>
    <row r="378" spans="1:12" ht="15" thickBot="1" x14ac:dyDescent="0.4">
      <c r="A378" s="301" t="s">
        <v>2309</v>
      </c>
      <c r="B378" s="320" t="s">
        <v>2310</v>
      </c>
      <c r="C378" s="285" t="s">
        <v>2313</v>
      </c>
      <c r="D378" s="166" t="s">
        <v>1016</v>
      </c>
      <c r="E378" s="167" t="s">
        <v>1901</v>
      </c>
      <c r="F378" s="272">
        <v>60220020</v>
      </c>
      <c r="G378" s="167" t="s">
        <v>1902</v>
      </c>
      <c r="H378" s="167"/>
      <c r="I378" s="166" t="s">
        <v>1903</v>
      </c>
      <c r="J378" s="167"/>
      <c r="K378" s="167"/>
      <c r="L378" s="167"/>
    </row>
    <row r="379" spans="1:12" ht="15" thickBot="1" x14ac:dyDescent="0.4">
      <c r="A379" s="301" t="s">
        <v>2309</v>
      </c>
      <c r="B379" s="321" t="s">
        <v>2310</v>
      </c>
      <c r="C379" s="277" t="s">
        <v>2314</v>
      </c>
      <c r="D379" s="166" t="s">
        <v>1016</v>
      </c>
      <c r="E379" s="167" t="s">
        <v>1901</v>
      </c>
      <c r="F379" s="166">
        <v>60210000</v>
      </c>
      <c r="G379" s="167" t="s">
        <v>1902</v>
      </c>
      <c r="H379" s="167"/>
      <c r="I379" s="166" t="s">
        <v>1903</v>
      </c>
      <c r="J379" s="167"/>
      <c r="K379" s="167"/>
      <c r="L379" s="167"/>
    </row>
    <row r="380" spans="1:12" ht="15" thickBot="1" x14ac:dyDescent="0.4">
      <c r="A380" s="301" t="s">
        <v>2309</v>
      </c>
      <c r="B380" s="321" t="s">
        <v>2310</v>
      </c>
      <c r="C380" s="277" t="s">
        <v>2315</v>
      </c>
      <c r="D380" s="166" t="s">
        <v>1016</v>
      </c>
      <c r="E380" s="167" t="s">
        <v>1901</v>
      </c>
      <c r="F380" s="166">
        <v>60210000</v>
      </c>
      <c r="G380" s="167" t="s">
        <v>1902</v>
      </c>
      <c r="H380" s="167"/>
      <c r="I380" s="167" t="s">
        <v>1903</v>
      </c>
      <c r="J380" s="167"/>
      <c r="K380" s="167"/>
      <c r="L380" s="167"/>
    </row>
    <row r="381" spans="1:12" ht="15" thickBot="1" x14ac:dyDescent="0.4">
      <c r="A381" s="301" t="s">
        <v>2309</v>
      </c>
      <c r="B381" s="321" t="s">
        <v>2310</v>
      </c>
      <c r="C381" s="277" t="s">
        <v>2316</v>
      </c>
      <c r="D381" s="166" t="s">
        <v>1016</v>
      </c>
      <c r="E381" s="167" t="s">
        <v>1901</v>
      </c>
      <c r="F381" s="167">
        <v>60220010</v>
      </c>
      <c r="G381" s="167" t="s">
        <v>1902</v>
      </c>
      <c r="H381" s="167"/>
      <c r="I381" s="166" t="s">
        <v>1903</v>
      </c>
      <c r="J381" s="167"/>
      <c r="K381" s="167"/>
      <c r="L381" s="167"/>
    </row>
    <row r="382" spans="1:12" ht="15" thickBot="1" x14ac:dyDescent="0.4">
      <c r="A382" s="301" t="s">
        <v>2309</v>
      </c>
      <c r="B382" s="321" t="s">
        <v>2310</v>
      </c>
      <c r="C382" s="278" t="s">
        <v>2317</v>
      </c>
      <c r="D382" s="169" t="s">
        <v>1016</v>
      </c>
      <c r="E382" s="192" t="s">
        <v>1901</v>
      </c>
      <c r="F382" s="169">
        <v>60220000</v>
      </c>
      <c r="G382" s="192" t="s">
        <v>1902</v>
      </c>
      <c r="H382" s="192"/>
      <c r="I382" s="169" t="s">
        <v>1903</v>
      </c>
      <c r="J382" s="192"/>
      <c r="K382" s="192"/>
      <c r="L382" s="192"/>
    </row>
    <row r="383" spans="1:12" ht="15" thickBot="1" x14ac:dyDescent="0.4">
      <c r="A383" s="301" t="s">
        <v>2309</v>
      </c>
      <c r="B383" s="320" t="s">
        <v>2318</v>
      </c>
      <c r="C383" s="287" t="s">
        <v>2319</v>
      </c>
      <c r="D383" s="164" t="s">
        <v>1016</v>
      </c>
      <c r="E383" s="90" t="s">
        <v>1893</v>
      </c>
      <c r="F383" s="294">
        <v>23915400</v>
      </c>
      <c r="G383" s="280" t="s">
        <v>1894</v>
      </c>
      <c r="H383" s="276"/>
      <c r="I383" s="239" t="s">
        <v>1895</v>
      </c>
      <c r="J383" s="227"/>
      <c r="K383" s="227"/>
      <c r="L383" s="227"/>
    </row>
    <row r="384" spans="1:12" ht="15" thickBot="1" x14ac:dyDescent="0.4">
      <c r="A384" s="301" t="s">
        <v>2309</v>
      </c>
      <c r="B384" s="320" t="s">
        <v>2318</v>
      </c>
      <c r="C384" s="285" t="s">
        <v>2320</v>
      </c>
      <c r="D384" s="166" t="s">
        <v>1016</v>
      </c>
      <c r="E384" s="167" t="s">
        <v>1893</v>
      </c>
      <c r="F384" s="167">
        <v>23915400</v>
      </c>
      <c r="G384" s="167" t="s">
        <v>1894</v>
      </c>
      <c r="H384" s="167"/>
      <c r="I384" s="167" t="s">
        <v>1895</v>
      </c>
      <c r="J384" s="167"/>
      <c r="K384" s="167"/>
      <c r="L384" s="167"/>
    </row>
    <row r="385" spans="1:12" ht="15" thickBot="1" x14ac:dyDescent="0.4">
      <c r="A385" s="301" t="s">
        <v>2309</v>
      </c>
      <c r="B385" s="320" t="s">
        <v>2318</v>
      </c>
      <c r="C385" s="285" t="s">
        <v>2321</v>
      </c>
      <c r="D385" s="166" t="s">
        <v>1016</v>
      </c>
      <c r="E385" s="167" t="s">
        <v>1893</v>
      </c>
      <c r="F385" s="167">
        <v>23915400</v>
      </c>
      <c r="G385" s="167" t="s">
        <v>1894</v>
      </c>
      <c r="H385" s="167"/>
      <c r="I385" s="167" t="s">
        <v>1895</v>
      </c>
      <c r="J385" s="167"/>
      <c r="K385" s="167"/>
      <c r="L385" s="167"/>
    </row>
    <row r="386" spans="1:12" s="3" customFormat="1" ht="15" thickBot="1" x14ac:dyDescent="0.4">
      <c r="A386" s="301" t="s">
        <v>2309</v>
      </c>
      <c r="B386" s="320" t="s">
        <v>2318</v>
      </c>
      <c r="C386" s="285" t="s">
        <v>2322</v>
      </c>
      <c r="D386" s="166" t="s">
        <v>1016</v>
      </c>
      <c r="E386" s="167" t="s">
        <v>1893</v>
      </c>
      <c r="F386" s="167">
        <v>23915400</v>
      </c>
      <c r="G386" s="167" t="s">
        <v>1894</v>
      </c>
      <c r="H386" s="167"/>
      <c r="I386" s="167" t="s">
        <v>1895</v>
      </c>
      <c r="J386" s="167"/>
      <c r="K386" s="167"/>
      <c r="L386" s="167"/>
    </row>
    <row r="387" spans="1:12" ht="15" thickBot="1" x14ac:dyDescent="0.4">
      <c r="A387" s="301" t="s">
        <v>2309</v>
      </c>
      <c r="B387" s="320" t="s">
        <v>2318</v>
      </c>
      <c r="C387" s="285" t="s">
        <v>2323</v>
      </c>
      <c r="D387" s="166" t="s">
        <v>1035</v>
      </c>
      <c r="E387" s="167" t="s">
        <v>1901</v>
      </c>
      <c r="F387" s="167">
        <v>61560000</v>
      </c>
      <c r="G387" s="167" t="s">
        <v>1902</v>
      </c>
      <c r="H387" s="167"/>
      <c r="I387" s="167" t="s">
        <v>1918</v>
      </c>
      <c r="J387" s="167"/>
      <c r="K387" s="167"/>
      <c r="L387" s="167"/>
    </row>
    <row r="388" spans="1:12" s="3" customFormat="1" ht="15" thickBot="1" x14ac:dyDescent="0.4">
      <c r="A388" s="301" t="s">
        <v>2309</v>
      </c>
      <c r="B388" s="320" t="s">
        <v>2318</v>
      </c>
      <c r="C388" s="285" t="s">
        <v>2324</v>
      </c>
      <c r="D388" s="166" t="s">
        <v>1035</v>
      </c>
      <c r="E388" s="167" t="s">
        <v>1901</v>
      </c>
      <c r="F388" s="167">
        <v>61560000</v>
      </c>
      <c r="G388" s="167" t="s">
        <v>1902</v>
      </c>
      <c r="H388" s="167"/>
      <c r="I388" s="167" t="s">
        <v>1918</v>
      </c>
      <c r="J388" s="167"/>
      <c r="K388" s="167"/>
      <c r="L388" s="167"/>
    </row>
    <row r="389" spans="1:12" ht="15" thickBot="1" x14ac:dyDescent="0.4">
      <c r="A389" s="301" t="s">
        <v>2309</v>
      </c>
      <c r="B389" s="320" t="s">
        <v>2318</v>
      </c>
      <c r="C389" s="285" t="s">
        <v>2325</v>
      </c>
      <c r="D389" s="166" t="s">
        <v>1035</v>
      </c>
      <c r="E389" s="167" t="s">
        <v>1901</v>
      </c>
      <c r="F389" s="167">
        <v>61560000</v>
      </c>
      <c r="G389" s="167" t="s">
        <v>1902</v>
      </c>
      <c r="H389" s="167"/>
      <c r="I389" s="167" t="s">
        <v>1918</v>
      </c>
      <c r="J389" s="167"/>
      <c r="K389" s="167"/>
      <c r="L389" s="167"/>
    </row>
    <row r="390" spans="1:12" ht="15" thickBot="1" x14ac:dyDescent="0.4">
      <c r="A390" s="301" t="s">
        <v>2309</v>
      </c>
      <c r="B390" s="320" t="s">
        <v>2318</v>
      </c>
      <c r="C390" s="286" t="s">
        <v>2326</v>
      </c>
      <c r="D390" s="169" t="s">
        <v>1035</v>
      </c>
      <c r="E390" s="192" t="s">
        <v>1901</v>
      </c>
      <c r="F390" s="192">
        <v>61560000</v>
      </c>
      <c r="G390" s="192" t="s">
        <v>1902</v>
      </c>
      <c r="H390" s="192"/>
      <c r="I390" s="192" t="s">
        <v>1918</v>
      </c>
      <c r="J390" s="192"/>
      <c r="K390" s="192"/>
      <c r="L390" s="192"/>
    </row>
    <row r="391" spans="1:12" s="3" customFormat="1" ht="15" thickBot="1" x14ac:dyDescent="0.4">
      <c r="A391" s="301" t="s">
        <v>2309</v>
      </c>
      <c r="B391" s="320" t="s">
        <v>2327</v>
      </c>
      <c r="C391" s="287" t="s">
        <v>2328</v>
      </c>
      <c r="D391" s="164" t="s">
        <v>1016</v>
      </c>
      <c r="E391" s="280" t="s">
        <v>1901</v>
      </c>
      <c r="F391" s="322">
        <v>60610030</v>
      </c>
      <c r="G391" s="271" t="s">
        <v>1902</v>
      </c>
      <c r="H391" s="167"/>
      <c r="I391" s="239" t="s">
        <v>1903</v>
      </c>
      <c r="J391" s="227"/>
      <c r="K391" s="227"/>
      <c r="L391" s="227"/>
    </row>
    <row r="392" spans="1:12" ht="15" thickBot="1" x14ac:dyDescent="0.4">
      <c r="A392" s="301" t="s">
        <v>2309</v>
      </c>
      <c r="B392" s="320" t="s">
        <v>2327</v>
      </c>
      <c r="C392" s="285" t="s">
        <v>2329</v>
      </c>
      <c r="D392" s="166" t="s">
        <v>1016</v>
      </c>
      <c r="E392" s="273" t="s">
        <v>1901</v>
      </c>
      <c r="F392" s="322">
        <v>60610030</v>
      </c>
      <c r="G392" s="271" t="s">
        <v>1902</v>
      </c>
      <c r="H392" s="167"/>
      <c r="I392" s="271" t="s">
        <v>1903</v>
      </c>
      <c r="J392" s="167"/>
      <c r="K392" s="167"/>
      <c r="L392" s="167"/>
    </row>
    <row r="393" spans="1:12" ht="15" thickBot="1" x14ac:dyDescent="0.4">
      <c r="A393" s="301" t="s">
        <v>2309</v>
      </c>
      <c r="B393" s="320" t="s">
        <v>2327</v>
      </c>
      <c r="C393" s="286" t="s">
        <v>2330</v>
      </c>
      <c r="D393" s="169" t="s">
        <v>1016</v>
      </c>
      <c r="E393" s="284" t="s">
        <v>1901</v>
      </c>
      <c r="F393" s="323">
        <v>60610030</v>
      </c>
      <c r="G393" s="241" t="s">
        <v>1902</v>
      </c>
      <c r="H393" s="192"/>
      <c r="I393" s="241" t="s">
        <v>1903</v>
      </c>
      <c r="J393" s="192"/>
      <c r="K393" s="192"/>
      <c r="L393" s="192"/>
    </row>
    <row r="394" spans="1:12" ht="15" thickBot="1" x14ac:dyDescent="0.4">
      <c r="A394" s="301" t="s">
        <v>2309</v>
      </c>
      <c r="B394" s="324" t="s">
        <v>2331</v>
      </c>
      <c r="C394" s="279" t="s">
        <v>2332</v>
      </c>
      <c r="D394" s="164" t="s">
        <v>1016</v>
      </c>
      <c r="E394" s="280" t="s">
        <v>1901</v>
      </c>
      <c r="F394" s="164">
        <v>60610050</v>
      </c>
      <c r="G394" s="239" t="s">
        <v>1902</v>
      </c>
      <c r="H394" s="276"/>
      <c r="I394" s="164" t="s">
        <v>1903</v>
      </c>
      <c r="J394" s="227"/>
      <c r="K394" s="227"/>
      <c r="L394" s="227"/>
    </row>
    <row r="395" spans="1:12" ht="15" thickBot="1" x14ac:dyDescent="0.4">
      <c r="A395" s="301" t="s">
        <v>2309</v>
      </c>
      <c r="B395" s="324" t="s">
        <v>2331</v>
      </c>
      <c r="C395" s="278" t="s">
        <v>2333</v>
      </c>
      <c r="D395" s="169" t="s">
        <v>1016</v>
      </c>
      <c r="E395" s="284" t="s">
        <v>1901</v>
      </c>
      <c r="F395" s="169">
        <v>60610050</v>
      </c>
      <c r="G395" s="241" t="s">
        <v>1902</v>
      </c>
      <c r="H395" s="192"/>
      <c r="I395" s="169" t="s">
        <v>1903</v>
      </c>
      <c r="J395" s="192"/>
      <c r="K395" s="192"/>
      <c r="L395" s="192"/>
    </row>
    <row r="396" spans="1:12" s="3" customFormat="1" ht="15" thickBot="1" x14ac:dyDescent="0.4">
      <c r="A396" s="325" t="s">
        <v>2334</v>
      </c>
      <c r="B396" s="326" t="s">
        <v>2335</v>
      </c>
      <c r="C396" s="230" t="s">
        <v>1902</v>
      </c>
      <c r="D396" s="215" t="s">
        <v>1016</v>
      </c>
      <c r="E396" s="327" t="s">
        <v>1901</v>
      </c>
      <c r="F396" s="242">
        <v>60630030</v>
      </c>
      <c r="G396" s="327" t="s">
        <v>1902</v>
      </c>
      <c r="H396" s="84"/>
      <c r="I396" s="242" t="s">
        <v>1903</v>
      </c>
      <c r="J396" s="230"/>
      <c r="K396" s="230"/>
      <c r="L396" s="230"/>
    </row>
    <row r="397" spans="1:12" s="3" customFormat="1" ht="15" thickBot="1" x14ac:dyDescent="0.4">
      <c r="A397" s="325" t="s">
        <v>2334</v>
      </c>
      <c r="B397" s="326" t="s">
        <v>2336</v>
      </c>
      <c r="C397" s="230" t="s">
        <v>1902</v>
      </c>
      <c r="D397" s="215" t="s">
        <v>1016</v>
      </c>
      <c r="E397" s="327" t="s">
        <v>1901</v>
      </c>
      <c r="F397" s="327">
        <v>60230010</v>
      </c>
      <c r="G397" s="242" t="s">
        <v>1902</v>
      </c>
      <c r="H397" s="230"/>
      <c r="I397" s="327" t="s">
        <v>1903</v>
      </c>
      <c r="J397" s="230"/>
      <c r="K397" s="230"/>
      <c r="L397" s="230"/>
    </row>
    <row r="398" spans="1:12" ht="15" thickBot="1" x14ac:dyDescent="0.4">
      <c r="A398" s="325" t="s">
        <v>2334</v>
      </c>
      <c r="B398" s="324" t="s">
        <v>2337</v>
      </c>
      <c r="C398" s="279" t="s">
        <v>2338</v>
      </c>
      <c r="D398" s="164" t="s">
        <v>1016</v>
      </c>
      <c r="E398" s="283" t="s">
        <v>1901</v>
      </c>
      <c r="F398" s="239">
        <v>60230000</v>
      </c>
      <c r="G398" s="283" t="s">
        <v>1902</v>
      </c>
      <c r="H398" s="276"/>
      <c r="I398" s="239" t="s">
        <v>1903</v>
      </c>
      <c r="J398" s="227"/>
      <c r="K398" s="227"/>
      <c r="L398" s="227"/>
    </row>
    <row r="399" spans="1:12" ht="15" thickBot="1" x14ac:dyDescent="0.4">
      <c r="A399" s="325" t="s">
        <v>2334</v>
      </c>
      <c r="B399" s="324" t="s">
        <v>2337</v>
      </c>
      <c r="C399" s="277" t="s">
        <v>2339</v>
      </c>
      <c r="D399" s="166" t="s">
        <v>1016</v>
      </c>
      <c r="E399" s="272" t="s">
        <v>1901</v>
      </c>
      <c r="F399" s="271">
        <v>60230000</v>
      </c>
      <c r="G399" s="272" t="s">
        <v>1902</v>
      </c>
      <c r="H399" s="167"/>
      <c r="I399" s="271" t="s">
        <v>1903</v>
      </c>
      <c r="J399" s="167"/>
      <c r="K399" s="167"/>
      <c r="L399" s="167"/>
    </row>
    <row r="400" spans="1:12" ht="15" thickBot="1" x14ac:dyDescent="0.4">
      <c r="A400" s="325" t="s">
        <v>2334</v>
      </c>
      <c r="B400" s="324" t="s">
        <v>2337</v>
      </c>
      <c r="C400" s="277" t="s">
        <v>2340</v>
      </c>
      <c r="D400" s="166" t="s">
        <v>1016</v>
      </c>
      <c r="E400" s="273" t="s">
        <v>1901</v>
      </c>
      <c r="F400" s="271">
        <v>60630030</v>
      </c>
      <c r="G400" s="271" t="s">
        <v>1902</v>
      </c>
      <c r="H400" s="167"/>
      <c r="I400" s="166" t="s">
        <v>1903</v>
      </c>
      <c r="J400" s="167"/>
      <c r="K400" s="167"/>
      <c r="L400" s="167"/>
    </row>
    <row r="401" spans="1:12" ht="15" thickBot="1" x14ac:dyDescent="0.4">
      <c r="A401" s="325" t="s">
        <v>2334</v>
      </c>
      <c r="B401" s="324" t="s">
        <v>2337</v>
      </c>
      <c r="C401" s="277" t="s">
        <v>2341</v>
      </c>
      <c r="D401" s="166" t="s">
        <v>1016</v>
      </c>
      <c r="E401" s="273" t="s">
        <v>1901</v>
      </c>
      <c r="F401" s="271">
        <v>60230000</v>
      </c>
      <c r="G401" s="271" t="s">
        <v>1902</v>
      </c>
      <c r="H401" s="167"/>
      <c r="I401" s="166" t="s">
        <v>1903</v>
      </c>
      <c r="J401" s="167"/>
      <c r="K401" s="167"/>
      <c r="L401" s="167"/>
    </row>
    <row r="402" spans="1:12" ht="15" thickBot="1" x14ac:dyDescent="0.4">
      <c r="A402" s="325" t="s">
        <v>2334</v>
      </c>
      <c r="B402" s="324" t="s">
        <v>2337</v>
      </c>
      <c r="C402" s="277" t="s">
        <v>2342</v>
      </c>
      <c r="D402" s="166" t="s">
        <v>1016</v>
      </c>
      <c r="E402" s="273" t="s">
        <v>1901</v>
      </c>
      <c r="F402" s="271">
        <v>60230000</v>
      </c>
      <c r="G402" s="271" t="s">
        <v>1902</v>
      </c>
      <c r="H402" s="167"/>
      <c r="I402" s="166" t="s">
        <v>1903</v>
      </c>
      <c r="J402" s="167"/>
      <c r="K402" s="167"/>
      <c r="L402" s="167"/>
    </row>
    <row r="403" spans="1:12" ht="15" thickBot="1" x14ac:dyDescent="0.4">
      <c r="A403" s="325" t="s">
        <v>2334</v>
      </c>
      <c r="B403" s="324" t="s">
        <v>2337</v>
      </c>
      <c r="C403" s="277" t="s">
        <v>2343</v>
      </c>
      <c r="D403" s="166" t="s">
        <v>1016</v>
      </c>
      <c r="E403" s="272" t="s">
        <v>1901</v>
      </c>
      <c r="F403" s="271">
        <v>60230000</v>
      </c>
      <c r="G403" s="272" t="s">
        <v>1902</v>
      </c>
      <c r="H403" s="167"/>
      <c r="I403" s="271" t="s">
        <v>1903</v>
      </c>
      <c r="J403" s="167"/>
      <c r="K403" s="167"/>
      <c r="L403" s="167"/>
    </row>
    <row r="404" spans="1:12" ht="15" thickBot="1" x14ac:dyDescent="0.4">
      <c r="A404" s="325" t="s">
        <v>2334</v>
      </c>
      <c r="B404" s="324" t="s">
        <v>2337</v>
      </c>
      <c r="C404" s="277" t="s">
        <v>2344</v>
      </c>
      <c r="D404" s="166" t="s">
        <v>1016</v>
      </c>
      <c r="E404" s="273" t="s">
        <v>1901</v>
      </c>
      <c r="F404" s="271">
        <v>60230000</v>
      </c>
      <c r="G404" s="271" t="s">
        <v>1902</v>
      </c>
      <c r="H404" s="167"/>
      <c r="I404" s="166" t="s">
        <v>1903</v>
      </c>
      <c r="J404" s="167"/>
      <c r="K404" s="167"/>
      <c r="L404" s="167"/>
    </row>
    <row r="405" spans="1:12" ht="15" thickBot="1" x14ac:dyDescent="0.4">
      <c r="A405" s="325" t="s">
        <v>2334</v>
      </c>
      <c r="B405" s="324" t="s">
        <v>2337</v>
      </c>
      <c r="C405" s="277" t="s">
        <v>2345</v>
      </c>
      <c r="D405" s="166" t="s">
        <v>1016</v>
      </c>
      <c r="E405" s="273" t="s">
        <v>1901</v>
      </c>
      <c r="F405" s="271">
        <v>60230000</v>
      </c>
      <c r="G405" s="271" t="s">
        <v>1902</v>
      </c>
      <c r="H405" s="167"/>
      <c r="I405" s="166" t="s">
        <v>1903</v>
      </c>
      <c r="J405" s="167"/>
      <c r="K405" s="167"/>
      <c r="L405" s="167"/>
    </row>
    <row r="406" spans="1:12" ht="15" thickBot="1" x14ac:dyDescent="0.4">
      <c r="A406" s="325" t="s">
        <v>2334</v>
      </c>
      <c r="B406" s="324" t="s">
        <v>2337</v>
      </c>
      <c r="C406" s="277" t="s">
        <v>2346</v>
      </c>
      <c r="D406" s="166" t="s">
        <v>1016</v>
      </c>
      <c r="E406" s="273" t="s">
        <v>1901</v>
      </c>
      <c r="F406" s="271">
        <v>60230000</v>
      </c>
      <c r="G406" s="271" t="s">
        <v>1902</v>
      </c>
      <c r="H406" s="167"/>
      <c r="I406" s="166" t="s">
        <v>1903</v>
      </c>
      <c r="J406" s="167"/>
      <c r="K406" s="167"/>
      <c r="L406" s="167"/>
    </row>
    <row r="407" spans="1:12" ht="15" thickBot="1" x14ac:dyDescent="0.4">
      <c r="A407" s="325" t="s">
        <v>2334</v>
      </c>
      <c r="B407" s="324" t="s">
        <v>2337</v>
      </c>
      <c r="C407" s="278" t="s">
        <v>2347</v>
      </c>
      <c r="D407" s="169" t="s">
        <v>1016</v>
      </c>
      <c r="E407" s="284" t="s">
        <v>1901</v>
      </c>
      <c r="F407" s="271">
        <v>60630030</v>
      </c>
      <c r="G407" s="241" t="s">
        <v>1902</v>
      </c>
      <c r="H407" s="192"/>
      <c r="I407" s="241" t="s">
        <v>1903</v>
      </c>
      <c r="J407" s="192"/>
      <c r="K407" s="192"/>
      <c r="L407" s="192"/>
    </row>
    <row r="408" spans="1:12" ht="15" thickBot="1" x14ac:dyDescent="0.4">
      <c r="A408" s="325" t="s">
        <v>2334</v>
      </c>
      <c r="B408" s="326" t="s">
        <v>2348</v>
      </c>
      <c r="C408" s="230" t="s">
        <v>1902</v>
      </c>
      <c r="D408" s="215" t="s">
        <v>1016</v>
      </c>
      <c r="E408" s="327" t="s">
        <v>1901</v>
      </c>
      <c r="F408" s="242">
        <v>60230000</v>
      </c>
      <c r="G408" s="242" t="s">
        <v>1902</v>
      </c>
      <c r="H408" s="192"/>
      <c r="I408" s="242" t="s">
        <v>1903</v>
      </c>
      <c r="J408" s="230"/>
      <c r="K408" s="230"/>
      <c r="L408" s="230"/>
    </row>
    <row r="409" spans="1:12" ht="15" thickBot="1" x14ac:dyDescent="0.4">
      <c r="A409" s="325" t="s">
        <v>2334</v>
      </c>
      <c r="B409" s="326" t="s">
        <v>2349</v>
      </c>
      <c r="C409" s="230" t="s">
        <v>1902</v>
      </c>
      <c r="D409" s="215" t="s">
        <v>1016</v>
      </c>
      <c r="E409" s="327" t="s">
        <v>1901</v>
      </c>
      <c r="F409" s="242">
        <v>60210000</v>
      </c>
      <c r="G409" s="242" t="s">
        <v>1902</v>
      </c>
      <c r="H409" s="192"/>
      <c r="I409" s="242" t="s">
        <v>1903</v>
      </c>
      <c r="J409" s="230"/>
      <c r="K409" s="230"/>
      <c r="L409" s="230"/>
    </row>
    <row r="410" spans="1:12" ht="15" thickBot="1" x14ac:dyDescent="0.4">
      <c r="A410" s="301" t="s">
        <v>2350</v>
      </c>
      <c r="B410" s="328" t="s">
        <v>2351</v>
      </c>
      <c r="C410" s="297" t="s">
        <v>2352</v>
      </c>
      <c r="D410" s="164" t="s">
        <v>1016</v>
      </c>
      <c r="E410" s="283" t="s">
        <v>1901</v>
      </c>
      <c r="F410" s="329">
        <v>60630030</v>
      </c>
      <c r="G410" s="283" t="s">
        <v>1902</v>
      </c>
      <c r="H410" s="276" t="s">
        <v>2353</v>
      </c>
      <c r="I410" s="329" t="s">
        <v>1903</v>
      </c>
      <c r="J410" s="227"/>
      <c r="K410" s="227"/>
      <c r="L410" s="227"/>
    </row>
    <row r="411" spans="1:12" ht="15" thickBot="1" x14ac:dyDescent="0.4">
      <c r="A411" s="301" t="s">
        <v>2350</v>
      </c>
      <c r="B411" s="328" t="s">
        <v>2351</v>
      </c>
      <c r="C411" s="277" t="s">
        <v>2354</v>
      </c>
      <c r="D411" s="166" t="s">
        <v>1016</v>
      </c>
      <c r="E411" s="272" t="s">
        <v>1901</v>
      </c>
      <c r="F411" s="330">
        <v>60630030</v>
      </c>
      <c r="G411" s="272" t="s">
        <v>1902</v>
      </c>
      <c r="H411" s="167" t="s">
        <v>2355</v>
      </c>
      <c r="I411" s="330" t="s">
        <v>1903</v>
      </c>
      <c r="J411" s="167"/>
      <c r="K411" s="167"/>
      <c r="L411" s="167"/>
    </row>
    <row r="412" spans="1:12" ht="15" thickBot="1" x14ac:dyDescent="0.4">
      <c r="A412" s="301" t="s">
        <v>2350</v>
      </c>
      <c r="B412" s="328" t="s">
        <v>2351</v>
      </c>
      <c r="C412" s="278" t="s">
        <v>2356</v>
      </c>
      <c r="D412" s="35" t="s">
        <v>1035</v>
      </c>
      <c r="E412" s="192" t="s">
        <v>1901</v>
      </c>
      <c r="F412" s="192">
        <v>61560000</v>
      </c>
      <c r="G412" s="192" t="s">
        <v>1902</v>
      </c>
      <c r="H412" s="192"/>
      <c r="I412" s="192" t="s">
        <v>1918</v>
      </c>
      <c r="J412" s="192"/>
      <c r="K412" s="192"/>
      <c r="L412" s="192"/>
    </row>
    <row r="413" spans="1:12" ht="15" thickBot="1" x14ac:dyDescent="0.4">
      <c r="A413" s="301" t="s">
        <v>2350</v>
      </c>
      <c r="B413" s="328" t="s">
        <v>2357</v>
      </c>
      <c r="C413" s="279" t="s">
        <v>2358</v>
      </c>
      <c r="D413" s="164" t="s">
        <v>1016</v>
      </c>
      <c r="E413" s="283" t="s">
        <v>1893</v>
      </c>
      <c r="F413" s="227">
        <v>23915700</v>
      </c>
      <c r="G413" s="283" t="s">
        <v>1894</v>
      </c>
      <c r="H413" s="276" t="s">
        <v>1924</v>
      </c>
      <c r="I413" s="329" t="s">
        <v>1895</v>
      </c>
      <c r="J413" s="227" t="s">
        <v>1901</v>
      </c>
      <c r="K413" s="227">
        <v>60500000</v>
      </c>
      <c r="L413" s="227" t="s">
        <v>1902</v>
      </c>
    </row>
    <row r="414" spans="1:12" ht="15" thickBot="1" x14ac:dyDescent="0.4">
      <c r="A414" s="301" t="s">
        <v>2350</v>
      </c>
      <c r="B414" s="328" t="s">
        <v>2357</v>
      </c>
      <c r="C414" s="277" t="s">
        <v>2359</v>
      </c>
      <c r="D414" s="166" t="s">
        <v>1016</v>
      </c>
      <c r="E414" s="272" t="s">
        <v>1901</v>
      </c>
      <c r="F414" s="167">
        <v>60630030</v>
      </c>
      <c r="G414" s="272" t="s">
        <v>1902</v>
      </c>
      <c r="H414" s="167"/>
      <c r="I414" s="330" t="s">
        <v>1903</v>
      </c>
      <c r="J414" s="167"/>
      <c r="K414" s="167"/>
      <c r="L414" s="167"/>
    </row>
    <row r="415" spans="1:12" ht="15" thickBot="1" x14ac:dyDescent="0.4">
      <c r="A415" s="301" t="s">
        <v>2350</v>
      </c>
      <c r="B415" s="328" t="s">
        <v>2357</v>
      </c>
      <c r="C415" s="277" t="s">
        <v>2360</v>
      </c>
      <c r="D415" s="166" t="s">
        <v>1016</v>
      </c>
      <c r="E415" s="272" t="s">
        <v>1901</v>
      </c>
      <c r="F415" s="167">
        <v>60630030</v>
      </c>
      <c r="G415" s="272" t="s">
        <v>1902</v>
      </c>
      <c r="H415" s="167"/>
      <c r="I415" s="330" t="s">
        <v>1903</v>
      </c>
      <c r="J415" s="167"/>
      <c r="K415" s="167"/>
      <c r="L415" s="167"/>
    </row>
    <row r="416" spans="1:12" ht="15" thickBot="1" x14ac:dyDescent="0.4">
      <c r="A416" s="301" t="s">
        <v>2350</v>
      </c>
      <c r="B416" s="328" t="s">
        <v>2357</v>
      </c>
      <c r="C416" s="277" t="s">
        <v>2361</v>
      </c>
      <c r="D416" s="166" t="s">
        <v>1016</v>
      </c>
      <c r="E416" s="272" t="s">
        <v>1901</v>
      </c>
      <c r="F416" s="271">
        <v>60630030</v>
      </c>
      <c r="G416" s="272" t="s">
        <v>1902</v>
      </c>
      <c r="H416" s="167"/>
      <c r="I416" s="330" t="s">
        <v>1903</v>
      </c>
      <c r="J416" s="167"/>
      <c r="K416" s="167"/>
      <c r="L416" s="167"/>
    </row>
    <row r="417" spans="1:12" ht="15" thickBot="1" x14ac:dyDescent="0.4">
      <c r="A417" s="301" t="s">
        <v>2350</v>
      </c>
      <c r="B417" s="328" t="s">
        <v>2357</v>
      </c>
      <c r="C417" s="277" t="s">
        <v>2362</v>
      </c>
      <c r="D417" s="166" t="s">
        <v>1016</v>
      </c>
      <c r="E417" s="272" t="s">
        <v>1901</v>
      </c>
      <c r="F417" s="330">
        <v>60630030</v>
      </c>
      <c r="G417" s="272" t="s">
        <v>1902</v>
      </c>
      <c r="H417" s="167" t="s">
        <v>1924</v>
      </c>
      <c r="I417" s="330" t="s">
        <v>1903</v>
      </c>
      <c r="J417" s="167"/>
      <c r="K417" s="167"/>
      <c r="L417" s="167"/>
    </row>
    <row r="418" spans="1:12" s="158" customFormat="1" ht="15" thickBot="1" x14ac:dyDescent="0.4">
      <c r="A418" s="301" t="s">
        <v>2350</v>
      </c>
      <c r="B418" s="328" t="s">
        <v>2357</v>
      </c>
      <c r="C418" s="277" t="s">
        <v>2363</v>
      </c>
      <c r="D418" s="166" t="s">
        <v>1016</v>
      </c>
      <c r="E418" s="272" t="s">
        <v>1901</v>
      </c>
      <c r="F418" s="330">
        <v>60630030</v>
      </c>
      <c r="G418" s="272" t="s">
        <v>1902</v>
      </c>
      <c r="H418" s="167"/>
      <c r="I418" s="330" t="s">
        <v>1903</v>
      </c>
      <c r="J418" s="167"/>
      <c r="K418" s="167"/>
      <c r="L418" s="167"/>
    </row>
    <row r="419" spans="1:12" s="158" customFormat="1" ht="15" thickBot="1" x14ac:dyDescent="0.4">
      <c r="A419" s="301" t="s">
        <v>2350</v>
      </c>
      <c r="B419" s="328" t="s">
        <v>2357</v>
      </c>
      <c r="C419" s="277" t="s">
        <v>2364</v>
      </c>
      <c r="D419" s="166" t="s">
        <v>1016</v>
      </c>
      <c r="E419" s="272" t="s">
        <v>1901</v>
      </c>
      <c r="F419" s="330">
        <v>60630030</v>
      </c>
      <c r="G419" s="272" t="s">
        <v>1902</v>
      </c>
      <c r="H419" s="167"/>
      <c r="I419" s="330" t="s">
        <v>1903</v>
      </c>
      <c r="J419" s="167"/>
      <c r="K419" s="167"/>
      <c r="L419" s="167"/>
    </row>
    <row r="420" spans="1:12" s="158" customFormat="1" ht="15" thickBot="1" x14ac:dyDescent="0.4">
      <c r="A420" s="301" t="s">
        <v>2350</v>
      </c>
      <c r="B420" s="328" t="s">
        <v>2357</v>
      </c>
      <c r="C420" s="277" t="s">
        <v>2365</v>
      </c>
      <c r="D420" s="166" t="s">
        <v>1016</v>
      </c>
      <c r="E420" s="272" t="s">
        <v>1901</v>
      </c>
      <c r="F420" s="330">
        <v>60630030</v>
      </c>
      <c r="G420" s="272" t="s">
        <v>1902</v>
      </c>
      <c r="H420" s="167"/>
      <c r="I420" s="330" t="s">
        <v>1903</v>
      </c>
      <c r="J420" s="167"/>
      <c r="K420" s="167"/>
      <c r="L420" s="167"/>
    </row>
    <row r="421" spans="1:12" s="158" customFormat="1" ht="15" thickBot="1" x14ac:dyDescent="0.4">
      <c r="A421" s="301" t="s">
        <v>2350</v>
      </c>
      <c r="B421" s="328" t="s">
        <v>2357</v>
      </c>
      <c r="C421" s="278" t="s">
        <v>2366</v>
      </c>
      <c r="D421" s="35" t="s">
        <v>1035</v>
      </c>
      <c r="E421" s="192" t="s">
        <v>1901</v>
      </c>
      <c r="F421" s="192">
        <v>61560000</v>
      </c>
      <c r="G421" s="192" t="s">
        <v>1902</v>
      </c>
      <c r="H421" s="192"/>
      <c r="I421" s="192" t="s">
        <v>1918</v>
      </c>
      <c r="J421" s="192"/>
      <c r="K421" s="192"/>
      <c r="L421" s="192"/>
    </row>
    <row r="422" spans="1:12" s="158" customFormat="1" ht="15" thickBot="1" x14ac:dyDescent="0.4">
      <c r="A422" s="301" t="s">
        <v>2350</v>
      </c>
      <c r="B422" s="275" t="s">
        <v>2367</v>
      </c>
      <c r="C422" s="331" t="s">
        <v>2368</v>
      </c>
      <c r="D422" s="164" t="s">
        <v>1016</v>
      </c>
      <c r="E422" s="227" t="s">
        <v>1893</v>
      </c>
      <c r="F422" s="227">
        <v>23915700</v>
      </c>
      <c r="G422" s="227" t="s">
        <v>1894</v>
      </c>
      <c r="H422" s="276" t="s">
        <v>1924</v>
      </c>
      <c r="I422" s="227" t="s">
        <v>1895</v>
      </c>
      <c r="J422" s="227" t="s">
        <v>1901</v>
      </c>
      <c r="K422" s="227">
        <v>60500000</v>
      </c>
      <c r="L422" s="227" t="s">
        <v>1902</v>
      </c>
    </row>
    <row r="423" spans="1:12" s="158" customFormat="1" ht="15" thickBot="1" x14ac:dyDescent="0.4">
      <c r="A423" s="301" t="s">
        <v>2350</v>
      </c>
      <c r="B423" s="275" t="s">
        <v>2367</v>
      </c>
      <c r="C423" s="295" t="s">
        <v>2369</v>
      </c>
      <c r="D423" s="166" t="s">
        <v>1016</v>
      </c>
      <c r="E423" s="167" t="s">
        <v>1901</v>
      </c>
      <c r="F423" s="167">
        <v>60630030</v>
      </c>
      <c r="G423" s="167" t="s">
        <v>1902</v>
      </c>
      <c r="H423" s="167" t="s">
        <v>1924</v>
      </c>
      <c r="I423" s="167" t="s">
        <v>1903</v>
      </c>
      <c r="J423" s="167"/>
      <c r="K423" s="167"/>
      <c r="L423" s="167"/>
    </row>
    <row r="424" spans="1:12" s="158" customFormat="1" ht="15" thickBot="1" x14ac:dyDescent="0.4">
      <c r="A424" s="301" t="s">
        <v>2350</v>
      </c>
      <c r="B424" s="275" t="s">
        <v>2367</v>
      </c>
      <c r="C424" s="295" t="s">
        <v>2370</v>
      </c>
      <c r="D424" s="166" t="s">
        <v>1016</v>
      </c>
      <c r="E424" s="272" t="s">
        <v>1893</v>
      </c>
      <c r="F424" s="330">
        <v>23915700</v>
      </c>
      <c r="G424" s="272" t="s">
        <v>1894</v>
      </c>
      <c r="H424" s="167" t="s">
        <v>1924</v>
      </c>
      <c r="I424" s="330" t="s">
        <v>1895</v>
      </c>
      <c r="J424" s="167" t="s">
        <v>1901</v>
      </c>
      <c r="K424" s="167">
        <v>60500000</v>
      </c>
      <c r="L424" s="167" t="s">
        <v>1902</v>
      </c>
    </row>
    <row r="425" spans="1:12" s="158" customFormat="1" ht="15" thickBot="1" x14ac:dyDescent="0.4">
      <c r="A425" s="301" t="s">
        <v>2350</v>
      </c>
      <c r="B425" s="275" t="s">
        <v>2367</v>
      </c>
      <c r="C425" s="295" t="s">
        <v>2371</v>
      </c>
      <c r="D425" s="166" t="s">
        <v>1016</v>
      </c>
      <c r="E425" s="167" t="s">
        <v>1901</v>
      </c>
      <c r="F425" s="330">
        <v>60630030</v>
      </c>
      <c r="G425" s="167" t="s">
        <v>1902</v>
      </c>
      <c r="H425" s="167" t="s">
        <v>1924</v>
      </c>
      <c r="I425" s="167" t="s">
        <v>1903</v>
      </c>
      <c r="J425" s="167"/>
      <c r="K425" s="167"/>
      <c r="L425" s="167"/>
    </row>
    <row r="426" spans="1:12" s="158" customFormat="1" ht="15" thickBot="1" x14ac:dyDescent="0.4">
      <c r="A426" s="301" t="s">
        <v>2350</v>
      </c>
      <c r="B426" s="275" t="s">
        <v>2367</v>
      </c>
      <c r="C426" s="295" t="s">
        <v>2372</v>
      </c>
      <c r="D426" s="23" t="s">
        <v>1035</v>
      </c>
      <c r="E426" s="167" t="s">
        <v>1901</v>
      </c>
      <c r="F426" s="167">
        <v>61560000</v>
      </c>
      <c r="G426" s="167" t="s">
        <v>1902</v>
      </c>
      <c r="H426" s="167" t="s">
        <v>1924</v>
      </c>
      <c r="I426" s="167" t="s">
        <v>1918</v>
      </c>
      <c r="J426" s="167"/>
      <c r="K426" s="167"/>
      <c r="L426" s="167"/>
    </row>
    <row r="427" spans="1:12" ht="15" thickBot="1" x14ac:dyDescent="0.4">
      <c r="A427" s="301" t="s">
        <v>2350</v>
      </c>
      <c r="B427" s="275" t="s">
        <v>2367</v>
      </c>
      <c r="C427" s="332" t="s">
        <v>2373</v>
      </c>
      <c r="D427" s="35" t="s">
        <v>1035</v>
      </c>
      <c r="E427" s="192" t="s">
        <v>1901</v>
      </c>
      <c r="F427" s="192">
        <v>61560000</v>
      </c>
      <c r="G427" s="192" t="s">
        <v>1902</v>
      </c>
      <c r="H427" s="192" t="s">
        <v>1924</v>
      </c>
      <c r="I427" s="192" t="s">
        <v>1918</v>
      </c>
      <c r="J427" s="192"/>
      <c r="K427" s="192"/>
      <c r="L427" s="192"/>
    </row>
    <row r="428" spans="1:12" ht="15" thickBot="1" x14ac:dyDescent="0.4">
      <c r="A428" s="301" t="s">
        <v>2350</v>
      </c>
      <c r="B428" s="328" t="s">
        <v>2374</v>
      </c>
      <c r="C428" s="279" t="s">
        <v>2375</v>
      </c>
      <c r="D428" s="164" t="s">
        <v>1016</v>
      </c>
      <c r="E428" s="90" t="s">
        <v>1893</v>
      </c>
      <c r="F428" s="239">
        <v>23915700</v>
      </c>
      <c r="G428" s="280" t="s">
        <v>1894</v>
      </c>
      <c r="H428" s="276" t="s">
        <v>1924</v>
      </c>
      <c r="I428" s="239" t="s">
        <v>1895</v>
      </c>
      <c r="J428" s="227" t="s">
        <v>1901</v>
      </c>
      <c r="K428" s="227">
        <v>60500000</v>
      </c>
      <c r="L428" s="227" t="s">
        <v>1902</v>
      </c>
    </row>
    <row r="429" spans="1:12" ht="15" thickBot="1" x14ac:dyDescent="0.4">
      <c r="A429" s="301" t="s">
        <v>2350</v>
      </c>
      <c r="B429" s="328" t="s">
        <v>2374</v>
      </c>
      <c r="C429" s="277" t="s">
        <v>2376</v>
      </c>
      <c r="D429" s="166" t="s">
        <v>1016</v>
      </c>
      <c r="E429" s="272" t="s">
        <v>1893</v>
      </c>
      <c r="F429" s="330">
        <v>23915700</v>
      </c>
      <c r="G429" s="272" t="s">
        <v>1894</v>
      </c>
      <c r="H429" s="167" t="s">
        <v>1924</v>
      </c>
      <c r="I429" s="166" t="s">
        <v>1895</v>
      </c>
      <c r="J429" s="167" t="s">
        <v>1901</v>
      </c>
      <c r="K429" s="167">
        <v>60500000</v>
      </c>
      <c r="L429" s="167" t="s">
        <v>1902</v>
      </c>
    </row>
    <row r="430" spans="1:12" ht="15" thickBot="1" x14ac:dyDescent="0.4">
      <c r="A430" s="301" t="s">
        <v>2350</v>
      </c>
      <c r="B430" s="328" t="s">
        <v>2374</v>
      </c>
      <c r="C430" s="278" t="s">
        <v>2377</v>
      </c>
      <c r="D430" s="169" t="s">
        <v>1016</v>
      </c>
      <c r="E430" s="282" t="s">
        <v>1893</v>
      </c>
      <c r="F430" s="333">
        <v>23915700</v>
      </c>
      <c r="G430" s="282" t="s">
        <v>1894</v>
      </c>
      <c r="H430" s="192" t="s">
        <v>1924</v>
      </c>
      <c r="I430" s="333" t="s">
        <v>1895</v>
      </c>
      <c r="J430" s="192" t="s">
        <v>1901</v>
      </c>
      <c r="K430" s="192">
        <v>60500000</v>
      </c>
      <c r="L430" s="192" t="s">
        <v>1902</v>
      </c>
    </row>
    <row r="431" spans="1:12" ht="15" thickBot="1" x14ac:dyDescent="0.4">
      <c r="A431" s="301" t="s">
        <v>2350</v>
      </c>
      <c r="B431" s="334" t="s">
        <v>2378</v>
      </c>
      <c r="C431" s="279" t="s">
        <v>2379</v>
      </c>
      <c r="D431" s="164" t="s">
        <v>1016</v>
      </c>
      <c r="E431" s="283" t="s">
        <v>1893</v>
      </c>
      <c r="F431" s="227">
        <v>23915400</v>
      </c>
      <c r="G431" s="283" t="s">
        <v>1894</v>
      </c>
      <c r="H431" s="276" t="s">
        <v>1924</v>
      </c>
      <c r="I431" s="329" t="s">
        <v>1895</v>
      </c>
      <c r="J431" s="227" t="s">
        <v>1901</v>
      </c>
      <c r="K431" s="227">
        <v>60500000</v>
      </c>
      <c r="L431" s="227" t="s">
        <v>1902</v>
      </c>
    </row>
    <row r="432" spans="1:12" ht="15" thickBot="1" x14ac:dyDescent="0.4">
      <c r="A432" s="303" t="s">
        <v>2350</v>
      </c>
      <c r="B432" s="335" t="s">
        <v>2378</v>
      </c>
      <c r="C432" s="336" t="s">
        <v>2380</v>
      </c>
      <c r="D432" s="337" t="s">
        <v>1035</v>
      </c>
      <c r="E432" s="307" t="s">
        <v>1901</v>
      </c>
      <c r="F432" s="307">
        <v>61350040</v>
      </c>
      <c r="G432" s="307" t="s">
        <v>1902</v>
      </c>
      <c r="H432" s="307" t="s">
        <v>2251</v>
      </c>
      <c r="I432" s="307" t="s">
        <v>1918</v>
      </c>
      <c r="J432" s="307"/>
      <c r="K432" s="307"/>
      <c r="L432" s="307"/>
    </row>
    <row r="433" spans="1:12" ht="15" thickBot="1" x14ac:dyDescent="0.4">
      <c r="A433" s="303" t="s">
        <v>2350</v>
      </c>
      <c r="B433" s="335" t="s">
        <v>2378</v>
      </c>
      <c r="C433" s="338" t="s">
        <v>2381</v>
      </c>
      <c r="D433" s="339" t="s">
        <v>1035</v>
      </c>
      <c r="E433" s="340" t="s">
        <v>1901</v>
      </c>
      <c r="F433" s="340">
        <v>61350050</v>
      </c>
      <c r="G433" s="340" t="s">
        <v>1902</v>
      </c>
      <c r="H433" s="340" t="s">
        <v>2251</v>
      </c>
      <c r="I433" s="340" t="s">
        <v>1918</v>
      </c>
      <c r="J433" s="340"/>
      <c r="K433" s="340"/>
      <c r="L433" s="340"/>
    </row>
    <row r="434" spans="1:12" s="308" customFormat="1" ht="15" thickBot="1" x14ac:dyDescent="0.4">
      <c r="A434" s="301" t="s">
        <v>2350</v>
      </c>
      <c r="B434" s="328" t="s">
        <v>2378</v>
      </c>
      <c r="C434" s="279" t="s">
        <v>2382</v>
      </c>
      <c r="D434" s="21" t="s">
        <v>1035</v>
      </c>
      <c r="E434" s="227" t="s">
        <v>1901</v>
      </c>
      <c r="F434" s="239">
        <v>61550000</v>
      </c>
      <c r="G434" s="227" t="s">
        <v>1902</v>
      </c>
      <c r="H434" s="276"/>
      <c r="I434" s="227" t="s">
        <v>1918</v>
      </c>
      <c r="J434" s="227"/>
      <c r="K434" s="227"/>
      <c r="L434" s="227"/>
    </row>
    <row r="435" spans="1:12" s="308" customFormat="1" ht="15" thickBot="1" x14ac:dyDescent="0.4">
      <c r="A435" s="341" t="s">
        <v>2383</v>
      </c>
      <c r="B435" s="328" t="s">
        <v>2384</v>
      </c>
      <c r="C435" s="277" t="s">
        <v>2385</v>
      </c>
      <c r="D435" s="166" t="s">
        <v>1016</v>
      </c>
      <c r="E435" s="272" t="s">
        <v>1901</v>
      </c>
      <c r="F435" s="167">
        <v>60630030</v>
      </c>
      <c r="G435" s="272" t="s">
        <v>1902</v>
      </c>
      <c r="H435" s="167" t="s">
        <v>1924</v>
      </c>
      <c r="I435" s="330" t="s">
        <v>1903</v>
      </c>
      <c r="J435" s="167" t="s">
        <v>1901</v>
      </c>
      <c r="K435" s="167">
        <v>60500000</v>
      </c>
      <c r="L435" s="167" t="s">
        <v>1902</v>
      </c>
    </row>
    <row r="436" spans="1:12" ht="15" thickBot="1" x14ac:dyDescent="0.4">
      <c r="A436" s="341" t="s">
        <v>2383</v>
      </c>
      <c r="B436" s="328" t="s">
        <v>2384</v>
      </c>
      <c r="C436" s="277" t="s">
        <v>2386</v>
      </c>
      <c r="D436" s="166" t="s">
        <v>1016</v>
      </c>
      <c r="E436" s="272" t="s">
        <v>1901</v>
      </c>
      <c r="F436" s="167">
        <v>60630030</v>
      </c>
      <c r="G436" s="272" t="s">
        <v>1902</v>
      </c>
      <c r="H436" s="167" t="s">
        <v>1924</v>
      </c>
      <c r="I436" s="330" t="s">
        <v>1903</v>
      </c>
      <c r="J436" s="167" t="s">
        <v>1901</v>
      </c>
      <c r="K436" s="167">
        <v>60500000</v>
      </c>
      <c r="L436" s="167" t="s">
        <v>1902</v>
      </c>
    </row>
    <row r="437" spans="1:12" ht="15" thickBot="1" x14ac:dyDescent="0.4">
      <c r="A437" s="341" t="s">
        <v>2383</v>
      </c>
      <c r="B437" s="328" t="s">
        <v>2384</v>
      </c>
      <c r="C437" s="277" t="s">
        <v>2387</v>
      </c>
      <c r="D437" s="166" t="s">
        <v>1016</v>
      </c>
      <c r="E437" s="272" t="s">
        <v>1901</v>
      </c>
      <c r="F437" s="167">
        <v>60630030</v>
      </c>
      <c r="G437" s="272" t="s">
        <v>2388</v>
      </c>
      <c r="H437" s="167" t="s">
        <v>1924</v>
      </c>
      <c r="I437" s="330" t="s">
        <v>1903</v>
      </c>
      <c r="J437" s="167" t="s">
        <v>1901</v>
      </c>
      <c r="K437" s="167">
        <v>60500000</v>
      </c>
      <c r="L437" s="167" t="s">
        <v>1902</v>
      </c>
    </row>
    <row r="438" spans="1:12" ht="15" thickBot="1" x14ac:dyDescent="0.4">
      <c r="A438" s="341" t="s">
        <v>2383</v>
      </c>
      <c r="B438" s="328" t="s">
        <v>2384</v>
      </c>
      <c r="C438" s="277" t="s">
        <v>2389</v>
      </c>
      <c r="D438" s="166" t="s">
        <v>1016</v>
      </c>
      <c r="E438" s="272" t="s">
        <v>1901</v>
      </c>
      <c r="F438" s="271">
        <v>60630030</v>
      </c>
      <c r="G438" s="272" t="s">
        <v>1902</v>
      </c>
      <c r="H438" s="167" t="s">
        <v>1924</v>
      </c>
      <c r="I438" s="330" t="s">
        <v>1903</v>
      </c>
      <c r="J438" s="167" t="s">
        <v>1901</v>
      </c>
      <c r="K438" s="167">
        <v>60500000</v>
      </c>
      <c r="L438" s="167" t="s">
        <v>1902</v>
      </c>
    </row>
    <row r="439" spans="1:12" ht="15" thickBot="1" x14ac:dyDescent="0.4">
      <c r="A439" s="341" t="s">
        <v>2383</v>
      </c>
      <c r="B439" s="328" t="s">
        <v>2384</v>
      </c>
      <c r="C439" s="277" t="s">
        <v>2390</v>
      </c>
      <c r="D439" s="166" t="s">
        <v>1016</v>
      </c>
      <c r="E439" s="272" t="s">
        <v>1893</v>
      </c>
      <c r="F439" s="167">
        <v>23915700</v>
      </c>
      <c r="G439" s="272" t="s">
        <v>1894</v>
      </c>
      <c r="H439" s="167" t="s">
        <v>1924</v>
      </c>
      <c r="I439" s="330" t="s">
        <v>1895</v>
      </c>
      <c r="J439" s="167" t="s">
        <v>1901</v>
      </c>
      <c r="K439" s="167">
        <v>60500000</v>
      </c>
      <c r="L439" s="167" t="s">
        <v>1902</v>
      </c>
    </row>
    <row r="440" spans="1:12" ht="15" thickBot="1" x14ac:dyDescent="0.4">
      <c r="A440" s="341" t="s">
        <v>2383</v>
      </c>
      <c r="B440" s="328" t="s">
        <v>2384</v>
      </c>
      <c r="C440" s="278" t="s">
        <v>2391</v>
      </c>
      <c r="D440" s="169" t="s">
        <v>1016</v>
      </c>
      <c r="E440" s="282" t="s">
        <v>1893</v>
      </c>
      <c r="F440" s="192">
        <v>23915700</v>
      </c>
      <c r="G440" s="282" t="s">
        <v>1894</v>
      </c>
      <c r="H440" s="192" t="s">
        <v>1924</v>
      </c>
      <c r="I440" s="333" t="s">
        <v>1895</v>
      </c>
      <c r="J440" s="192" t="s">
        <v>1901</v>
      </c>
      <c r="K440" s="192">
        <v>60500000</v>
      </c>
      <c r="L440" s="192" t="s">
        <v>1902</v>
      </c>
    </row>
    <row r="441" spans="1:12" ht="15" thickBot="1" x14ac:dyDescent="0.4">
      <c r="A441" s="341" t="s">
        <v>2383</v>
      </c>
      <c r="B441" s="328" t="s">
        <v>2384</v>
      </c>
      <c r="C441" s="279" t="s">
        <v>2392</v>
      </c>
      <c r="D441" s="164" t="s">
        <v>1016</v>
      </c>
      <c r="E441" s="283" t="s">
        <v>1893</v>
      </c>
      <c r="F441" s="227">
        <v>23915700</v>
      </c>
      <c r="G441" s="283" t="s">
        <v>1894</v>
      </c>
      <c r="H441" s="276" t="s">
        <v>1924</v>
      </c>
      <c r="I441" s="329" t="s">
        <v>1895</v>
      </c>
      <c r="J441" s="227" t="s">
        <v>1901</v>
      </c>
      <c r="K441" s="227">
        <v>60500000</v>
      </c>
      <c r="L441" s="227" t="s">
        <v>1902</v>
      </c>
    </row>
    <row r="442" spans="1:12" ht="15" thickBot="1" x14ac:dyDescent="0.4">
      <c r="A442" s="341" t="s">
        <v>2383</v>
      </c>
      <c r="B442" s="328" t="s">
        <v>2393</v>
      </c>
      <c r="C442" s="277" t="s">
        <v>2394</v>
      </c>
      <c r="D442" s="23" t="s">
        <v>1016</v>
      </c>
      <c r="E442" s="272" t="s">
        <v>1901</v>
      </c>
      <c r="F442" s="167">
        <v>60630030</v>
      </c>
      <c r="G442" s="167" t="s">
        <v>1902</v>
      </c>
      <c r="H442" s="167"/>
      <c r="I442" s="167" t="s">
        <v>1903</v>
      </c>
      <c r="J442" s="167"/>
      <c r="K442" s="167"/>
      <c r="L442" s="167"/>
    </row>
    <row r="443" spans="1:12" ht="15" thickBot="1" x14ac:dyDescent="0.4">
      <c r="A443" s="341" t="s">
        <v>2383</v>
      </c>
      <c r="B443" s="328" t="s">
        <v>2393</v>
      </c>
      <c r="C443" s="277" t="s">
        <v>2395</v>
      </c>
      <c r="D443" s="166" t="s">
        <v>1016</v>
      </c>
      <c r="E443" s="272" t="s">
        <v>1893</v>
      </c>
      <c r="F443" s="271">
        <v>23915700</v>
      </c>
      <c r="G443" s="272" t="s">
        <v>1894</v>
      </c>
      <c r="H443" s="167" t="s">
        <v>1924</v>
      </c>
      <c r="I443" s="330" t="s">
        <v>1895</v>
      </c>
      <c r="J443" s="167" t="s">
        <v>1901</v>
      </c>
      <c r="K443" s="167">
        <v>60500000</v>
      </c>
      <c r="L443" s="167" t="s">
        <v>1902</v>
      </c>
    </row>
    <row r="444" spans="1:12" ht="15" thickBot="1" x14ac:dyDescent="0.4">
      <c r="A444" s="341" t="s">
        <v>2383</v>
      </c>
      <c r="B444" s="328" t="s">
        <v>2393</v>
      </c>
      <c r="C444" s="277" t="s">
        <v>2396</v>
      </c>
      <c r="D444" s="166" t="s">
        <v>1016</v>
      </c>
      <c r="E444" s="167" t="s">
        <v>1901</v>
      </c>
      <c r="F444" s="167">
        <v>60630030</v>
      </c>
      <c r="G444" s="167" t="s">
        <v>1902</v>
      </c>
      <c r="H444" s="167"/>
      <c r="I444" s="167" t="s">
        <v>1903</v>
      </c>
      <c r="J444" s="167"/>
      <c r="K444" s="167"/>
      <c r="L444" s="167"/>
    </row>
    <row r="445" spans="1:12" ht="15" thickBot="1" x14ac:dyDescent="0.4">
      <c r="A445" s="341" t="s">
        <v>2383</v>
      </c>
      <c r="B445" s="328" t="s">
        <v>2393</v>
      </c>
      <c r="C445" s="277" t="s">
        <v>2397</v>
      </c>
      <c r="D445" s="166" t="s">
        <v>1016</v>
      </c>
      <c r="E445" s="272" t="s">
        <v>1893</v>
      </c>
      <c r="F445" s="271">
        <v>23915700</v>
      </c>
      <c r="G445" s="272" t="s">
        <v>1894</v>
      </c>
      <c r="H445" s="167" t="s">
        <v>1924</v>
      </c>
      <c r="I445" s="330" t="s">
        <v>1895</v>
      </c>
      <c r="J445" s="167" t="s">
        <v>1901</v>
      </c>
      <c r="K445" s="167">
        <v>60500000</v>
      </c>
      <c r="L445" s="167" t="s">
        <v>1902</v>
      </c>
    </row>
    <row r="446" spans="1:12" ht="15" thickBot="1" x14ac:dyDescent="0.4">
      <c r="A446" s="341" t="s">
        <v>2383</v>
      </c>
      <c r="B446" s="328" t="s">
        <v>2393</v>
      </c>
      <c r="C446" s="277" t="s">
        <v>2398</v>
      </c>
      <c r="D446" s="166" t="s">
        <v>1016</v>
      </c>
      <c r="E446" s="167" t="s">
        <v>1901</v>
      </c>
      <c r="F446" s="167">
        <v>60630030</v>
      </c>
      <c r="G446" s="167" t="s">
        <v>1902</v>
      </c>
      <c r="H446" s="167"/>
      <c r="I446" s="167" t="s">
        <v>1903</v>
      </c>
      <c r="J446" s="167"/>
      <c r="K446" s="167"/>
      <c r="L446" s="167"/>
    </row>
    <row r="447" spans="1:12" ht="15" thickBot="1" x14ac:dyDescent="0.4">
      <c r="A447" s="341" t="s">
        <v>2383</v>
      </c>
      <c r="B447" s="328" t="s">
        <v>2393</v>
      </c>
      <c r="C447" s="277" t="s">
        <v>2399</v>
      </c>
      <c r="D447" s="23" t="s">
        <v>1035</v>
      </c>
      <c r="E447" s="167" t="s">
        <v>1893</v>
      </c>
      <c r="F447" s="271">
        <v>23915700</v>
      </c>
      <c r="G447" s="272" t="s">
        <v>1894</v>
      </c>
      <c r="H447" s="167" t="s">
        <v>1924</v>
      </c>
      <c r="I447" s="330" t="s">
        <v>1895</v>
      </c>
      <c r="J447" s="167" t="s">
        <v>1901</v>
      </c>
      <c r="K447" s="167">
        <v>60500000</v>
      </c>
      <c r="L447" s="167" t="s">
        <v>1902</v>
      </c>
    </row>
    <row r="448" spans="1:12" ht="15" thickBot="1" x14ac:dyDescent="0.4">
      <c r="A448" s="341" t="s">
        <v>2383</v>
      </c>
      <c r="B448" s="328" t="s">
        <v>2393</v>
      </c>
      <c r="C448" s="277" t="s">
        <v>2400</v>
      </c>
      <c r="D448" s="23" t="s">
        <v>1035</v>
      </c>
      <c r="E448" s="272" t="s">
        <v>1901</v>
      </c>
      <c r="F448" s="167">
        <v>61550000</v>
      </c>
      <c r="G448" s="167" t="s">
        <v>1902</v>
      </c>
      <c r="H448" s="167"/>
      <c r="I448" s="167" t="s">
        <v>1918</v>
      </c>
      <c r="J448" s="167"/>
      <c r="K448" s="167"/>
      <c r="L448" s="167"/>
    </row>
    <row r="449" spans="1:12" ht="15" thickBot="1" x14ac:dyDescent="0.4">
      <c r="A449" s="341" t="s">
        <v>2383</v>
      </c>
      <c r="B449" s="328" t="s">
        <v>2393</v>
      </c>
      <c r="C449" s="277" t="s">
        <v>2401</v>
      </c>
      <c r="D449" s="23" t="s">
        <v>1035</v>
      </c>
      <c r="E449" s="272" t="s">
        <v>1901</v>
      </c>
      <c r="F449" s="271">
        <v>61700000</v>
      </c>
      <c r="G449" s="272" t="s">
        <v>1902</v>
      </c>
      <c r="H449" s="167"/>
      <c r="I449" s="330" t="s">
        <v>1918</v>
      </c>
      <c r="J449" s="167"/>
      <c r="K449" s="167"/>
      <c r="L449" s="167"/>
    </row>
    <row r="450" spans="1:12" ht="15" thickBot="1" x14ac:dyDescent="0.4">
      <c r="A450" s="341" t="s">
        <v>2383</v>
      </c>
      <c r="B450" s="328" t="s">
        <v>2393</v>
      </c>
      <c r="C450" s="278" t="s">
        <v>2402</v>
      </c>
      <c r="D450" s="35" t="s">
        <v>1035</v>
      </c>
      <c r="E450" s="282" t="s">
        <v>1901</v>
      </c>
      <c r="F450" s="271">
        <v>61700000</v>
      </c>
      <c r="G450" s="282" t="s">
        <v>1902</v>
      </c>
      <c r="H450" s="192"/>
      <c r="I450" s="333" t="s">
        <v>1918</v>
      </c>
      <c r="J450" s="192"/>
      <c r="K450" s="192"/>
      <c r="L450" s="192"/>
    </row>
    <row r="451" spans="1:12" ht="15" thickBot="1" x14ac:dyDescent="0.4">
      <c r="A451" s="341" t="s">
        <v>2383</v>
      </c>
      <c r="B451" s="328" t="s">
        <v>2393</v>
      </c>
      <c r="C451" s="279" t="s">
        <v>2403</v>
      </c>
      <c r="D451" s="21" t="s">
        <v>1035</v>
      </c>
      <c r="E451" s="283" t="s">
        <v>1901</v>
      </c>
      <c r="F451" s="239">
        <v>61700000</v>
      </c>
      <c r="G451" s="283" t="s">
        <v>1902</v>
      </c>
      <c r="H451" s="276"/>
      <c r="I451" s="329" t="s">
        <v>1918</v>
      </c>
      <c r="J451" s="227"/>
      <c r="K451" s="227"/>
      <c r="L451" s="227"/>
    </row>
    <row r="452" spans="1:12" ht="15" thickBot="1" x14ac:dyDescent="0.4">
      <c r="A452" s="341" t="s">
        <v>2383</v>
      </c>
      <c r="B452" s="328" t="s">
        <v>2404</v>
      </c>
      <c r="C452" s="277" t="s">
        <v>2405</v>
      </c>
      <c r="D452" s="166" t="s">
        <v>1016</v>
      </c>
      <c r="E452" s="272" t="s">
        <v>1893</v>
      </c>
      <c r="F452" s="271">
        <v>23915700</v>
      </c>
      <c r="G452" s="272" t="s">
        <v>1894</v>
      </c>
      <c r="H452" s="167" t="s">
        <v>1924</v>
      </c>
      <c r="I452" s="330" t="s">
        <v>1895</v>
      </c>
      <c r="J452" s="167" t="s">
        <v>1901</v>
      </c>
      <c r="K452" s="167">
        <v>60500000</v>
      </c>
      <c r="L452" s="167" t="s">
        <v>1902</v>
      </c>
    </row>
    <row r="453" spans="1:12" ht="15" thickBot="1" x14ac:dyDescent="0.4">
      <c r="A453" s="341" t="s">
        <v>2383</v>
      </c>
      <c r="B453" s="328" t="s">
        <v>2404</v>
      </c>
      <c r="C453" s="278" t="s">
        <v>2406</v>
      </c>
      <c r="D453" s="35" t="s">
        <v>1035</v>
      </c>
      <c r="E453" s="192" t="s">
        <v>1901</v>
      </c>
      <c r="F453" s="192">
        <v>61350040</v>
      </c>
      <c r="G453" s="192" t="s">
        <v>1902</v>
      </c>
      <c r="H453" s="192"/>
      <c r="I453" s="192" t="s">
        <v>1918</v>
      </c>
      <c r="J453" s="192"/>
      <c r="K453" s="192"/>
      <c r="L453" s="192"/>
    </row>
    <row r="454" spans="1:12" ht="15" thickBot="1" x14ac:dyDescent="0.4">
      <c r="A454" s="341" t="s">
        <v>2383</v>
      </c>
      <c r="B454" s="328" t="s">
        <v>2404</v>
      </c>
      <c r="C454" s="279" t="s">
        <v>2407</v>
      </c>
      <c r="D454" s="21" t="s">
        <v>1035</v>
      </c>
      <c r="E454" s="227" t="s">
        <v>1901</v>
      </c>
      <c r="F454" s="227">
        <v>61120000</v>
      </c>
      <c r="G454" s="227" t="s">
        <v>1902</v>
      </c>
      <c r="H454" s="276"/>
      <c r="I454" s="227" t="s">
        <v>1918</v>
      </c>
      <c r="J454" s="227"/>
      <c r="K454" s="227"/>
      <c r="L454" s="227"/>
    </row>
    <row r="455" spans="1:12" ht="15" thickBot="1" x14ac:dyDescent="0.4">
      <c r="A455" s="341" t="s">
        <v>2408</v>
      </c>
      <c r="B455" s="324" t="s">
        <v>2409</v>
      </c>
      <c r="C455" s="277" t="s">
        <v>2410</v>
      </c>
      <c r="D455" s="23" t="s">
        <v>1035</v>
      </c>
      <c r="E455" s="288" t="s">
        <v>1893</v>
      </c>
      <c r="F455" s="166">
        <v>23914500</v>
      </c>
      <c r="G455" s="271" t="s">
        <v>1894</v>
      </c>
      <c r="H455" s="167" t="s">
        <v>1924</v>
      </c>
      <c r="I455" s="271" t="s">
        <v>1895</v>
      </c>
      <c r="J455" s="167" t="s">
        <v>1901</v>
      </c>
      <c r="K455" s="167">
        <v>60500000</v>
      </c>
      <c r="L455" s="167" t="s">
        <v>1902</v>
      </c>
    </row>
    <row r="456" spans="1:12" ht="15" thickBot="1" x14ac:dyDescent="0.4">
      <c r="A456" s="341" t="s">
        <v>2408</v>
      </c>
      <c r="B456" s="324" t="s">
        <v>2409</v>
      </c>
      <c r="C456" s="277" t="s">
        <v>2411</v>
      </c>
      <c r="D456" s="23" t="s">
        <v>1035</v>
      </c>
      <c r="E456" s="288" t="s">
        <v>1893</v>
      </c>
      <c r="F456" s="271">
        <v>23912200</v>
      </c>
      <c r="G456" s="271" t="s">
        <v>1894</v>
      </c>
      <c r="H456" s="167" t="s">
        <v>1924</v>
      </c>
      <c r="I456" s="271" t="s">
        <v>1895</v>
      </c>
      <c r="J456" s="167" t="s">
        <v>1901</v>
      </c>
      <c r="K456" s="167">
        <v>60500000</v>
      </c>
      <c r="L456" s="167" t="s">
        <v>1902</v>
      </c>
    </row>
    <row r="457" spans="1:12" ht="15" thickBot="1" x14ac:dyDescent="0.4">
      <c r="A457" s="341" t="s">
        <v>2408</v>
      </c>
      <c r="B457" s="324" t="s">
        <v>2409</v>
      </c>
      <c r="C457" s="278" t="s">
        <v>2412</v>
      </c>
      <c r="D457" s="35" t="s">
        <v>1035</v>
      </c>
      <c r="E457" s="192" t="s">
        <v>1893</v>
      </c>
      <c r="F457" s="192">
        <v>23914100</v>
      </c>
      <c r="G457" s="241" t="s">
        <v>1894</v>
      </c>
      <c r="H457" s="192" t="s">
        <v>1924</v>
      </c>
      <c r="I457" s="192" t="s">
        <v>1895</v>
      </c>
      <c r="J457" s="192" t="s">
        <v>1901</v>
      </c>
      <c r="K457" s="192">
        <v>60500000</v>
      </c>
      <c r="L457" s="192" t="s">
        <v>1902</v>
      </c>
    </row>
    <row r="458" spans="1:12" ht="15" thickBot="1" x14ac:dyDescent="0.4">
      <c r="A458" s="341" t="s">
        <v>2408</v>
      </c>
      <c r="B458" s="324" t="s">
        <v>2409</v>
      </c>
      <c r="C458" s="279" t="s">
        <v>2413</v>
      </c>
      <c r="D458" s="21" t="s">
        <v>1035</v>
      </c>
      <c r="E458" s="227" t="s">
        <v>1893</v>
      </c>
      <c r="F458" s="227">
        <v>23914100</v>
      </c>
      <c r="G458" s="239" t="s">
        <v>1894</v>
      </c>
      <c r="H458" s="276" t="s">
        <v>1924</v>
      </c>
      <c r="I458" s="227" t="s">
        <v>1895</v>
      </c>
      <c r="J458" s="227" t="s">
        <v>1901</v>
      </c>
      <c r="K458" s="227">
        <v>60500000</v>
      </c>
      <c r="L458" s="227" t="s">
        <v>1902</v>
      </c>
    </row>
    <row r="459" spans="1:12" ht="15" thickBot="1" x14ac:dyDescent="0.4">
      <c r="A459" s="301" t="s">
        <v>2408</v>
      </c>
      <c r="B459" s="275" t="s">
        <v>2414</v>
      </c>
      <c r="C459" s="285" t="s">
        <v>2415</v>
      </c>
      <c r="D459" s="23" t="s">
        <v>1035</v>
      </c>
      <c r="E459" s="271" t="s">
        <v>1897</v>
      </c>
      <c r="F459" s="271">
        <v>23915400</v>
      </c>
      <c r="G459" s="271" t="s">
        <v>1898</v>
      </c>
      <c r="H459" s="167"/>
      <c r="I459" s="271" t="s">
        <v>1895</v>
      </c>
      <c r="J459" s="167"/>
      <c r="K459" s="167"/>
      <c r="L459" s="167"/>
    </row>
    <row r="460" spans="1:12" ht="15" thickBot="1" x14ac:dyDescent="0.4">
      <c r="A460" s="301" t="s">
        <v>2408</v>
      </c>
      <c r="B460" s="275" t="s">
        <v>2414</v>
      </c>
      <c r="C460" s="285" t="s">
        <v>2416</v>
      </c>
      <c r="D460" s="23" t="s">
        <v>1035</v>
      </c>
      <c r="E460" s="271" t="s">
        <v>1897</v>
      </c>
      <c r="F460" s="271">
        <v>23915400</v>
      </c>
      <c r="G460" s="271" t="s">
        <v>1898</v>
      </c>
      <c r="H460" s="167"/>
      <c r="I460" s="271" t="s">
        <v>1895</v>
      </c>
      <c r="J460" s="167"/>
      <c r="K460" s="167"/>
      <c r="L460" s="167"/>
    </row>
    <row r="461" spans="1:12" ht="15" thickBot="1" x14ac:dyDescent="0.4">
      <c r="A461" s="301" t="s">
        <v>2408</v>
      </c>
      <c r="B461" s="275" t="s">
        <v>2414</v>
      </c>
      <c r="C461" s="285" t="s">
        <v>2417</v>
      </c>
      <c r="D461" s="23" t="s">
        <v>1035</v>
      </c>
      <c r="E461" s="271" t="s">
        <v>1897</v>
      </c>
      <c r="F461" s="271">
        <v>23915400</v>
      </c>
      <c r="G461" s="271" t="s">
        <v>1898</v>
      </c>
      <c r="H461" s="167"/>
      <c r="I461" s="271" t="s">
        <v>1895</v>
      </c>
      <c r="J461" s="167"/>
      <c r="K461" s="167"/>
      <c r="L461" s="167"/>
    </row>
    <row r="462" spans="1:12" ht="15" thickBot="1" x14ac:dyDescent="0.4">
      <c r="A462" s="301" t="s">
        <v>2408</v>
      </c>
      <c r="B462" s="275" t="s">
        <v>2414</v>
      </c>
      <c r="C462" s="285" t="s">
        <v>2418</v>
      </c>
      <c r="D462" s="23" t="s">
        <v>1035</v>
      </c>
      <c r="E462" s="271" t="s">
        <v>1897</v>
      </c>
      <c r="F462" s="271">
        <v>23915400</v>
      </c>
      <c r="G462" s="271" t="s">
        <v>1898</v>
      </c>
      <c r="H462" s="167"/>
      <c r="I462" s="271" t="s">
        <v>1895</v>
      </c>
      <c r="J462" s="167"/>
      <c r="K462" s="167"/>
      <c r="L462" s="167"/>
    </row>
    <row r="463" spans="1:12" ht="15" thickBot="1" x14ac:dyDescent="0.4">
      <c r="A463" s="301" t="s">
        <v>2408</v>
      </c>
      <c r="B463" s="275" t="s">
        <v>2414</v>
      </c>
      <c r="C463" s="285" t="s">
        <v>2419</v>
      </c>
      <c r="D463" s="23" t="s">
        <v>1035</v>
      </c>
      <c r="E463" s="271" t="s">
        <v>1897</v>
      </c>
      <c r="F463" s="271">
        <v>23915400</v>
      </c>
      <c r="G463" s="271" t="s">
        <v>1898</v>
      </c>
      <c r="H463" s="167"/>
      <c r="I463" s="271" t="s">
        <v>1895</v>
      </c>
      <c r="J463" s="167"/>
      <c r="K463" s="167"/>
      <c r="L463" s="167"/>
    </row>
    <row r="464" spans="1:12" ht="15" thickBot="1" x14ac:dyDescent="0.4">
      <c r="A464" s="301" t="s">
        <v>2408</v>
      </c>
      <c r="B464" s="275" t="s">
        <v>2414</v>
      </c>
      <c r="C464" s="286" t="s">
        <v>2420</v>
      </c>
      <c r="D464" s="35" t="s">
        <v>1035</v>
      </c>
      <c r="E464" s="241" t="s">
        <v>1897</v>
      </c>
      <c r="F464" s="241">
        <v>23915400</v>
      </c>
      <c r="G464" s="271" t="s">
        <v>1898</v>
      </c>
      <c r="H464" s="192"/>
      <c r="I464" s="241" t="s">
        <v>1895</v>
      </c>
      <c r="J464" s="192"/>
      <c r="K464" s="192"/>
      <c r="L464" s="192"/>
    </row>
    <row r="465" spans="1:12" ht="15" thickBot="1" x14ac:dyDescent="0.4">
      <c r="A465" s="301" t="s">
        <v>2408</v>
      </c>
      <c r="B465" s="326" t="s">
        <v>2414</v>
      </c>
      <c r="C465" s="342" t="s">
        <v>2421</v>
      </c>
      <c r="D465" s="110" t="s">
        <v>1035</v>
      </c>
      <c r="E465" s="242" t="s">
        <v>1897</v>
      </c>
      <c r="F465" s="242">
        <v>23915400</v>
      </c>
      <c r="G465" s="242" t="s">
        <v>1898</v>
      </c>
      <c r="H465" s="84"/>
      <c r="I465" s="242" t="s">
        <v>1895</v>
      </c>
      <c r="J465" s="230"/>
      <c r="K465" s="230"/>
      <c r="L465" s="230"/>
    </row>
    <row r="466" spans="1:12" ht="15" thickBot="1" x14ac:dyDescent="0.4">
      <c r="A466" s="301" t="s">
        <v>2408</v>
      </c>
      <c r="B466" s="326" t="s">
        <v>2422</v>
      </c>
      <c r="C466" s="230" t="s">
        <v>1902</v>
      </c>
      <c r="D466" s="110" t="s">
        <v>1035</v>
      </c>
      <c r="E466" s="230" t="s">
        <v>1893</v>
      </c>
      <c r="F466" s="230">
        <v>23918100</v>
      </c>
      <c r="G466" s="242" t="s">
        <v>1894</v>
      </c>
      <c r="H466" s="84" t="s">
        <v>1924</v>
      </c>
      <c r="I466" s="242" t="s">
        <v>1895</v>
      </c>
      <c r="J466" s="230" t="s">
        <v>1901</v>
      </c>
      <c r="K466" s="230">
        <v>60500000</v>
      </c>
      <c r="L466" s="230" t="s">
        <v>1902</v>
      </c>
    </row>
    <row r="467" spans="1:12" ht="15" thickBot="1" x14ac:dyDescent="0.4">
      <c r="A467" s="301" t="s">
        <v>2408</v>
      </c>
      <c r="B467" s="275" t="s">
        <v>2423</v>
      </c>
      <c r="C467" s="227" t="s">
        <v>1902</v>
      </c>
      <c r="D467" s="21" t="s">
        <v>1035</v>
      </c>
      <c r="E467" s="227" t="s">
        <v>1893</v>
      </c>
      <c r="F467" s="227">
        <v>23918100</v>
      </c>
      <c r="G467" s="239" t="s">
        <v>1894</v>
      </c>
      <c r="H467" s="276" t="s">
        <v>1924</v>
      </c>
      <c r="I467" s="239" t="s">
        <v>1895</v>
      </c>
      <c r="J467" s="227" t="s">
        <v>1901</v>
      </c>
      <c r="K467" s="227">
        <v>60500000</v>
      </c>
      <c r="L467" s="227" t="s">
        <v>1902</v>
      </c>
    </row>
    <row r="468" spans="1:12" ht="15" thickBot="1" x14ac:dyDescent="0.4">
      <c r="A468" s="341" t="s">
        <v>2408</v>
      </c>
      <c r="B468" s="324" t="s">
        <v>2424</v>
      </c>
      <c r="C468" s="277" t="s">
        <v>2425</v>
      </c>
      <c r="D468" s="23" t="s">
        <v>1035</v>
      </c>
      <c r="E468" s="288" t="s">
        <v>1893</v>
      </c>
      <c r="F468" s="166">
        <v>23914500</v>
      </c>
      <c r="G468" s="271" t="s">
        <v>1894</v>
      </c>
      <c r="H468" s="167" t="s">
        <v>1924</v>
      </c>
      <c r="I468" s="166" t="s">
        <v>1895</v>
      </c>
      <c r="J468" s="167" t="s">
        <v>1901</v>
      </c>
      <c r="K468" s="167">
        <v>60500000</v>
      </c>
      <c r="L468" s="167" t="s">
        <v>1902</v>
      </c>
    </row>
    <row r="469" spans="1:12" ht="15" thickBot="1" x14ac:dyDescent="0.4">
      <c r="A469" s="341" t="s">
        <v>2408</v>
      </c>
      <c r="B469" s="324" t="s">
        <v>2424</v>
      </c>
      <c r="C469" s="277" t="s">
        <v>2426</v>
      </c>
      <c r="D469" s="23" t="s">
        <v>1035</v>
      </c>
      <c r="E469" s="167" t="s">
        <v>1893</v>
      </c>
      <c r="F469" s="167">
        <v>23914500</v>
      </c>
      <c r="G469" s="167" t="s">
        <v>1894</v>
      </c>
      <c r="H469" s="167" t="s">
        <v>1924</v>
      </c>
      <c r="I469" s="167" t="s">
        <v>1895</v>
      </c>
      <c r="J469" s="167" t="s">
        <v>1901</v>
      </c>
      <c r="K469" s="167">
        <v>60500000</v>
      </c>
      <c r="L469" s="167" t="s">
        <v>1902</v>
      </c>
    </row>
    <row r="470" spans="1:12" ht="15" thickBot="1" x14ac:dyDescent="0.4">
      <c r="A470" s="341" t="s">
        <v>2408</v>
      </c>
      <c r="B470" s="324" t="s">
        <v>2424</v>
      </c>
      <c r="C470" s="277" t="s">
        <v>2427</v>
      </c>
      <c r="D470" s="23" t="s">
        <v>1035</v>
      </c>
      <c r="E470" s="288" t="s">
        <v>1893</v>
      </c>
      <c r="F470" s="166">
        <v>23914500</v>
      </c>
      <c r="G470" s="271" t="s">
        <v>1894</v>
      </c>
      <c r="H470" s="167" t="s">
        <v>1924</v>
      </c>
      <c r="I470" s="166" t="s">
        <v>1895</v>
      </c>
      <c r="J470" s="167" t="s">
        <v>1901</v>
      </c>
      <c r="K470" s="167">
        <v>60500000</v>
      </c>
      <c r="L470" s="167" t="s">
        <v>1902</v>
      </c>
    </row>
    <row r="471" spans="1:12" ht="15" thickBot="1" x14ac:dyDescent="0.4">
      <c r="A471" s="341" t="s">
        <v>2408</v>
      </c>
      <c r="B471" s="324" t="s">
        <v>2424</v>
      </c>
      <c r="C471" s="277" t="s">
        <v>2428</v>
      </c>
      <c r="D471" s="23" t="s">
        <v>1035</v>
      </c>
      <c r="E471" s="288" t="s">
        <v>1893</v>
      </c>
      <c r="F471" s="241">
        <v>23914100</v>
      </c>
      <c r="G471" s="241" t="s">
        <v>1894</v>
      </c>
      <c r="H471" s="192" t="s">
        <v>1924</v>
      </c>
      <c r="I471" s="271" t="s">
        <v>1895</v>
      </c>
      <c r="J471" s="167" t="s">
        <v>1901</v>
      </c>
      <c r="K471" s="167">
        <v>60500000</v>
      </c>
      <c r="L471" s="167" t="s">
        <v>1902</v>
      </c>
    </row>
    <row r="472" spans="1:12" ht="15" thickBot="1" x14ac:dyDescent="0.4">
      <c r="A472" s="341" t="s">
        <v>2408</v>
      </c>
      <c r="B472" s="324" t="s">
        <v>2424</v>
      </c>
      <c r="C472" s="279" t="s">
        <v>2429</v>
      </c>
      <c r="D472" s="21" t="s">
        <v>1035</v>
      </c>
      <c r="E472" s="316" t="s">
        <v>1893</v>
      </c>
      <c r="F472" s="254">
        <v>23914100</v>
      </c>
      <c r="G472" s="300" t="s">
        <v>1894</v>
      </c>
      <c r="H472" s="84" t="s">
        <v>1924</v>
      </c>
      <c r="I472" s="239" t="s">
        <v>1895</v>
      </c>
      <c r="J472" s="167" t="s">
        <v>1901</v>
      </c>
      <c r="K472" s="167">
        <v>60500000</v>
      </c>
      <c r="L472" s="167" t="s">
        <v>1902</v>
      </c>
    </row>
    <row r="473" spans="1:12" ht="15" thickBot="1" x14ac:dyDescent="0.4">
      <c r="A473" s="341" t="s">
        <v>2408</v>
      </c>
      <c r="B473" s="324" t="s">
        <v>2424</v>
      </c>
      <c r="C473" s="279" t="s">
        <v>2430</v>
      </c>
      <c r="D473" s="21" t="s">
        <v>1035</v>
      </c>
      <c r="E473" s="316" t="s">
        <v>1893</v>
      </c>
      <c r="F473" s="343">
        <v>23918100</v>
      </c>
      <c r="G473" s="239" t="s">
        <v>1894</v>
      </c>
      <c r="H473" s="276" t="s">
        <v>1924</v>
      </c>
      <c r="I473" s="239" t="s">
        <v>1895</v>
      </c>
      <c r="J473" s="167" t="s">
        <v>1901</v>
      </c>
      <c r="K473" s="167">
        <v>60500000</v>
      </c>
      <c r="L473" s="167" t="s">
        <v>1902</v>
      </c>
    </row>
    <row r="474" spans="1:12" ht="15" thickBot="1" x14ac:dyDescent="0.4">
      <c r="A474" s="341" t="s">
        <v>2408</v>
      </c>
      <c r="B474" s="324" t="s">
        <v>2424</v>
      </c>
      <c r="C474" s="277" t="s">
        <v>2431</v>
      </c>
      <c r="D474" s="23" t="s">
        <v>1035</v>
      </c>
      <c r="E474" s="288" t="s">
        <v>1893</v>
      </c>
      <c r="F474" s="166">
        <v>23914500</v>
      </c>
      <c r="G474" s="271" t="s">
        <v>1894</v>
      </c>
      <c r="H474" s="167" t="s">
        <v>1924</v>
      </c>
      <c r="I474" s="271" t="s">
        <v>1895</v>
      </c>
      <c r="J474" s="167" t="s">
        <v>1901</v>
      </c>
      <c r="K474" s="167">
        <v>60500000</v>
      </c>
      <c r="L474" s="167" t="s">
        <v>1902</v>
      </c>
    </row>
    <row r="475" spans="1:12" ht="15" thickBot="1" x14ac:dyDescent="0.4">
      <c r="A475" s="301" t="s">
        <v>2408</v>
      </c>
      <c r="B475" s="275" t="s">
        <v>2432</v>
      </c>
      <c r="C475" s="285" t="s">
        <v>2433</v>
      </c>
      <c r="D475" s="50" t="s">
        <v>1016</v>
      </c>
      <c r="E475" s="288" t="s">
        <v>1893</v>
      </c>
      <c r="F475" s="344">
        <v>23918100</v>
      </c>
      <c r="G475" s="345" t="s">
        <v>1894</v>
      </c>
      <c r="H475" s="167" t="s">
        <v>1924</v>
      </c>
      <c r="I475" s="271" t="s">
        <v>1895</v>
      </c>
      <c r="J475" s="229" t="s">
        <v>1901</v>
      </c>
      <c r="K475" s="229">
        <v>60500000</v>
      </c>
      <c r="L475" s="229" t="s">
        <v>1902</v>
      </c>
    </row>
    <row r="476" spans="1:12" ht="15" thickBot="1" x14ac:dyDescent="0.4">
      <c r="A476" s="341" t="s">
        <v>2408</v>
      </c>
      <c r="B476" s="324" t="s">
        <v>2432</v>
      </c>
      <c r="C476" s="277" t="s">
        <v>2434</v>
      </c>
      <c r="D476" s="23" t="s">
        <v>1016</v>
      </c>
      <c r="E476" s="288" t="s">
        <v>1893</v>
      </c>
      <c r="F476" s="346">
        <v>23914100</v>
      </c>
      <c r="G476" s="229" t="s">
        <v>1894</v>
      </c>
      <c r="H476" s="167"/>
      <c r="I476" s="167" t="s">
        <v>1895</v>
      </c>
      <c r="J476" s="229"/>
      <c r="K476" s="229"/>
      <c r="L476" s="229"/>
    </row>
    <row r="477" spans="1:12" ht="15" thickBot="1" x14ac:dyDescent="0.4">
      <c r="A477" s="347" t="s">
        <v>2408</v>
      </c>
      <c r="B477" s="348" t="s">
        <v>2432</v>
      </c>
      <c r="C477" s="338" t="s">
        <v>2435</v>
      </c>
      <c r="D477" s="339" t="s">
        <v>1035</v>
      </c>
      <c r="E477" s="349" t="s">
        <v>1901</v>
      </c>
      <c r="F477" s="350">
        <v>61350040</v>
      </c>
      <c r="G477" s="351" t="s">
        <v>1902</v>
      </c>
      <c r="H477" s="340" t="s">
        <v>2251</v>
      </c>
      <c r="I477" s="349" t="s">
        <v>1918</v>
      </c>
      <c r="J477" s="340"/>
      <c r="K477" s="340"/>
      <c r="L477" s="340"/>
    </row>
    <row r="478" spans="1:12" s="158" customFormat="1" ht="15" thickBot="1" x14ac:dyDescent="0.4">
      <c r="A478" s="347" t="s">
        <v>2408</v>
      </c>
      <c r="B478" s="348" t="s">
        <v>2432</v>
      </c>
      <c r="C478" s="352" t="s">
        <v>2436</v>
      </c>
      <c r="D478" s="353" t="s">
        <v>1035</v>
      </c>
      <c r="E478" s="305" t="s">
        <v>1901</v>
      </c>
      <c r="F478" s="354">
        <v>61350050</v>
      </c>
      <c r="G478" s="355" t="s">
        <v>1902</v>
      </c>
      <c r="H478" s="356" t="s">
        <v>2251</v>
      </c>
      <c r="I478" s="357" t="s">
        <v>1918</v>
      </c>
      <c r="J478" s="358"/>
      <c r="K478" s="358"/>
      <c r="L478" s="358"/>
    </row>
    <row r="479" spans="1:12" s="308" customFormat="1" ht="15" thickBot="1" x14ac:dyDescent="0.4">
      <c r="A479" s="347" t="s">
        <v>2408</v>
      </c>
      <c r="B479" s="348" t="s">
        <v>2432</v>
      </c>
      <c r="C479" s="336" t="s">
        <v>2437</v>
      </c>
      <c r="D479" s="337" t="s">
        <v>1035</v>
      </c>
      <c r="E479" s="305" t="s">
        <v>1901</v>
      </c>
      <c r="F479" s="359">
        <v>61350060</v>
      </c>
      <c r="G479" s="306" t="s">
        <v>1902</v>
      </c>
      <c r="H479" s="307" t="s">
        <v>2251</v>
      </c>
      <c r="I479" s="305" t="s">
        <v>1918</v>
      </c>
      <c r="J479" s="307"/>
      <c r="K479" s="307"/>
      <c r="L479" s="307"/>
    </row>
    <row r="480" spans="1:12" s="308" customFormat="1" ht="15" thickBot="1" x14ac:dyDescent="0.4">
      <c r="A480" s="301" t="s">
        <v>2408</v>
      </c>
      <c r="B480" s="275" t="s">
        <v>2438</v>
      </c>
      <c r="C480" s="192" t="s">
        <v>1902</v>
      </c>
      <c r="D480" s="35" t="s">
        <v>1035</v>
      </c>
      <c r="E480" s="302" t="s">
        <v>1893</v>
      </c>
      <c r="F480" s="169">
        <v>23913500</v>
      </c>
      <c r="G480" s="241" t="s">
        <v>1894</v>
      </c>
      <c r="H480" s="192"/>
      <c r="I480" s="241" t="s">
        <v>1895</v>
      </c>
      <c r="J480" s="192"/>
      <c r="K480" s="192"/>
      <c r="L480" s="192"/>
    </row>
    <row r="481" spans="1:12" s="308" customFormat="1" ht="15" thickBot="1" x14ac:dyDescent="0.4">
      <c r="A481" s="341" t="s">
        <v>2408</v>
      </c>
      <c r="B481" s="360" t="s">
        <v>2439</v>
      </c>
      <c r="C481" s="361" t="s">
        <v>2440</v>
      </c>
      <c r="D481" s="110" t="s">
        <v>1035</v>
      </c>
      <c r="E481" s="362" t="s">
        <v>1893</v>
      </c>
      <c r="F481" s="230">
        <v>23913100</v>
      </c>
      <c r="G481" s="230" t="s">
        <v>1894</v>
      </c>
      <c r="H481" s="192"/>
      <c r="I481" s="230" t="s">
        <v>1895</v>
      </c>
      <c r="J481" s="230"/>
      <c r="K481" s="230"/>
      <c r="L481" s="230"/>
    </row>
    <row r="482" spans="1:12" s="158" customFormat="1" ht="15" thickBot="1" x14ac:dyDescent="0.4">
      <c r="A482" s="341" t="s">
        <v>2408</v>
      </c>
      <c r="B482" s="324" t="s">
        <v>2439</v>
      </c>
      <c r="C482" s="279" t="s">
        <v>2441</v>
      </c>
      <c r="D482" s="21" t="s">
        <v>1035</v>
      </c>
      <c r="E482" s="227" t="s">
        <v>1893</v>
      </c>
      <c r="F482" s="227">
        <v>23913100</v>
      </c>
      <c r="G482" s="227" t="s">
        <v>1894</v>
      </c>
      <c r="H482" s="276"/>
      <c r="I482" s="227" t="s">
        <v>1895</v>
      </c>
      <c r="J482" s="227"/>
      <c r="K482" s="227"/>
      <c r="L482" s="227"/>
    </row>
    <row r="483" spans="1:12" s="158" customFormat="1" ht="15" thickBot="1" x14ac:dyDescent="0.4">
      <c r="A483" s="341" t="s">
        <v>2408</v>
      </c>
      <c r="B483" s="324" t="s">
        <v>2439</v>
      </c>
      <c r="C483" s="277" t="s">
        <v>2442</v>
      </c>
      <c r="D483" s="23" t="s">
        <v>1035</v>
      </c>
      <c r="E483" s="167" t="s">
        <v>1893</v>
      </c>
      <c r="F483" s="167">
        <v>23913100</v>
      </c>
      <c r="G483" s="167" t="s">
        <v>1894</v>
      </c>
      <c r="H483" s="167"/>
      <c r="I483" s="167" t="s">
        <v>1895</v>
      </c>
      <c r="J483" s="167"/>
      <c r="K483" s="167"/>
      <c r="L483" s="167"/>
    </row>
    <row r="484" spans="1:12" ht="15" thickBot="1" x14ac:dyDescent="0.4">
      <c r="A484" s="341" t="s">
        <v>2408</v>
      </c>
      <c r="B484" s="324" t="s">
        <v>2443</v>
      </c>
      <c r="C484" s="278" t="s">
        <v>2444</v>
      </c>
      <c r="D484" s="35" t="s">
        <v>1016</v>
      </c>
      <c r="E484" s="302" t="s">
        <v>1893</v>
      </c>
      <c r="F484" s="169">
        <v>23918100</v>
      </c>
      <c r="G484" s="241" t="s">
        <v>1894</v>
      </c>
      <c r="H484" s="192" t="s">
        <v>1924</v>
      </c>
      <c r="I484" s="192" t="s">
        <v>1895</v>
      </c>
      <c r="J484" s="192" t="s">
        <v>1901</v>
      </c>
      <c r="K484" s="192">
        <v>60500000</v>
      </c>
      <c r="L484" s="192" t="s">
        <v>1902</v>
      </c>
    </row>
    <row r="485" spans="1:12" ht="15" thickBot="1" x14ac:dyDescent="0.4">
      <c r="A485" s="341" t="s">
        <v>2408</v>
      </c>
      <c r="B485" s="324" t="s">
        <v>2443</v>
      </c>
      <c r="C485" s="279" t="s">
        <v>2445</v>
      </c>
      <c r="D485" s="21" t="s">
        <v>1016</v>
      </c>
      <c r="E485" s="288" t="s">
        <v>1893</v>
      </c>
      <c r="F485" s="271">
        <v>23912300</v>
      </c>
      <c r="G485" s="271" t="s">
        <v>1894</v>
      </c>
      <c r="H485" s="276" t="s">
        <v>1924</v>
      </c>
      <c r="I485" s="239" t="s">
        <v>1895</v>
      </c>
      <c r="J485" s="227" t="s">
        <v>1901</v>
      </c>
      <c r="K485" s="227">
        <v>60500000</v>
      </c>
      <c r="L485" s="227" t="s">
        <v>1902</v>
      </c>
    </row>
    <row r="486" spans="1:12" ht="15" thickBot="1" x14ac:dyDescent="0.4">
      <c r="A486" s="341" t="s">
        <v>2408</v>
      </c>
      <c r="B486" s="324" t="s">
        <v>2443</v>
      </c>
      <c r="C486" s="277" t="s">
        <v>2446</v>
      </c>
      <c r="D486" s="23" t="s">
        <v>1035</v>
      </c>
      <c r="E486" s="288" t="s">
        <v>1893</v>
      </c>
      <c r="F486" s="166">
        <v>23918100</v>
      </c>
      <c r="G486" s="271" t="s">
        <v>1894</v>
      </c>
      <c r="H486" s="167" t="s">
        <v>1924</v>
      </c>
      <c r="I486" s="271" t="s">
        <v>1895</v>
      </c>
      <c r="J486" s="167" t="s">
        <v>1901</v>
      </c>
      <c r="K486" s="167">
        <v>60500000</v>
      </c>
      <c r="L486" s="167" t="s">
        <v>1902</v>
      </c>
    </row>
    <row r="487" spans="1:12" ht="15" thickBot="1" x14ac:dyDescent="0.4">
      <c r="A487" s="341" t="s">
        <v>2408</v>
      </c>
      <c r="B487" s="324" t="s">
        <v>2443</v>
      </c>
      <c r="C487" s="277" t="s">
        <v>2447</v>
      </c>
      <c r="D487" s="23" t="s">
        <v>1035</v>
      </c>
      <c r="E487" s="167" t="s">
        <v>1901</v>
      </c>
      <c r="F487" s="167">
        <v>61520020</v>
      </c>
      <c r="G487" s="167" t="s">
        <v>1902</v>
      </c>
      <c r="H487" s="167"/>
      <c r="I487" s="167" t="s">
        <v>1918</v>
      </c>
      <c r="J487" s="167"/>
      <c r="K487" s="167"/>
      <c r="L487" s="167"/>
    </row>
    <row r="488" spans="1:12" ht="15" thickBot="1" x14ac:dyDescent="0.4">
      <c r="A488" s="301" t="s">
        <v>2448</v>
      </c>
      <c r="B488" s="275" t="s">
        <v>2449</v>
      </c>
      <c r="C488" s="192" t="s">
        <v>1902</v>
      </c>
      <c r="D488" s="35" t="s">
        <v>1035</v>
      </c>
      <c r="E488" s="284" t="s">
        <v>1901</v>
      </c>
      <c r="F488" s="284">
        <v>61120000</v>
      </c>
      <c r="G488" s="241" t="s">
        <v>1902</v>
      </c>
      <c r="H488" s="192"/>
      <c r="I488" s="284" t="s">
        <v>1918</v>
      </c>
      <c r="J488" s="192"/>
      <c r="K488" s="192"/>
      <c r="L488" s="192"/>
    </row>
    <row r="489" spans="1:12" ht="15" thickBot="1" x14ac:dyDescent="0.4">
      <c r="A489" s="341" t="s">
        <v>2448</v>
      </c>
      <c r="B489" s="360" t="s">
        <v>2450</v>
      </c>
      <c r="C489" s="363" t="s">
        <v>2451</v>
      </c>
      <c r="D489" s="110" t="s">
        <v>1035</v>
      </c>
      <c r="E489" s="327" t="s">
        <v>1901</v>
      </c>
      <c r="F489" s="327">
        <v>61120000</v>
      </c>
      <c r="G489" s="242" t="s">
        <v>1902</v>
      </c>
      <c r="H489" s="192"/>
      <c r="I489" s="327" t="s">
        <v>1918</v>
      </c>
      <c r="J489" s="230"/>
      <c r="K489" s="230"/>
      <c r="L489" s="230"/>
    </row>
    <row r="490" spans="1:12" ht="15" thickBot="1" x14ac:dyDescent="0.4">
      <c r="A490" s="341" t="s">
        <v>2448</v>
      </c>
      <c r="B490" s="324" t="s">
        <v>2450</v>
      </c>
      <c r="C490" s="297" t="s">
        <v>2452</v>
      </c>
      <c r="D490" s="21" t="s">
        <v>1035</v>
      </c>
      <c r="E490" s="280" t="s">
        <v>1901</v>
      </c>
      <c r="F490" s="280">
        <v>61120000</v>
      </c>
      <c r="G490" s="239" t="s">
        <v>1902</v>
      </c>
      <c r="H490" s="276"/>
      <c r="I490" s="280" t="s">
        <v>1918</v>
      </c>
      <c r="J490" s="227"/>
      <c r="K490" s="227"/>
      <c r="L490" s="227"/>
    </row>
    <row r="491" spans="1:12" ht="15" thickBot="1" x14ac:dyDescent="0.4">
      <c r="A491" s="341" t="s">
        <v>2448</v>
      </c>
      <c r="B491" s="324" t="s">
        <v>2450</v>
      </c>
      <c r="C491" s="289" t="s">
        <v>2453</v>
      </c>
      <c r="D491" s="23" t="s">
        <v>1035</v>
      </c>
      <c r="E491" s="273" t="s">
        <v>1901</v>
      </c>
      <c r="F491" s="273">
        <v>61120000</v>
      </c>
      <c r="G491" s="271" t="s">
        <v>1902</v>
      </c>
      <c r="H491" s="167"/>
      <c r="I491" s="273" t="s">
        <v>1918</v>
      </c>
      <c r="J491" s="167"/>
      <c r="K491" s="167"/>
      <c r="L491" s="167"/>
    </row>
    <row r="492" spans="1:12" ht="15" thickBot="1" x14ac:dyDescent="0.4">
      <c r="A492" s="341" t="s">
        <v>2448</v>
      </c>
      <c r="B492" s="324" t="s">
        <v>2450</v>
      </c>
      <c r="C492" s="289" t="s">
        <v>2454</v>
      </c>
      <c r="D492" s="23" t="s">
        <v>1035</v>
      </c>
      <c r="E492" s="273" t="s">
        <v>1901</v>
      </c>
      <c r="F492" s="273">
        <v>61110000</v>
      </c>
      <c r="G492" s="271" t="s">
        <v>1902</v>
      </c>
      <c r="H492" s="167"/>
      <c r="I492" s="273" t="s">
        <v>1918</v>
      </c>
      <c r="J492" s="167"/>
      <c r="K492" s="167"/>
      <c r="L492" s="167"/>
    </row>
    <row r="493" spans="1:12" ht="15" thickBot="1" x14ac:dyDescent="0.4">
      <c r="A493" s="301" t="s">
        <v>2448</v>
      </c>
      <c r="B493" s="275" t="s">
        <v>2455</v>
      </c>
      <c r="C493" s="192" t="s">
        <v>1902</v>
      </c>
      <c r="D493" s="35" t="s">
        <v>1035</v>
      </c>
      <c r="E493" s="284" t="s">
        <v>1901</v>
      </c>
      <c r="F493" s="284">
        <v>61120000</v>
      </c>
      <c r="G493" s="192" t="s">
        <v>1902</v>
      </c>
      <c r="H493" s="192"/>
      <c r="I493" s="192" t="s">
        <v>1918</v>
      </c>
      <c r="J493" s="192"/>
      <c r="K493" s="192"/>
      <c r="L493" s="192"/>
    </row>
    <row r="494" spans="1:12" ht="15" thickBot="1" x14ac:dyDescent="0.4">
      <c r="A494" s="341" t="s">
        <v>2448</v>
      </c>
      <c r="B494" s="360" t="s">
        <v>2456</v>
      </c>
      <c r="C494" s="361" t="s">
        <v>2457</v>
      </c>
      <c r="D494" s="110" t="s">
        <v>1035</v>
      </c>
      <c r="E494" s="192" t="s">
        <v>1901</v>
      </c>
      <c r="F494" s="284">
        <v>61120000</v>
      </c>
      <c r="G494" s="230" t="s">
        <v>1902</v>
      </c>
      <c r="H494" s="192"/>
      <c r="I494" s="230" t="s">
        <v>1918</v>
      </c>
      <c r="J494" s="230"/>
      <c r="K494" s="230"/>
      <c r="L494" s="230"/>
    </row>
    <row r="495" spans="1:12" ht="15" thickBot="1" x14ac:dyDescent="0.4">
      <c r="A495" s="341" t="s">
        <v>2448</v>
      </c>
      <c r="B495" s="324" t="s">
        <v>2456</v>
      </c>
      <c r="C495" s="364" t="s">
        <v>2458</v>
      </c>
      <c r="D495" s="21" t="s">
        <v>1035</v>
      </c>
      <c r="E495" s="167" t="s">
        <v>1901</v>
      </c>
      <c r="F495" s="280">
        <v>61120000</v>
      </c>
      <c r="G495" s="227" t="s">
        <v>1902</v>
      </c>
      <c r="H495" s="276"/>
      <c r="I495" s="227" t="s">
        <v>1918</v>
      </c>
      <c r="J495" s="227"/>
      <c r="K495" s="227"/>
      <c r="L495" s="227"/>
    </row>
    <row r="496" spans="1:12" ht="15" thickBot="1" x14ac:dyDescent="0.4">
      <c r="A496" s="301" t="s">
        <v>2448</v>
      </c>
      <c r="B496" s="275" t="s">
        <v>2459</v>
      </c>
      <c r="C496" s="365" t="s">
        <v>1902</v>
      </c>
      <c r="D496" s="35" t="s">
        <v>1035</v>
      </c>
      <c r="E496" s="284" t="s">
        <v>1901</v>
      </c>
      <c r="F496" s="192">
        <v>61700000</v>
      </c>
      <c r="G496" s="192" t="s">
        <v>1902</v>
      </c>
      <c r="H496" s="192"/>
      <c r="I496" s="192" t="s">
        <v>1918</v>
      </c>
      <c r="J496" s="192"/>
      <c r="K496" s="192"/>
      <c r="L496" s="192"/>
    </row>
    <row r="497" spans="1:12" ht="15" thickBot="1" x14ac:dyDescent="0.4">
      <c r="A497" s="301" t="s">
        <v>2460</v>
      </c>
      <c r="B497" s="366" t="s">
        <v>2461</v>
      </c>
      <c r="C497" s="215" t="s">
        <v>2462</v>
      </c>
      <c r="D497" s="110" t="s">
        <v>1035</v>
      </c>
      <c r="E497" s="284" t="s">
        <v>1901</v>
      </c>
      <c r="F497" s="242">
        <v>60411000</v>
      </c>
      <c r="G497" s="242" t="s">
        <v>1902</v>
      </c>
      <c r="H497" s="192"/>
      <c r="I497" s="327" t="s">
        <v>1918</v>
      </c>
      <c r="J497" s="230"/>
      <c r="K497" s="230"/>
      <c r="L497" s="230"/>
    </row>
    <row r="498" spans="1:12" ht="15" thickBot="1" x14ac:dyDescent="0.4">
      <c r="A498" s="301" t="s">
        <v>2460</v>
      </c>
      <c r="B498" s="275" t="s">
        <v>2461</v>
      </c>
      <c r="C498" s="164" t="s">
        <v>2463</v>
      </c>
      <c r="D498" s="21" t="s">
        <v>1035</v>
      </c>
      <c r="E498" s="280" t="s">
        <v>1901</v>
      </c>
      <c r="F498" s="239">
        <v>60412000</v>
      </c>
      <c r="G498" s="239" t="s">
        <v>1902</v>
      </c>
      <c r="H498" s="276"/>
      <c r="I498" s="280" t="s">
        <v>1918</v>
      </c>
      <c r="J498" s="227"/>
      <c r="K498" s="227"/>
      <c r="L498" s="227"/>
    </row>
    <row r="499" spans="1:12" ht="15" thickBot="1" x14ac:dyDescent="0.4">
      <c r="A499" s="303" t="s">
        <v>2460</v>
      </c>
      <c r="B499" s="304" t="s">
        <v>2461</v>
      </c>
      <c r="C499" s="306" t="s">
        <v>2464</v>
      </c>
      <c r="D499" s="337" t="s">
        <v>1035</v>
      </c>
      <c r="E499" s="305" t="s">
        <v>1901</v>
      </c>
      <c r="F499" s="306">
        <v>60414000</v>
      </c>
      <c r="G499" s="306" t="s">
        <v>1902</v>
      </c>
      <c r="H499" s="307" t="s">
        <v>2251</v>
      </c>
      <c r="I499" s="305" t="s">
        <v>1918</v>
      </c>
      <c r="J499" s="307"/>
      <c r="K499" s="307"/>
      <c r="L499" s="307"/>
    </row>
    <row r="500" spans="1:12" ht="15" thickBot="1" x14ac:dyDescent="0.4">
      <c r="A500" s="303" t="s">
        <v>2460</v>
      </c>
      <c r="B500" s="304" t="s">
        <v>2461</v>
      </c>
      <c r="C500" s="306" t="s">
        <v>2465</v>
      </c>
      <c r="D500" s="337" t="s">
        <v>1035</v>
      </c>
      <c r="E500" s="305" t="s">
        <v>1901</v>
      </c>
      <c r="F500" s="306">
        <v>60415000</v>
      </c>
      <c r="G500" s="306" t="s">
        <v>1902</v>
      </c>
      <c r="H500" s="307" t="s">
        <v>2251</v>
      </c>
      <c r="I500" s="305" t="s">
        <v>1918</v>
      </c>
      <c r="J500" s="307"/>
      <c r="K500" s="307"/>
      <c r="L500" s="307"/>
    </row>
    <row r="501" spans="1:12" s="308" customFormat="1" ht="15" thickBot="1" x14ac:dyDescent="0.4">
      <c r="A501" s="341" t="s">
        <v>2460</v>
      </c>
      <c r="B501" s="324" t="s">
        <v>2461</v>
      </c>
      <c r="C501" s="277" t="s">
        <v>2466</v>
      </c>
      <c r="D501" s="23" t="s">
        <v>1035</v>
      </c>
      <c r="E501" s="167" t="s">
        <v>1901</v>
      </c>
      <c r="F501" s="167">
        <v>60416000</v>
      </c>
      <c r="G501" s="167" t="s">
        <v>1902</v>
      </c>
      <c r="H501" s="167"/>
      <c r="I501" s="167" t="s">
        <v>1918</v>
      </c>
      <c r="J501" s="167"/>
      <c r="K501" s="167"/>
      <c r="L501" s="167"/>
    </row>
    <row r="502" spans="1:12" s="308" customFormat="1" ht="15" thickBot="1" x14ac:dyDescent="0.4">
      <c r="A502" s="341" t="s">
        <v>2460</v>
      </c>
      <c r="B502" s="324" t="s">
        <v>2461</v>
      </c>
      <c r="C502" s="277" t="s">
        <v>2467</v>
      </c>
      <c r="D502" s="23" t="s">
        <v>1035</v>
      </c>
      <c r="E502" s="167" t="s">
        <v>1901</v>
      </c>
      <c r="F502" s="167">
        <v>60416000</v>
      </c>
      <c r="G502" s="167" t="s">
        <v>1902</v>
      </c>
      <c r="H502" s="167"/>
      <c r="I502" s="167" t="s">
        <v>1918</v>
      </c>
      <c r="J502" s="167"/>
      <c r="K502" s="167"/>
      <c r="L502" s="167"/>
    </row>
    <row r="503" spans="1:12" ht="15" thickBot="1" x14ac:dyDescent="0.4">
      <c r="A503" s="341" t="s">
        <v>2460</v>
      </c>
      <c r="B503" s="324" t="s">
        <v>2461</v>
      </c>
      <c r="C503" s="277" t="s">
        <v>2468</v>
      </c>
      <c r="D503" s="23" t="s">
        <v>1035</v>
      </c>
      <c r="E503" s="167" t="s">
        <v>1901</v>
      </c>
      <c r="F503" s="167">
        <v>60416000</v>
      </c>
      <c r="G503" s="167" t="s">
        <v>1902</v>
      </c>
      <c r="H503" s="167"/>
      <c r="I503" s="167" t="s">
        <v>1918</v>
      </c>
      <c r="J503" s="167"/>
      <c r="K503" s="167"/>
      <c r="L503" s="167"/>
    </row>
    <row r="504" spans="1:12" ht="15" thickBot="1" x14ac:dyDescent="0.4">
      <c r="A504" s="341" t="s">
        <v>2460</v>
      </c>
      <c r="B504" s="324" t="s">
        <v>2461</v>
      </c>
      <c r="C504" s="277" t="s">
        <v>2469</v>
      </c>
      <c r="D504" s="23" t="s">
        <v>1035</v>
      </c>
      <c r="E504" s="167" t="s">
        <v>1901</v>
      </c>
      <c r="F504" s="167">
        <v>60416000</v>
      </c>
      <c r="G504" s="167" t="s">
        <v>1902</v>
      </c>
      <c r="H504" s="167"/>
      <c r="I504" s="167" t="s">
        <v>1918</v>
      </c>
      <c r="J504" s="167"/>
      <c r="K504" s="167"/>
      <c r="L504" s="167"/>
    </row>
    <row r="505" spans="1:12" ht="15" thickBot="1" x14ac:dyDescent="0.4">
      <c r="A505" s="341" t="s">
        <v>2460</v>
      </c>
      <c r="B505" s="328" t="s">
        <v>2461</v>
      </c>
      <c r="C505" s="277" t="s">
        <v>2470</v>
      </c>
      <c r="D505" s="23" t="s">
        <v>1035</v>
      </c>
      <c r="E505" s="167" t="s">
        <v>1901</v>
      </c>
      <c r="F505" s="167">
        <v>60416000</v>
      </c>
      <c r="G505" s="167" t="s">
        <v>1902</v>
      </c>
      <c r="H505" s="167"/>
      <c r="I505" s="167" t="s">
        <v>1918</v>
      </c>
      <c r="J505" s="167"/>
      <c r="K505" s="167"/>
      <c r="L505" s="167"/>
    </row>
    <row r="506" spans="1:12" ht="15" thickBot="1" x14ac:dyDescent="0.4">
      <c r="A506" s="341" t="s">
        <v>2460</v>
      </c>
      <c r="B506" s="328" t="s">
        <v>2461</v>
      </c>
      <c r="C506" s="278" t="s">
        <v>2471</v>
      </c>
      <c r="D506" s="35" t="s">
        <v>1035</v>
      </c>
      <c r="E506" s="284" t="s">
        <v>1901</v>
      </c>
      <c r="F506" s="192">
        <v>60416000</v>
      </c>
      <c r="G506" s="241" t="s">
        <v>1902</v>
      </c>
      <c r="H506" s="192"/>
      <c r="I506" s="284" t="s">
        <v>1918</v>
      </c>
      <c r="J506" s="192"/>
      <c r="K506" s="192"/>
      <c r="L506" s="192"/>
    </row>
    <row r="507" spans="1:12" s="158" customFormat="1" ht="15" thickBot="1" x14ac:dyDescent="0.4">
      <c r="A507" s="341" t="s">
        <v>2460</v>
      </c>
      <c r="B507" s="328" t="s">
        <v>2461</v>
      </c>
      <c r="C507" s="239" t="s">
        <v>2472</v>
      </c>
      <c r="D507" s="21" t="s">
        <v>1035</v>
      </c>
      <c r="E507" s="280" t="s">
        <v>1901</v>
      </c>
      <c r="F507" s="227">
        <v>60413000</v>
      </c>
      <c r="G507" s="239" t="s">
        <v>1902</v>
      </c>
      <c r="H507" s="276"/>
      <c r="I507" s="280" t="s">
        <v>1918</v>
      </c>
      <c r="J507" s="227"/>
      <c r="K507" s="227"/>
      <c r="L507" s="227"/>
    </row>
    <row r="508" spans="1:12" s="158" customFormat="1" ht="15" thickBot="1" x14ac:dyDescent="0.4">
      <c r="A508" s="341" t="s">
        <v>2460</v>
      </c>
      <c r="B508" s="328" t="s">
        <v>2473</v>
      </c>
      <c r="C508" s="277" t="s">
        <v>2474</v>
      </c>
      <c r="D508" s="23" t="s">
        <v>1035</v>
      </c>
      <c r="E508" s="167" t="s">
        <v>1901</v>
      </c>
      <c r="F508" s="167">
        <v>60416000</v>
      </c>
      <c r="G508" s="167" t="s">
        <v>1902</v>
      </c>
      <c r="H508" s="167"/>
      <c r="I508" s="167" t="s">
        <v>1918</v>
      </c>
      <c r="J508" s="167"/>
      <c r="K508" s="167"/>
      <c r="L508" s="167"/>
    </row>
    <row r="509" spans="1:12" s="158" customFormat="1" ht="15" thickBot="1" x14ac:dyDescent="0.4">
      <c r="A509" s="341" t="s">
        <v>2460</v>
      </c>
      <c r="B509" s="328" t="s">
        <v>2473</v>
      </c>
      <c r="C509" s="278" t="s">
        <v>2475</v>
      </c>
      <c r="D509" s="169" t="s">
        <v>1035</v>
      </c>
      <c r="E509" s="192" t="s">
        <v>1901</v>
      </c>
      <c r="F509" s="192">
        <v>60430000</v>
      </c>
      <c r="G509" s="192" t="s">
        <v>1902</v>
      </c>
      <c r="H509" s="192"/>
      <c r="I509" s="192" t="s">
        <v>1918</v>
      </c>
      <c r="J509" s="192"/>
      <c r="K509" s="192"/>
      <c r="L509" s="192"/>
    </row>
    <row r="510" spans="1:12" ht="15" thickBot="1" x14ac:dyDescent="0.4">
      <c r="A510" s="341" t="s">
        <v>2460</v>
      </c>
      <c r="B510" s="328" t="s">
        <v>2476</v>
      </c>
      <c r="C510" s="271" t="s">
        <v>2477</v>
      </c>
      <c r="D510" s="166" t="s">
        <v>1035</v>
      </c>
      <c r="E510" s="167" t="s">
        <v>1901</v>
      </c>
      <c r="F510" s="167">
        <v>60416000</v>
      </c>
      <c r="G510" s="167" t="s">
        <v>1902</v>
      </c>
      <c r="H510" s="167"/>
      <c r="I510" s="167" t="s">
        <v>1918</v>
      </c>
      <c r="J510" s="167"/>
      <c r="K510" s="167"/>
      <c r="L510" s="167"/>
    </row>
    <row r="511" spans="1:12" s="3" customFormat="1" ht="15" thickBot="1" x14ac:dyDescent="0.4">
      <c r="A511" s="341" t="s">
        <v>2460</v>
      </c>
      <c r="B511" s="328" t="s">
        <v>2476</v>
      </c>
      <c r="C511" s="271" t="s">
        <v>2478</v>
      </c>
      <c r="D511" s="23" t="s">
        <v>1035</v>
      </c>
      <c r="E511" s="273" t="s">
        <v>1901</v>
      </c>
      <c r="F511" s="271">
        <v>60416000</v>
      </c>
      <c r="G511" s="271" t="s">
        <v>1902</v>
      </c>
      <c r="H511" s="167"/>
      <c r="I511" s="273" t="s">
        <v>1918</v>
      </c>
      <c r="J511" s="167"/>
      <c r="K511" s="167"/>
      <c r="L511" s="167"/>
    </row>
    <row r="512" spans="1:12" ht="15" thickBot="1" x14ac:dyDescent="0.4">
      <c r="A512" s="341" t="s">
        <v>2460</v>
      </c>
      <c r="B512" s="328" t="s">
        <v>2476</v>
      </c>
      <c r="C512" s="271" t="s">
        <v>2479</v>
      </c>
      <c r="D512" s="23" t="s">
        <v>1035</v>
      </c>
      <c r="E512" s="273" t="s">
        <v>1901</v>
      </c>
      <c r="F512" s="271">
        <v>60416000</v>
      </c>
      <c r="G512" s="271" t="s">
        <v>1902</v>
      </c>
      <c r="H512" s="167"/>
      <c r="I512" s="273" t="s">
        <v>1918</v>
      </c>
      <c r="J512" s="167"/>
      <c r="K512" s="167"/>
      <c r="L512" s="167"/>
    </row>
    <row r="513" spans="1:12" s="158" customFormat="1" ht="15" thickBot="1" x14ac:dyDescent="0.4">
      <c r="A513" s="341" t="s">
        <v>2460</v>
      </c>
      <c r="B513" s="328" t="s">
        <v>2476</v>
      </c>
      <c r="C513" s="271" t="s">
        <v>2480</v>
      </c>
      <c r="D513" s="23" t="s">
        <v>1035</v>
      </c>
      <c r="E513" s="273" t="s">
        <v>1901</v>
      </c>
      <c r="F513" s="271">
        <v>60416000</v>
      </c>
      <c r="G513" s="271" t="s">
        <v>1902</v>
      </c>
      <c r="H513" s="167"/>
      <c r="I513" s="273" t="s">
        <v>1918</v>
      </c>
      <c r="J513" s="167"/>
      <c r="K513" s="167"/>
      <c r="L513" s="167"/>
    </row>
    <row r="514" spans="1:12" ht="15" thickBot="1" x14ac:dyDescent="0.4">
      <c r="A514" s="341" t="s">
        <v>2460</v>
      </c>
      <c r="B514" s="328" t="s">
        <v>2476</v>
      </c>
      <c r="C514" s="271" t="s">
        <v>2481</v>
      </c>
      <c r="D514" s="23" t="s">
        <v>1035</v>
      </c>
      <c r="E514" s="273" t="s">
        <v>1901</v>
      </c>
      <c r="F514" s="271">
        <v>60416000</v>
      </c>
      <c r="G514" s="271" t="s">
        <v>1902</v>
      </c>
      <c r="H514" s="167"/>
      <c r="I514" s="273" t="s">
        <v>1918</v>
      </c>
      <c r="J514" s="167"/>
      <c r="K514" s="167"/>
      <c r="L514" s="167"/>
    </row>
    <row r="515" spans="1:12" ht="15" thickBot="1" x14ac:dyDescent="0.4">
      <c r="A515" s="341" t="s">
        <v>2460</v>
      </c>
      <c r="B515" s="328" t="s">
        <v>2476</v>
      </c>
      <c r="C515" s="271" t="s">
        <v>2482</v>
      </c>
      <c r="D515" s="23" t="s">
        <v>1035</v>
      </c>
      <c r="E515" s="273" t="s">
        <v>1901</v>
      </c>
      <c r="F515" s="271">
        <v>60416000</v>
      </c>
      <c r="G515" s="271" t="s">
        <v>1902</v>
      </c>
      <c r="H515" s="167"/>
      <c r="I515" s="273" t="s">
        <v>1918</v>
      </c>
      <c r="J515" s="167"/>
      <c r="K515" s="167"/>
      <c r="L515" s="167"/>
    </row>
    <row r="516" spans="1:12" ht="15" thickBot="1" x14ac:dyDescent="0.4">
      <c r="A516" s="341" t="s">
        <v>2460</v>
      </c>
      <c r="B516" s="328" t="s">
        <v>2476</v>
      </c>
      <c r="C516" s="271" t="s">
        <v>2483</v>
      </c>
      <c r="D516" s="23" t="s">
        <v>1035</v>
      </c>
      <c r="E516" s="273" t="s">
        <v>1901</v>
      </c>
      <c r="F516" s="271">
        <v>60416000</v>
      </c>
      <c r="G516" s="271" t="s">
        <v>1902</v>
      </c>
      <c r="H516" s="167"/>
      <c r="I516" s="273" t="s">
        <v>1918</v>
      </c>
      <c r="J516" s="167"/>
      <c r="K516" s="167"/>
      <c r="L516" s="167"/>
    </row>
    <row r="517" spans="1:12" ht="15" thickBot="1" x14ac:dyDescent="0.4">
      <c r="A517" s="341" t="s">
        <v>2460</v>
      </c>
      <c r="B517" s="328" t="s">
        <v>2476</v>
      </c>
      <c r="C517" s="271" t="s">
        <v>2484</v>
      </c>
      <c r="D517" s="23" t="s">
        <v>1035</v>
      </c>
      <c r="E517" s="273" t="s">
        <v>1901</v>
      </c>
      <c r="F517" s="271">
        <v>60416000</v>
      </c>
      <c r="G517" s="271" t="s">
        <v>1902</v>
      </c>
      <c r="H517" s="167"/>
      <c r="I517" s="273" t="s">
        <v>1918</v>
      </c>
      <c r="J517" s="167"/>
      <c r="K517" s="167"/>
      <c r="L517" s="167"/>
    </row>
    <row r="518" spans="1:12" ht="15" thickBot="1" x14ac:dyDescent="0.4">
      <c r="A518" s="341" t="s">
        <v>2460</v>
      </c>
      <c r="B518" s="328" t="s">
        <v>2476</v>
      </c>
      <c r="C518" s="271" t="s">
        <v>2485</v>
      </c>
      <c r="D518" s="23" t="s">
        <v>1035</v>
      </c>
      <c r="E518" s="273" t="s">
        <v>1901</v>
      </c>
      <c r="F518" s="271">
        <v>60416000</v>
      </c>
      <c r="G518" s="271" t="s">
        <v>1902</v>
      </c>
      <c r="H518" s="167"/>
      <c r="I518" s="273" t="s">
        <v>1918</v>
      </c>
      <c r="J518" s="167"/>
      <c r="K518" s="167"/>
      <c r="L518" s="167"/>
    </row>
    <row r="519" spans="1:12" ht="15" thickBot="1" x14ac:dyDescent="0.4">
      <c r="A519" s="341" t="s">
        <v>2460</v>
      </c>
      <c r="B519" s="328" t="s">
        <v>2476</v>
      </c>
      <c r="C519" s="241" t="s">
        <v>2486</v>
      </c>
      <c r="D519" s="85" t="s">
        <v>1035</v>
      </c>
      <c r="E519" s="284" t="s">
        <v>1901</v>
      </c>
      <c r="F519" s="254">
        <v>60450000</v>
      </c>
      <c r="G519" s="241" t="s">
        <v>1902</v>
      </c>
      <c r="H519" s="192"/>
      <c r="I519" s="284" t="s">
        <v>1918</v>
      </c>
      <c r="J519" s="192"/>
      <c r="K519" s="192"/>
      <c r="L519" s="192"/>
    </row>
    <row r="520" spans="1:12" s="158" customFormat="1" ht="15" thickBot="1" x14ac:dyDescent="0.4">
      <c r="A520" s="325" t="s">
        <v>2487</v>
      </c>
      <c r="B520" s="275" t="s">
        <v>2488</v>
      </c>
      <c r="C520" s="287" t="s">
        <v>2489</v>
      </c>
      <c r="D520" s="23" t="s">
        <v>1035</v>
      </c>
      <c r="E520" s="280" t="s">
        <v>1901</v>
      </c>
      <c r="F520" s="300">
        <v>60420000</v>
      </c>
      <c r="G520" s="239" t="s">
        <v>1902</v>
      </c>
      <c r="H520" s="276"/>
      <c r="I520" s="280" t="s">
        <v>1918</v>
      </c>
      <c r="J520" s="227"/>
      <c r="K520" s="227"/>
      <c r="L520" s="227"/>
    </row>
    <row r="521" spans="1:12" ht="15" thickBot="1" x14ac:dyDescent="0.4">
      <c r="A521" s="325" t="s">
        <v>2487</v>
      </c>
      <c r="B521" s="275" t="s">
        <v>2488</v>
      </c>
      <c r="C521" s="285" t="s">
        <v>2490</v>
      </c>
      <c r="D521" s="23" t="s">
        <v>1035</v>
      </c>
      <c r="E521" s="273" t="s">
        <v>1901</v>
      </c>
      <c r="F521" s="271">
        <v>60430000</v>
      </c>
      <c r="G521" s="271" t="s">
        <v>1902</v>
      </c>
      <c r="H521" s="167"/>
      <c r="I521" s="273" t="s">
        <v>1918</v>
      </c>
      <c r="J521" s="167"/>
      <c r="K521" s="167"/>
      <c r="L521" s="167"/>
    </row>
    <row r="522" spans="1:12" ht="15" thickBot="1" x14ac:dyDescent="0.4">
      <c r="A522" s="325" t="s">
        <v>2487</v>
      </c>
      <c r="B522" s="275" t="s">
        <v>2488</v>
      </c>
      <c r="C522" s="285" t="s">
        <v>2491</v>
      </c>
      <c r="D522" s="23" t="s">
        <v>1035</v>
      </c>
      <c r="E522" s="273" t="s">
        <v>1901</v>
      </c>
      <c r="F522" s="271">
        <v>60420000</v>
      </c>
      <c r="G522" s="271" t="s">
        <v>1902</v>
      </c>
      <c r="H522" s="167"/>
      <c r="I522" s="273" t="s">
        <v>1918</v>
      </c>
      <c r="J522" s="167"/>
      <c r="K522" s="167"/>
      <c r="L522" s="167"/>
    </row>
    <row r="523" spans="1:12" ht="15" thickBot="1" x14ac:dyDescent="0.4">
      <c r="A523" s="325" t="s">
        <v>2487</v>
      </c>
      <c r="B523" s="275" t="s">
        <v>2488</v>
      </c>
      <c r="C523" s="285" t="s">
        <v>2492</v>
      </c>
      <c r="D523" s="23" t="s">
        <v>1035</v>
      </c>
      <c r="E523" s="273" t="s">
        <v>1901</v>
      </c>
      <c r="F523" s="271">
        <v>60430000</v>
      </c>
      <c r="G523" s="271" t="s">
        <v>1902</v>
      </c>
      <c r="H523" s="167"/>
      <c r="I523" s="273" t="s">
        <v>1918</v>
      </c>
      <c r="J523" s="167"/>
      <c r="K523" s="167"/>
      <c r="L523" s="167"/>
    </row>
    <row r="524" spans="1:12" ht="15" thickBot="1" x14ac:dyDescent="0.4">
      <c r="A524" s="325" t="s">
        <v>2487</v>
      </c>
      <c r="B524" s="275" t="s">
        <v>2488</v>
      </c>
      <c r="C524" s="285" t="s">
        <v>2493</v>
      </c>
      <c r="D524" s="23" t="s">
        <v>1035</v>
      </c>
      <c r="E524" s="273" t="s">
        <v>1901</v>
      </c>
      <c r="F524" s="271">
        <v>60420000</v>
      </c>
      <c r="G524" s="271" t="s">
        <v>1902</v>
      </c>
      <c r="H524" s="167"/>
      <c r="I524" s="273" t="s">
        <v>1918</v>
      </c>
      <c r="J524" s="167"/>
      <c r="K524" s="167"/>
      <c r="L524" s="167"/>
    </row>
    <row r="525" spans="1:12" ht="15" thickBot="1" x14ac:dyDescent="0.4">
      <c r="A525" s="325" t="s">
        <v>2487</v>
      </c>
      <c r="B525" s="275" t="s">
        <v>2488</v>
      </c>
      <c r="C525" s="285" t="s">
        <v>2494</v>
      </c>
      <c r="D525" s="23" t="s">
        <v>1035</v>
      </c>
      <c r="E525" s="273" t="s">
        <v>1901</v>
      </c>
      <c r="F525" s="271">
        <v>60430000</v>
      </c>
      <c r="G525" s="271" t="s">
        <v>1902</v>
      </c>
      <c r="H525" s="167"/>
      <c r="I525" s="273" t="s">
        <v>1918</v>
      </c>
      <c r="J525" s="167"/>
      <c r="K525" s="167"/>
      <c r="L525" s="167"/>
    </row>
    <row r="526" spans="1:12" ht="15" thickBot="1" x14ac:dyDescent="0.4">
      <c r="A526" s="325" t="s">
        <v>2487</v>
      </c>
      <c r="B526" s="328" t="s">
        <v>2488</v>
      </c>
      <c r="C526" s="278" t="s">
        <v>2495</v>
      </c>
      <c r="D526" s="35" t="s">
        <v>1035</v>
      </c>
      <c r="E526" s="284" t="s">
        <v>1901</v>
      </c>
      <c r="F526" s="300">
        <v>60430000</v>
      </c>
      <c r="G526" s="271" t="s">
        <v>1902</v>
      </c>
      <c r="H526" s="192"/>
      <c r="I526" s="284" t="s">
        <v>1918</v>
      </c>
      <c r="J526" s="192"/>
      <c r="K526" s="192"/>
      <c r="L526" s="192"/>
    </row>
    <row r="527" spans="1:12" ht="15" thickBot="1" x14ac:dyDescent="0.4">
      <c r="A527" s="367" t="s">
        <v>2487</v>
      </c>
      <c r="B527" s="348" t="s">
        <v>2496</v>
      </c>
      <c r="C527" s="336" t="s">
        <v>2497</v>
      </c>
      <c r="D527" s="337" t="s">
        <v>1035</v>
      </c>
      <c r="E527" s="307" t="s">
        <v>1901</v>
      </c>
      <c r="F527" s="307">
        <v>61350040</v>
      </c>
      <c r="G527" s="307" t="s">
        <v>1902</v>
      </c>
      <c r="H527" s="307" t="s">
        <v>2251</v>
      </c>
      <c r="I527" s="307" t="s">
        <v>1918</v>
      </c>
      <c r="J527" s="307"/>
      <c r="K527" s="307"/>
      <c r="L527" s="307"/>
    </row>
    <row r="528" spans="1:12" s="3" customFormat="1" ht="15" thickBot="1" x14ac:dyDescent="0.4">
      <c r="A528" s="367" t="s">
        <v>2487</v>
      </c>
      <c r="B528" s="348" t="s">
        <v>2496</v>
      </c>
      <c r="C528" s="336" t="s">
        <v>2498</v>
      </c>
      <c r="D528" s="337" t="s">
        <v>1035</v>
      </c>
      <c r="E528" s="307" t="s">
        <v>1901</v>
      </c>
      <c r="F528" s="307">
        <v>61350050</v>
      </c>
      <c r="G528" s="307" t="s">
        <v>1902</v>
      </c>
      <c r="H528" s="307" t="s">
        <v>2251</v>
      </c>
      <c r="I528" s="307" t="s">
        <v>1918</v>
      </c>
      <c r="J528" s="307"/>
      <c r="K528" s="307"/>
      <c r="L528" s="307"/>
    </row>
    <row r="529" spans="1:12" s="308" customFormat="1" ht="15" thickBot="1" x14ac:dyDescent="0.4">
      <c r="A529" s="367" t="s">
        <v>2487</v>
      </c>
      <c r="B529" s="348" t="s">
        <v>2496</v>
      </c>
      <c r="C529" s="338" t="s">
        <v>2499</v>
      </c>
      <c r="D529" s="339" t="s">
        <v>1035</v>
      </c>
      <c r="E529" s="340" t="s">
        <v>1901</v>
      </c>
      <c r="F529" s="340">
        <v>61350060</v>
      </c>
      <c r="G529" s="340" t="s">
        <v>1902</v>
      </c>
      <c r="H529" s="340" t="s">
        <v>2251</v>
      </c>
      <c r="I529" s="340" t="s">
        <v>1918</v>
      </c>
      <c r="J529" s="340"/>
      <c r="K529" s="340"/>
      <c r="L529" s="340"/>
    </row>
    <row r="530" spans="1:12" s="308" customFormat="1" ht="15" thickBot="1" x14ac:dyDescent="0.4">
      <c r="A530" s="301" t="s">
        <v>2487</v>
      </c>
      <c r="B530" s="328" t="s">
        <v>2496</v>
      </c>
      <c r="C530" s="277" t="s">
        <v>2500</v>
      </c>
      <c r="D530" s="23" t="s">
        <v>1035</v>
      </c>
      <c r="E530" s="167" t="s">
        <v>1901</v>
      </c>
      <c r="F530" s="167">
        <v>60420000</v>
      </c>
      <c r="G530" s="167" t="s">
        <v>1902</v>
      </c>
      <c r="H530" s="167"/>
      <c r="I530" s="167" t="s">
        <v>1918</v>
      </c>
      <c r="J530" s="167"/>
      <c r="K530" s="167"/>
      <c r="L530" s="167"/>
    </row>
    <row r="531" spans="1:12" s="3" customFormat="1" ht="15" thickBot="1" x14ac:dyDescent="0.4">
      <c r="A531" s="301" t="s">
        <v>2501</v>
      </c>
      <c r="B531" s="275" t="s">
        <v>2502</v>
      </c>
      <c r="C531" s="167" t="s">
        <v>2503</v>
      </c>
      <c r="D531" s="167" t="s">
        <v>1016</v>
      </c>
      <c r="E531" s="288" t="s">
        <v>1901</v>
      </c>
      <c r="F531" s="271">
        <v>60630000</v>
      </c>
      <c r="G531" s="271" t="s">
        <v>1902</v>
      </c>
      <c r="H531" s="167"/>
      <c r="I531" s="166" t="s">
        <v>1903</v>
      </c>
      <c r="J531" s="167"/>
      <c r="K531" s="167"/>
      <c r="L531" s="167"/>
    </row>
    <row r="532" spans="1:12" ht="15" thickBot="1" x14ac:dyDescent="0.4">
      <c r="A532" s="301" t="s">
        <v>2501</v>
      </c>
      <c r="B532" s="275" t="s">
        <v>2502</v>
      </c>
      <c r="C532" s="295" t="s">
        <v>2504</v>
      </c>
      <c r="D532" s="167" t="s">
        <v>1016</v>
      </c>
      <c r="E532" s="288" t="s">
        <v>1901</v>
      </c>
      <c r="F532" s="271">
        <v>60630030</v>
      </c>
      <c r="G532" s="271" t="s">
        <v>1902</v>
      </c>
      <c r="H532" s="167"/>
      <c r="I532" s="166" t="s">
        <v>1903</v>
      </c>
      <c r="J532" s="167"/>
      <c r="K532" s="167"/>
      <c r="L532" s="167"/>
    </row>
    <row r="533" spans="1:12" ht="15" thickBot="1" x14ac:dyDescent="0.4">
      <c r="A533" s="301" t="s">
        <v>2501</v>
      </c>
      <c r="B533" s="275" t="s">
        <v>2502</v>
      </c>
      <c r="C533" s="289" t="s">
        <v>2505</v>
      </c>
      <c r="D533" s="167" t="s">
        <v>1016</v>
      </c>
      <c r="E533" s="167" t="s">
        <v>1893</v>
      </c>
      <c r="F533" s="330">
        <v>23915500</v>
      </c>
      <c r="G533" s="272" t="s">
        <v>1894</v>
      </c>
      <c r="H533" s="167" t="s">
        <v>2506</v>
      </c>
      <c r="I533" s="167" t="s">
        <v>1895</v>
      </c>
      <c r="J533" s="167"/>
      <c r="K533" s="167"/>
      <c r="L533" s="167"/>
    </row>
    <row r="534" spans="1:12" ht="15" thickBot="1" x14ac:dyDescent="0.4">
      <c r="A534" s="301" t="s">
        <v>2501</v>
      </c>
      <c r="B534" s="281" t="s">
        <v>2502</v>
      </c>
      <c r="C534" s="289" t="s">
        <v>2507</v>
      </c>
      <c r="D534" s="167" t="s">
        <v>1016</v>
      </c>
      <c r="E534" s="167" t="s">
        <v>1901</v>
      </c>
      <c r="F534" s="167">
        <v>60630030</v>
      </c>
      <c r="G534" s="167" t="s">
        <v>1902</v>
      </c>
      <c r="H534" s="167" t="s">
        <v>2506</v>
      </c>
      <c r="I534" s="167" t="s">
        <v>1903</v>
      </c>
      <c r="J534" s="167"/>
      <c r="K534" s="167"/>
      <c r="L534" s="167"/>
    </row>
    <row r="535" spans="1:12" ht="15" thickBot="1" x14ac:dyDescent="0.4">
      <c r="A535" s="301" t="s">
        <v>2501</v>
      </c>
      <c r="B535" s="275" t="s">
        <v>2502</v>
      </c>
      <c r="C535" s="272" t="s">
        <v>2508</v>
      </c>
      <c r="D535" s="167" t="s">
        <v>1016</v>
      </c>
      <c r="E535" s="288" t="s">
        <v>1901</v>
      </c>
      <c r="F535" s="271">
        <v>60630000</v>
      </c>
      <c r="G535" s="271" t="s">
        <v>1902</v>
      </c>
      <c r="H535" s="167"/>
      <c r="I535" s="166" t="s">
        <v>1903</v>
      </c>
      <c r="J535" s="167"/>
      <c r="K535" s="167"/>
      <c r="L535" s="167"/>
    </row>
    <row r="536" spans="1:12" ht="15" thickBot="1" x14ac:dyDescent="0.4">
      <c r="A536" s="301" t="s">
        <v>2501</v>
      </c>
      <c r="B536" s="275" t="s">
        <v>2502</v>
      </c>
      <c r="C536" s="296" t="s">
        <v>2509</v>
      </c>
      <c r="D536" s="192" t="s">
        <v>1035</v>
      </c>
      <c r="E536" s="192" t="s">
        <v>1901</v>
      </c>
      <c r="F536" s="192">
        <v>61550000</v>
      </c>
      <c r="G536" s="192" t="s">
        <v>1902</v>
      </c>
      <c r="H536" s="192" t="s">
        <v>2506</v>
      </c>
      <c r="I536" s="192" t="s">
        <v>1918</v>
      </c>
      <c r="J536" s="192"/>
      <c r="K536" s="192"/>
      <c r="L536" s="192"/>
    </row>
    <row r="537" spans="1:12" ht="15" thickBot="1" x14ac:dyDescent="0.4">
      <c r="A537" s="301" t="s">
        <v>2501</v>
      </c>
      <c r="B537" s="275" t="s">
        <v>2502</v>
      </c>
      <c r="C537" s="283" t="s">
        <v>2510</v>
      </c>
      <c r="D537" s="227" t="s">
        <v>1035</v>
      </c>
      <c r="E537" s="316" t="s">
        <v>1901</v>
      </c>
      <c r="F537" s="239">
        <v>62820010</v>
      </c>
      <c r="G537" s="271" t="s">
        <v>1902</v>
      </c>
      <c r="H537" s="276"/>
      <c r="I537" s="227" t="s">
        <v>1918</v>
      </c>
      <c r="J537" s="227"/>
      <c r="K537" s="227"/>
      <c r="L537" s="227"/>
    </row>
    <row r="538" spans="1:12" ht="15" thickBot="1" x14ac:dyDescent="0.4">
      <c r="A538" s="301" t="s">
        <v>2501</v>
      </c>
      <c r="B538" s="275" t="s">
        <v>2502</v>
      </c>
      <c r="C538" s="282" t="s">
        <v>2511</v>
      </c>
      <c r="D538" s="192" t="s">
        <v>1035</v>
      </c>
      <c r="E538" s="302" t="s">
        <v>1901</v>
      </c>
      <c r="F538" s="241">
        <v>64800000</v>
      </c>
      <c r="G538" s="241" t="s">
        <v>1902</v>
      </c>
      <c r="H538" s="192"/>
      <c r="I538" s="169" t="s">
        <v>1918</v>
      </c>
      <c r="J538" s="192"/>
      <c r="K538" s="192"/>
      <c r="L538" s="192"/>
    </row>
    <row r="539" spans="1:12" ht="15" thickBot="1" x14ac:dyDescent="0.4">
      <c r="A539" s="301" t="s">
        <v>2501</v>
      </c>
      <c r="B539" s="324" t="s">
        <v>2512</v>
      </c>
      <c r="C539" s="279" t="s">
        <v>2513</v>
      </c>
      <c r="D539" s="21" t="s">
        <v>1016</v>
      </c>
      <c r="E539" s="227" t="s">
        <v>1901</v>
      </c>
      <c r="F539" s="227">
        <v>60630030</v>
      </c>
      <c r="G539" s="227" t="s">
        <v>1902</v>
      </c>
      <c r="H539" s="276"/>
      <c r="I539" s="227" t="s">
        <v>1903</v>
      </c>
      <c r="J539" s="227"/>
      <c r="K539" s="227"/>
      <c r="L539" s="227"/>
    </row>
    <row r="540" spans="1:12" ht="15" thickBot="1" x14ac:dyDescent="0.4">
      <c r="A540" s="301" t="s">
        <v>2501</v>
      </c>
      <c r="B540" s="324" t="s">
        <v>2512</v>
      </c>
      <c r="C540" s="277" t="s">
        <v>2514</v>
      </c>
      <c r="D540" s="167" t="s">
        <v>1035</v>
      </c>
      <c r="E540" s="167" t="s">
        <v>1901</v>
      </c>
      <c r="F540" s="167">
        <v>61550000</v>
      </c>
      <c r="G540" s="167" t="s">
        <v>1902</v>
      </c>
      <c r="H540" s="167"/>
      <c r="I540" s="167" t="s">
        <v>1918</v>
      </c>
      <c r="J540" s="167"/>
      <c r="K540" s="167"/>
      <c r="L540" s="167"/>
    </row>
    <row r="541" spans="1:12" ht="15" thickBot="1" x14ac:dyDescent="0.4">
      <c r="A541" s="301" t="s">
        <v>2501</v>
      </c>
      <c r="B541" s="275" t="s">
        <v>2515</v>
      </c>
      <c r="C541" s="273" t="s">
        <v>2516</v>
      </c>
      <c r="D541" s="23" t="s">
        <v>1016</v>
      </c>
      <c r="E541" s="272" t="s">
        <v>1893</v>
      </c>
      <c r="F541" s="330">
        <v>23915500</v>
      </c>
      <c r="G541" s="330" t="s">
        <v>1894</v>
      </c>
      <c r="H541" s="167"/>
      <c r="I541" s="330" t="s">
        <v>1895</v>
      </c>
      <c r="J541" s="167"/>
      <c r="K541" s="167"/>
      <c r="L541" s="167"/>
    </row>
    <row r="542" spans="1:12" ht="15" thickBot="1" x14ac:dyDescent="0.4">
      <c r="A542" s="301" t="s">
        <v>2501</v>
      </c>
      <c r="B542" s="275" t="s">
        <v>2515</v>
      </c>
      <c r="C542" s="284" t="s">
        <v>2517</v>
      </c>
      <c r="D542" s="35" t="s">
        <v>1016</v>
      </c>
      <c r="E542" s="282" t="s">
        <v>1893</v>
      </c>
      <c r="F542" s="333">
        <v>23918300</v>
      </c>
      <c r="G542" s="333" t="s">
        <v>1894</v>
      </c>
      <c r="H542" s="192"/>
      <c r="I542" s="333" t="s">
        <v>1895</v>
      </c>
      <c r="J542" s="192"/>
      <c r="K542" s="192"/>
      <c r="L542" s="192"/>
    </row>
    <row r="543" spans="1:12" ht="15" thickBot="1" x14ac:dyDescent="0.4">
      <c r="A543" s="301" t="s">
        <v>2501</v>
      </c>
      <c r="B543" s="275" t="s">
        <v>2515</v>
      </c>
      <c r="C543" s="280" t="s">
        <v>2518</v>
      </c>
      <c r="D543" s="21" t="s">
        <v>1016</v>
      </c>
      <c r="E543" s="283" t="s">
        <v>1893</v>
      </c>
      <c r="F543" s="329">
        <v>23915500</v>
      </c>
      <c r="G543" s="283" t="s">
        <v>1894</v>
      </c>
      <c r="H543" s="276"/>
      <c r="I543" s="329" t="s">
        <v>1895</v>
      </c>
      <c r="J543" s="227"/>
      <c r="K543" s="227"/>
      <c r="L543" s="227"/>
    </row>
    <row r="544" spans="1:12" ht="15" thickBot="1" x14ac:dyDescent="0.4">
      <c r="A544" s="301" t="s">
        <v>2501</v>
      </c>
      <c r="B544" s="275" t="s">
        <v>2515</v>
      </c>
      <c r="C544" s="273" t="s">
        <v>2519</v>
      </c>
      <c r="D544" s="276" t="s">
        <v>1035</v>
      </c>
      <c r="E544" s="167" t="s">
        <v>1901</v>
      </c>
      <c r="F544" s="276">
        <v>61550000</v>
      </c>
      <c r="G544" s="276" t="s">
        <v>1902</v>
      </c>
      <c r="H544" s="167"/>
      <c r="I544" s="276" t="s">
        <v>1918</v>
      </c>
      <c r="J544" s="276"/>
      <c r="K544" s="276"/>
      <c r="L544" s="276"/>
    </row>
    <row r="545" spans="1:12" ht="15" thickBot="1" x14ac:dyDescent="0.4">
      <c r="A545" s="301" t="s">
        <v>2520</v>
      </c>
      <c r="B545" s="275" t="s">
        <v>2521</v>
      </c>
      <c r="C545" s="166" t="s">
        <v>2522</v>
      </c>
      <c r="D545" s="276" t="s">
        <v>1035</v>
      </c>
      <c r="E545" s="288" t="s">
        <v>1901</v>
      </c>
      <c r="F545" s="300">
        <v>61850000</v>
      </c>
      <c r="G545" s="300" t="s">
        <v>1902</v>
      </c>
      <c r="H545" s="167"/>
      <c r="I545" s="276" t="s">
        <v>1918</v>
      </c>
      <c r="J545" s="276"/>
      <c r="K545" s="276"/>
      <c r="L545" s="276"/>
    </row>
    <row r="546" spans="1:12" ht="15" thickBot="1" x14ac:dyDescent="0.4">
      <c r="A546" s="301" t="s">
        <v>2520</v>
      </c>
      <c r="B546" s="275" t="s">
        <v>2521</v>
      </c>
      <c r="C546" s="166" t="s">
        <v>2523</v>
      </c>
      <c r="D546" s="167" t="s">
        <v>1035</v>
      </c>
      <c r="E546" s="288" t="s">
        <v>1901</v>
      </c>
      <c r="F546" s="271">
        <v>61850000</v>
      </c>
      <c r="G546" s="271" t="s">
        <v>1902</v>
      </c>
      <c r="H546" s="167"/>
      <c r="I546" s="167" t="s">
        <v>1918</v>
      </c>
      <c r="J546" s="167"/>
      <c r="K546" s="167"/>
      <c r="L546" s="167"/>
    </row>
    <row r="547" spans="1:12" ht="15" thickBot="1" x14ac:dyDescent="0.4">
      <c r="A547" s="301" t="s">
        <v>2520</v>
      </c>
      <c r="B547" s="275" t="s">
        <v>2521</v>
      </c>
      <c r="C547" s="169" t="s">
        <v>2524</v>
      </c>
      <c r="D547" s="192" t="s">
        <v>1035</v>
      </c>
      <c r="E547" s="302" t="s">
        <v>1901</v>
      </c>
      <c r="F547" s="241">
        <v>61850000</v>
      </c>
      <c r="G547" s="241" t="s">
        <v>1902</v>
      </c>
      <c r="H547" s="192"/>
      <c r="I547" s="192" t="s">
        <v>1918</v>
      </c>
      <c r="J547" s="192"/>
      <c r="K547" s="192"/>
      <c r="L547" s="192"/>
    </row>
    <row r="548" spans="1:12" ht="15" thickBot="1" x14ac:dyDescent="0.4">
      <c r="A548" s="301" t="s">
        <v>2520</v>
      </c>
      <c r="B548" s="275" t="s">
        <v>2525</v>
      </c>
      <c r="C548" s="287" t="s">
        <v>2526</v>
      </c>
      <c r="D548" s="21" t="s">
        <v>1016</v>
      </c>
      <c r="E548" s="316" t="s">
        <v>1901</v>
      </c>
      <c r="F548" s="239">
        <v>60630020</v>
      </c>
      <c r="G548" s="239" t="s">
        <v>1902</v>
      </c>
      <c r="H548" s="276"/>
      <c r="I548" s="164" t="s">
        <v>1903</v>
      </c>
      <c r="J548" s="227"/>
      <c r="K548" s="227"/>
      <c r="L548" s="227"/>
    </row>
    <row r="549" spans="1:12" ht="15" thickBot="1" x14ac:dyDescent="0.4">
      <c r="A549" s="301" t="s">
        <v>2520</v>
      </c>
      <c r="B549" s="275" t="s">
        <v>2525</v>
      </c>
      <c r="C549" s="285" t="s">
        <v>2527</v>
      </c>
      <c r="D549" s="23" t="s">
        <v>1016</v>
      </c>
      <c r="E549" s="288" t="s">
        <v>1901</v>
      </c>
      <c r="F549" s="271">
        <v>62381000</v>
      </c>
      <c r="G549" s="271" t="s">
        <v>1902</v>
      </c>
      <c r="H549" s="167"/>
      <c r="I549" s="167" t="s">
        <v>1903</v>
      </c>
      <c r="J549" s="167"/>
      <c r="K549" s="167"/>
      <c r="L549" s="167"/>
    </row>
    <row r="550" spans="1:12" ht="15" thickBot="1" x14ac:dyDescent="0.4">
      <c r="A550" s="301" t="s">
        <v>2520</v>
      </c>
      <c r="B550" s="275" t="s">
        <v>2525</v>
      </c>
      <c r="C550" s="285" t="s">
        <v>2528</v>
      </c>
      <c r="D550" s="167" t="s">
        <v>1016</v>
      </c>
      <c r="E550" s="288" t="s">
        <v>1901</v>
      </c>
      <c r="F550" s="271">
        <v>62380000</v>
      </c>
      <c r="G550" s="271" t="s">
        <v>1902</v>
      </c>
      <c r="H550" s="167"/>
      <c r="I550" s="167" t="s">
        <v>1903</v>
      </c>
      <c r="J550" s="167"/>
      <c r="K550" s="167"/>
      <c r="L550" s="167"/>
    </row>
    <row r="551" spans="1:12" ht="15" thickBot="1" x14ac:dyDescent="0.4">
      <c r="A551" s="301" t="s">
        <v>2520</v>
      </c>
      <c r="B551" s="275" t="s">
        <v>2525</v>
      </c>
      <c r="C551" s="285" t="s">
        <v>2529</v>
      </c>
      <c r="D551" s="23" t="s">
        <v>1016</v>
      </c>
      <c r="E551" s="288" t="s">
        <v>1901</v>
      </c>
      <c r="F551" s="271">
        <v>60630030</v>
      </c>
      <c r="G551" s="271" t="s">
        <v>1902</v>
      </c>
      <c r="H551" s="167"/>
      <c r="I551" s="166" t="s">
        <v>1903</v>
      </c>
      <c r="J551" s="167"/>
      <c r="K551" s="167"/>
      <c r="L551" s="167"/>
    </row>
    <row r="552" spans="1:12" ht="15" thickBot="1" x14ac:dyDescent="0.4">
      <c r="A552" s="301" t="s">
        <v>2520</v>
      </c>
      <c r="B552" s="275" t="s">
        <v>2525</v>
      </c>
      <c r="C552" s="368" t="s">
        <v>2530</v>
      </c>
      <c r="D552" s="23" t="s">
        <v>1016</v>
      </c>
      <c r="E552" s="288" t="s">
        <v>1901</v>
      </c>
      <c r="F552" s="271">
        <v>62340000</v>
      </c>
      <c r="G552" s="271" t="s">
        <v>1902</v>
      </c>
      <c r="H552" s="167"/>
      <c r="I552" s="167" t="s">
        <v>1903</v>
      </c>
      <c r="J552" s="167"/>
      <c r="K552" s="167"/>
      <c r="L552" s="167"/>
    </row>
    <row r="553" spans="1:12" ht="15" thickBot="1" x14ac:dyDescent="0.4">
      <c r="A553" s="301" t="s">
        <v>2520</v>
      </c>
      <c r="B553" s="275" t="s">
        <v>2525</v>
      </c>
      <c r="C553" s="286" t="s">
        <v>2531</v>
      </c>
      <c r="D553" s="192" t="s">
        <v>1035</v>
      </c>
      <c r="E553" s="302" t="s">
        <v>1901</v>
      </c>
      <c r="F553" s="241">
        <v>62310000</v>
      </c>
      <c r="G553" s="241" t="s">
        <v>1902</v>
      </c>
      <c r="H553" s="192"/>
      <c r="I553" s="192" t="s">
        <v>1918</v>
      </c>
      <c r="J553" s="192"/>
      <c r="K553" s="192"/>
      <c r="L553" s="192"/>
    </row>
    <row r="554" spans="1:12" ht="15" thickBot="1" x14ac:dyDescent="0.4">
      <c r="A554" s="301" t="s">
        <v>2520</v>
      </c>
      <c r="B554" s="366" t="s">
        <v>2532</v>
      </c>
      <c r="C554" s="230" t="s">
        <v>1902</v>
      </c>
      <c r="D554" s="230" t="s">
        <v>1035</v>
      </c>
      <c r="E554" s="362" t="s">
        <v>1901</v>
      </c>
      <c r="F554" s="242">
        <v>62382000</v>
      </c>
      <c r="G554" s="242" t="s">
        <v>1902</v>
      </c>
      <c r="H554" s="192"/>
      <c r="I554" s="230" t="s">
        <v>1918</v>
      </c>
      <c r="J554" s="230"/>
      <c r="K554" s="230"/>
      <c r="L554" s="230"/>
    </row>
    <row r="555" spans="1:12" ht="15" thickBot="1" x14ac:dyDescent="0.4">
      <c r="A555" s="325" t="s">
        <v>2533</v>
      </c>
      <c r="B555" s="275" t="s">
        <v>2534</v>
      </c>
      <c r="C555" s="227" t="s">
        <v>2535</v>
      </c>
      <c r="D555" s="21" t="s">
        <v>1016</v>
      </c>
      <c r="E555" s="283" t="s">
        <v>1893</v>
      </c>
      <c r="F555" s="283">
        <v>23918300</v>
      </c>
      <c r="G555" s="329" t="s">
        <v>1894</v>
      </c>
      <c r="H555" s="276"/>
      <c r="I555" s="329" t="s">
        <v>1895</v>
      </c>
      <c r="J555" s="227"/>
      <c r="K555" s="227"/>
      <c r="L555" s="227"/>
    </row>
    <row r="556" spans="1:12" s="158" customFormat="1" ht="15" thickBot="1" x14ac:dyDescent="0.4">
      <c r="A556" s="325" t="s">
        <v>2533</v>
      </c>
      <c r="B556" s="275" t="s">
        <v>2534</v>
      </c>
      <c r="C556" s="167" t="s">
        <v>2536</v>
      </c>
      <c r="D556" s="167" t="s">
        <v>1035</v>
      </c>
      <c r="E556" s="288" t="s">
        <v>1901</v>
      </c>
      <c r="F556" s="271">
        <v>61350060</v>
      </c>
      <c r="G556" s="271" t="s">
        <v>1902</v>
      </c>
      <c r="H556" s="167"/>
      <c r="I556" s="167" t="s">
        <v>1918</v>
      </c>
      <c r="J556" s="167"/>
      <c r="K556" s="167"/>
      <c r="L556" s="167"/>
    </row>
    <row r="557" spans="1:12" s="158" customFormat="1" ht="15" thickBot="1" x14ac:dyDescent="0.4">
      <c r="A557" s="325" t="s">
        <v>2533</v>
      </c>
      <c r="B557" s="275" t="s">
        <v>2534</v>
      </c>
      <c r="C557" s="192" t="s">
        <v>2537</v>
      </c>
      <c r="D557" s="192" t="s">
        <v>1035</v>
      </c>
      <c r="E557" s="302" t="s">
        <v>1901</v>
      </c>
      <c r="F557" s="241">
        <v>61561000</v>
      </c>
      <c r="G557" s="241" t="s">
        <v>1902</v>
      </c>
      <c r="H557" s="192"/>
      <c r="I557" s="192" t="s">
        <v>1918</v>
      </c>
      <c r="J557" s="192"/>
      <c r="K557" s="192"/>
      <c r="L557" s="192"/>
    </row>
    <row r="558" spans="1:12" s="158" customFormat="1" ht="15" thickBot="1" x14ac:dyDescent="0.4">
      <c r="A558" s="325" t="s">
        <v>2533</v>
      </c>
      <c r="B558" s="326" t="s">
        <v>2538</v>
      </c>
      <c r="C558" s="230" t="s">
        <v>1902</v>
      </c>
      <c r="D558" s="110" t="s">
        <v>1016</v>
      </c>
      <c r="E558" s="362" t="s">
        <v>1893</v>
      </c>
      <c r="F558" s="369">
        <v>23918300</v>
      </c>
      <c r="G558" s="242" t="s">
        <v>1894</v>
      </c>
      <c r="H558" s="192"/>
      <c r="I558" s="215" t="s">
        <v>1895</v>
      </c>
      <c r="J558" s="230"/>
      <c r="K558" s="230"/>
      <c r="L558" s="230"/>
    </row>
    <row r="559" spans="1:12" ht="15" thickBot="1" x14ac:dyDescent="0.4">
      <c r="A559" s="325" t="s">
        <v>2533</v>
      </c>
      <c r="B559" s="326" t="s">
        <v>2539</v>
      </c>
      <c r="C559" s="230" t="s">
        <v>1902</v>
      </c>
      <c r="D559" s="110" t="s">
        <v>1016</v>
      </c>
      <c r="E559" s="370" t="s">
        <v>1893</v>
      </c>
      <c r="F559" s="242">
        <v>23905000</v>
      </c>
      <c r="G559" s="371" t="s">
        <v>1894</v>
      </c>
      <c r="H559" s="84"/>
      <c r="I559" s="371" t="s">
        <v>1895</v>
      </c>
      <c r="J559" s="230"/>
      <c r="K559" s="230"/>
      <c r="L559" s="230"/>
    </row>
    <row r="560" spans="1:12" ht="15" thickBot="1" x14ac:dyDescent="0.4">
      <c r="A560" s="325" t="s">
        <v>2533</v>
      </c>
      <c r="B560" s="326" t="s">
        <v>2540</v>
      </c>
      <c r="C560" s="230" t="s">
        <v>1902</v>
      </c>
      <c r="D560" s="230" t="s">
        <v>1035</v>
      </c>
      <c r="E560" s="362" t="s">
        <v>1901</v>
      </c>
      <c r="F560" s="242">
        <v>61100000</v>
      </c>
      <c r="G560" s="242" t="s">
        <v>1902</v>
      </c>
      <c r="H560" s="230"/>
      <c r="I560" s="230" t="s">
        <v>1918</v>
      </c>
      <c r="J560" s="230"/>
      <c r="K560" s="230"/>
      <c r="L560" s="230"/>
    </row>
    <row r="561" spans="1:12" ht="15" thickBot="1" x14ac:dyDescent="0.4">
      <c r="A561" s="325" t="s">
        <v>2533</v>
      </c>
      <c r="B561" s="275" t="s">
        <v>2541</v>
      </c>
      <c r="C561" s="227" t="s">
        <v>2542</v>
      </c>
      <c r="D561" s="21" t="s">
        <v>1035</v>
      </c>
      <c r="E561" s="316" t="s">
        <v>1901</v>
      </c>
      <c r="F561" s="239">
        <v>62600020</v>
      </c>
      <c r="G561" s="239" t="s">
        <v>1902</v>
      </c>
      <c r="H561" s="276"/>
      <c r="I561" s="227" t="s">
        <v>1918</v>
      </c>
      <c r="J561" s="227"/>
      <c r="K561" s="227"/>
      <c r="L561" s="227"/>
    </row>
    <row r="562" spans="1:12" ht="15" thickBot="1" x14ac:dyDescent="0.4">
      <c r="A562" s="325" t="s">
        <v>2533</v>
      </c>
      <c r="B562" s="275" t="s">
        <v>2541</v>
      </c>
      <c r="C562" s="167" t="s">
        <v>2543</v>
      </c>
      <c r="D562" s="23" t="s">
        <v>1035</v>
      </c>
      <c r="E562" s="272" t="s">
        <v>1901</v>
      </c>
      <c r="F562" s="272">
        <v>62600010</v>
      </c>
      <c r="G562" s="330" t="s">
        <v>1902</v>
      </c>
      <c r="H562" s="167"/>
      <c r="I562" s="330" t="s">
        <v>1918</v>
      </c>
      <c r="J562" s="167"/>
      <c r="K562" s="167"/>
      <c r="L562" s="167"/>
    </row>
    <row r="563" spans="1:12" ht="15" thickBot="1" x14ac:dyDescent="0.4">
      <c r="A563" s="325" t="s">
        <v>2533</v>
      </c>
      <c r="B563" s="275" t="s">
        <v>2541</v>
      </c>
      <c r="C563" s="192" t="s">
        <v>2544</v>
      </c>
      <c r="D563" s="35" t="s">
        <v>1035</v>
      </c>
      <c r="E563" s="302" t="s">
        <v>1901</v>
      </c>
      <c r="F563" s="282">
        <v>62600000</v>
      </c>
      <c r="G563" s="241" t="s">
        <v>1902</v>
      </c>
      <c r="H563" s="192"/>
      <c r="I563" s="169" t="s">
        <v>1918</v>
      </c>
      <c r="J563" s="192"/>
      <c r="K563" s="192"/>
      <c r="L563" s="192"/>
    </row>
    <row r="564" spans="1:12" ht="15" thickBot="1" x14ac:dyDescent="0.4">
      <c r="A564" s="325" t="s">
        <v>2545</v>
      </c>
      <c r="B564" s="326" t="s">
        <v>2546</v>
      </c>
      <c r="C564" s="227" t="s">
        <v>1902</v>
      </c>
      <c r="D564" s="227" t="s">
        <v>1035</v>
      </c>
      <c r="E564" s="316" t="s">
        <v>1901</v>
      </c>
      <c r="F564" s="271">
        <v>62360000</v>
      </c>
      <c r="G564" s="300" t="s">
        <v>1902</v>
      </c>
      <c r="H564" s="276"/>
      <c r="I564" s="276" t="s">
        <v>1918</v>
      </c>
      <c r="J564" s="227"/>
      <c r="K564" s="227"/>
      <c r="L564" s="227"/>
    </row>
    <row r="565" spans="1:12" s="158" customFormat="1" ht="15" thickBot="1" x14ac:dyDescent="0.4">
      <c r="A565" s="325" t="s">
        <v>2545</v>
      </c>
      <c r="B565" s="326" t="s">
        <v>2547</v>
      </c>
      <c r="C565" s="167" t="s">
        <v>1902</v>
      </c>
      <c r="D565" s="167" t="s">
        <v>1035</v>
      </c>
      <c r="E565" s="288" t="s">
        <v>1901</v>
      </c>
      <c r="F565" s="271">
        <v>61700000</v>
      </c>
      <c r="G565" s="271" t="s">
        <v>1902</v>
      </c>
      <c r="H565" s="167"/>
      <c r="I565" s="167" t="s">
        <v>1918</v>
      </c>
      <c r="J565" s="167"/>
      <c r="K565" s="167"/>
      <c r="L565" s="167"/>
    </row>
    <row r="566" spans="1:12" s="3" customFormat="1" ht="15" thickBot="1" x14ac:dyDescent="0.4">
      <c r="A566" s="325" t="s">
        <v>2545</v>
      </c>
      <c r="B566" s="326" t="s">
        <v>2548</v>
      </c>
      <c r="C566" s="167" t="s">
        <v>1902</v>
      </c>
      <c r="D566" s="167" t="s">
        <v>1035</v>
      </c>
      <c r="E566" s="288" t="s">
        <v>1901</v>
      </c>
      <c r="F566" s="271">
        <v>62260000</v>
      </c>
      <c r="G566" s="271" t="s">
        <v>1902</v>
      </c>
      <c r="H566" s="167"/>
      <c r="I566" s="167" t="s">
        <v>1918</v>
      </c>
      <c r="J566" s="167"/>
      <c r="K566" s="167"/>
      <c r="L566" s="167"/>
    </row>
    <row r="567" spans="1:12" ht="15" thickBot="1" x14ac:dyDescent="0.4">
      <c r="A567" s="325" t="s">
        <v>2545</v>
      </c>
      <c r="B567" s="326" t="s">
        <v>2549</v>
      </c>
      <c r="C567" s="192" t="s">
        <v>1902</v>
      </c>
      <c r="D567" s="192" t="s">
        <v>1035</v>
      </c>
      <c r="E567" s="302" t="s">
        <v>1901</v>
      </c>
      <c r="F567" s="241">
        <v>62260000</v>
      </c>
      <c r="G567" s="241" t="s">
        <v>1902</v>
      </c>
      <c r="H567" s="192"/>
      <c r="I567" s="192" t="s">
        <v>1918</v>
      </c>
      <c r="J567" s="192"/>
      <c r="K567" s="192"/>
      <c r="L567" s="192"/>
    </row>
    <row r="568" spans="1:12" s="3" customFormat="1" ht="15" thickBot="1" x14ac:dyDescent="0.4">
      <c r="A568" s="325" t="s">
        <v>2545</v>
      </c>
      <c r="B568" s="275" t="s">
        <v>2550</v>
      </c>
      <c r="C568" s="227" t="s">
        <v>2551</v>
      </c>
      <c r="D568" s="227" t="s">
        <v>1035</v>
      </c>
      <c r="E568" s="316" t="s">
        <v>1901</v>
      </c>
      <c r="F568" s="239">
        <v>62260000</v>
      </c>
      <c r="G568" s="239" t="s">
        <v>1902</v>
      </c>
      <c r="H568" s="276"/>
      <c r="I568" s="227" t="s">
        <v>1918</v>
      </c>
      <c r="J568" s="227"/>
      <c r="K568" s="227"/>
      <c r="L568" s="227"/>
    </row>
    <row r="569" spans="1:12" s="3" customFormat="1" ht="15" thickBot="1" x14ac:dyDescent="0.4">
      <c r="A569" s="325" t="s">
        <v>2545</v>
      </c>
      <c r="B569" s="275" t="s">
        <v>2550</v>
      </c>
      <c r="C569" s="167" t="s">
        <v>2552</v>
      </c>
      <c r="D569" s="167" t="s">
        <v>1035</v>
      </c>
      <c r="E569" s="288" t="s">
        <v>1901</v>
      </c>
      <c r="F569" s="271">
        <v>62270000</v>
      </c>
      <c r="G569" s="271" t="s">
        <v>1902</v>
      </c>
      <c r="H569" s="167"/>
      <c r="I569" s="167" t="s">
        <v>1918</v>
      </c>
      <c r="J569" s="167"/>
      <c r="K569" s="167"/>
      <c r="L569" s="167"/>
    </row>
    <row r="570" spans="1:12" ht="15" thickBot="1" x14ac:dyDescent="0.4">
      <c r="A570" s="325" t="s">
        <v>2545</v>
      </c>
      <c r="B570" s="275" t="s">
        <v>2550</v>
      </c>
      <c r="C570" s="167" t="s">
        <v>2553</v>
      </c>
      <c r="D570" s="167" t="s">
        <v>1035</v>
      </c>
      <c r="E570" s="288" t="s">
        <v>1901</v>
      </c>
      <c r="F570" s="271">
        <v>62260000</v>
      </c>
      <c r="G570" s="271" t="s">
        <v>1902</v>
      </c>
      <c r="H570" s="167"/>
      <c r="I570" s="167" t="s">
        <v>1918</v>
      </c>
      <c r="J570" s="167"/>
      <c r="K570" s="167"/>
      <c r="L570" s="167"/>
    </row>
    <row r="571" spans="1:12" ht="15" thickBot="1" x14ac:dyDescent="0.4">
      <c r="A571" s="325" t="s">
        <v>2545</v>
      </c>
      <c r="B571" s="275" t="s">
        <v>2550</v>
      </c>
      <c r="C571" s="271" t="s">
        <v>2554</v>
      </c>
      <c r="D571" s="167" t="s">
        <v>1035</v>
      </c>
      <c r="E571" s="288" t="s">
        <v>1901</v>
      </c>
      <c r="F571" s="271">
        <v>62261000</v>
      </c>
      <c r="G571" s="271" t="s">
        <v>1902</v>
      </c>
      <c r="H571" s="167"/>
      <c r="I571" s="167" t="s">
        <v>1918</v>
      </c>
      <c r="J571" s="167"/>
      <c r="K571" s="167"/>
      <c r="L571" s="167"/>
    </row>
    <row r="572" spans="1:12" ht="15" thickBot="1" x14ac:dyDescent="0.4">
      <c r="A572" s="325" t="s">
        <v>2545</v>
      </c>
      <c r="B572" s="275" t="s">
        <v>2550</v>
      </c>
      <c r="C572" s="271" t="s">
        <v>2555</v>
      </c>
      <c r="D572" s="167" t="s">
        <v>1035</v>
      </c>
      <c r="E572" s="288" t="s">
        <v>1901</v>
      </c>
      <c r="F572" s="271">
        <v>62260000</v>
      </c>
      <c r="G572" s="271" t="s">
        <v>1902</v>
      </c>
      <c r="H572" s="167"/>
      <c r="I572" s="167" t="s">
        <v>1918</v>
      </c>
      <c r="J572" s="167"/>
      <c r="K572" s="167"/>
      <c r="L572" s="167"/>
    </row>
    <row r="573" spans="1:12" ht="15" thickBot="1" x14ac:dyDescent="0.4">
      <c r="A573" s="325" t="s">
        <v>2545</v>
      </c>
      <c r="B573" s="275" t="s">
        <v>2550</v>
      </c>
      <c r="C573" s="241" t="s">
        <v>2556</v>
      </c>
      <c r="D573" s="192" t="s">
        <v>1035</v>
      </c>
      <c r="E573" s="302" t="s">
        <v>1901</v>
      </c>
      <c r="F573" s="241">
        <v>62260000</v>
      </c>
      <c r="G573" s="241" t="s">
        <v>1902</v>
      </c>
      <c r="H573" s="192"/>
      <c r="I573" s="192" t="s">
        <v>1918</v>
      </c>
      <c r="J573" s="192"/>
      <c r="K573" s="192"/>
      <c r="L573" s="192"/>
    </row>
    <row r="574" spans="1:12" ht="15" thickBot="1" x14ac:dyDescent="0.4">
      <c r="A574" s="325" t="s">
        <v>2557</v>
      </c>
      <c r="B574" s="326" t="s">
        <v>2558</v>
      </c>
      <c r="C574" s="230" t="s">
        <v>1902</v>
      </c>
      <c r="D574" s="230" t="s">
        <v>1016</v>
      </c>
      <c r="E574" s="370" t="s">
        <v>1893</v>
      </c>
      <c r="F574" s="370">
        <v>23918200</v>
      </c>
      <c r="G574" s="371" t="s">
        <v>1894</v>
      </c>
      <c r="H574" s="230"/>
      <c r="I574" s="371" t="s">
        <v>1895</v>
      </c>
      <c r="J574" s="230"/>
      <c r="K574" s="230"/>
      <c r="L574" s="230"/>
    </row>
    <row r="575" spans="1:12" s="3" customFormat="1" ht="15" thickBot="1" x14ac:dyDescent="0.4">
      <c r="A575" s="325" t="s">
        <v>2557</v>
      </c>
      <c r="B575" s="326" t="s">
        <v>2559</v>
      </c>
      <c r="C575" s="230" t="s">
        <v>1902</v>
      </c>
      <c r="D575" s="230" t="s">
        <v>1035</v>
      </c>
      <c r="E575" s="362" t="s">
        <v>1901</v>
      </c>
      <c r="F575" s="242">
        <v>61550000</v>
      </c>
      <c r="G575" s="242" t="s">
        <v>1902</v>
      </c>
      <c r="H575" s="230"/>
      <c r="I575" s="230" t="s">
        <v>1918</v>
      </c>
      <c r="J575" s="230"/>
      <c r="K575" s="230"/>
      <c r="L575" s="230"/>
    </row>
    <row r="576" spans="1:12" s="3" customFormat="1" ht="15" thickBot="1" x14ac:dyDescent="0.4">
      <c r="A576" s="325" t="s">
        <v>2557</v>
      </c>
      <c r="B576" s="326" t="s">
        <v>2560</v>
      </c>
      <c r="C576" s="230" t="s">
        <v>1902</v>
      </c>
      <c r="D576" s="230" t="s">
        <v>1035</v>
      </c>
      <c r="E576" s="370" t="s">
        <v>1893</v>
      </c>
      <c r="F576" s="370">
        <v>23918200</v>
      </c>
      <c r="G576" s="371" t="s">
        <v>1894</v>
      </c>
      <c r="H576" s="230"/>
      <c r="I576" s="371" t="s">
        <v>1895</v>
      </c>
      <c r="J576" s="230"/>
      <c r="K576" s="230"/>
      <c r="L576" s="230"/>
    </row>
    <row r="577" spans="1:12" ht="15" thickBot="1" x14ac:dyDescent="0.4">
      <c r="A577" s="325" t="s">
        <v>2557</v>
      </c>
      <c r="B577" s="326" t="s">
        <v>2561</v>
      </c>
      <c r="C577" s="230" t="s">
        <v>1902</v>
      </c>
      <c r="D577" s="230" t="s">
        <v>1035</v>
      </c>
      <c r="E577" s="362" t="s">
        <v>1901</v>
      </c>
      <c r="F577" s="242">
        <v>61550000</v>
      </c>
      <c r="G577" s="242" t="s">
        <v>1902</v>
      </c>
      <c r="H577" s="84"/>
      <c r="I577" s="230" t="s">
        <v>1918</v>
      </c>
      <c r="J577" s="230"/>
      <c r="K577" s="230"/>
      <c r="L577" s="230"/>
    </row>
    <row r="578" spans="1:12" ht="15" thickBot="1" x14ac:dyDescent="0.4">
      <c r="A578" s="325" t="s">
        <v>2557</v>
      </c>
      <c r="B578" s="326" t="s">
        <v>2562</v>
      </c>
      <c r="C578" s="230" t="s">
        <v>1902</v>
      </c>
      <c r="D578" s="230" t="s">
        <v>1035</v>
      </c>
      <c r="E578" s="370" t="s">
        <v>1893</v>
      </c>
      <c r="F578" s="370">
        <v>23918200</v>
      </c>
      <c r="G578" s="371" t="s">
        <v>1894</v>
      </c>
      <c r="H578" s="192"/>
      <c r="I578" s="371" t="s">
        <v>1895</v>
      </c>
      <c r="J578" s="230"/>
      <c r="K578" s="230"/>
      <c r="L578" s="230"/>
    </row>
    <row r="579" spans="1:12" ht="15" thickBot="1" x14ac:dyDescent="0.4">
      <c r="A579" s="325" t="s">
        <v>2563</v>
      </c>
      <c r="B579" s="326" t="s">
        <v>2564</v>
      </c>
      <c r="C579" s="230" t="s">
        <v>2565</v>
      </c>
      <c r="D579" s="230" t="s">
        <v>1035</v>
      </c>
      <c r="E579" s="362" t="s">
        <v>1901</v>
      </c>
      <c r="F579" s="242">
        <v>63330000</v>
      </c>
      <c r="G579" s="242" t="s">
        <v>1902</v>
      </c>
      <c r="H579" s="192"/>
      <c r="I579" s="230" t="s">
        <v>1918</v>
      </c>
      <c r="J579" s="230"/>
      <c r="K579" s="230"/>
      <c r="L579" s="230"/>
    </row>
    <row r="580" spans="1:12" ht="15" thickBot="1" x14ac:dyDescent="0.4">
      <c r="A580" s="325" t="s">
        <v>2563</v>
      </c>
      <c r="B580" s="326" t="s">
        <v>2564</v>
      </c>
      <c r="C580" s="230" t="s">
        <v>2566</v>
      </c>
      <c r="D580" s="230" t="s">
        <v>1035</v>
      </c>
      <c r="E580" s="362" t="s">
        <v>1901</v>
      </c>
      <c r="F580" s="242">
        <v>63330000</v>
      </c>
      <c r="G580" s="242" t="s">
        <v>1902</v>
      </c>
      <c r="H580" s="230"/>
      <c r="I580" s="230" t="s">
        <v>1918</v>
      </c>
      <c r="J580" s="230"/>
      <c r="K580" s="230"/>
      <c r="L580" s="230"/>
    </row>
    <row r="581" spans="1:12" ht="15" thickBot="1" x14ac:dyDescent="0.4">
      <c r="A581" s="301" t="s">
        <v>2563</v>
      </c>
      <c r="B581" s="275" t="s">
        <v>2564</v>
      </c>
      <c r="C581" s="227" t="s">
        <v>2567</v>
      </c>
      <c r="D581" s="227" t="s">
        <v>1035</v>
      </c>
      <c r="E581" s="316" t="s">
        <v>1901</v>
      </c>
      <c r="F581" s="239">
        <v>63330000</v>
      </c>
      <c r="G581" s="239" t="s">
        <v>1902</v>
      </c>
      <c r="H581" s="276"/>
      <c r="I581" s="227" t="s">
        <v>1918</v>
      </c>
      <c r="J581" s="227"/>
      <c r="K581" s="227"/>
      <c r="L581" s="227"/>
    </row>
    <row r="582" spans="1:12" ht="15" thickBot="1" x14ac:dyDescent="0.4">
      <c r="A582" s="301" t="s">
        <v>2563</v>
      </c>
      <c r="B582" s="275" t="s">
        <v>2564</v>
      </c>
      <c r="C582" s="167" t="s">
        <v>2568</v>
      </c>
      <c r="D582" s="167" t="s">
        <v>1035</v>
      </c>
      <c r="E582" s="288" t="s">
        <v>1901</v>
      </c>
      <c r="F582" s="271">
        <v>63330000</v>
      </c>
      <c r="G582" s="271" t="s">
        <v>1902</v>
      </c>
      <c r="H582" s="167"/>
      <c r="I582" s="167" t="s">
        <v>1918</v>
      </c>
      <c r="J582" s="167"/>
      <c r="K582" s="167"/>
      <c r="L582" s="167"/>
    </row>
    <row r="583" spans="1:12" ht="15" thickBot="1" x14ac:dyDescent="0.4">
      <c r="A583" s="301" t="s">
        <v>2563</v>
      </c>
      <c r="B583" s="275" t="s">
        <v>2569</v>
      </c>
      <c r="C583" s="192" t="s">
        <v>2570</v>
      </c>
      <c r="D583" s="192" t="s">
        <v>1035</v>
      </c>
      <c r="E583" s="302" t="s">
        <v>1901</v>
      </c>
      <c r="F583" s="282">
        <v>62110000</v>
      </c>
      <c r="G583" s="241" t="s">
        <v>1902</v>
      </c>
      <c r="H583" s="192"/>
      <c r="I583" s="192" t="s">
        <v>1918</v>
      </c>
      <c r="J583" s="192"/>
      <c r="K583" s="192"/>
      <c r="L583" s="192"/>
    </row>
    <row r="584" spans="1:12" s="3" customFormat="1" ht="15" thickBot="1" x14ac:dyDescent="0.4">
      <c r="A584" s="301" t="s">
        <v>2563</v>
      </c>
      <c r="B584" s="326" t="s">
        <v>2569</v>
      </c>
      <c r="C584" s="230" t="s">
        <v>2571</v>
      </c>
      <c r="D584" s="230" t="s">
        <v>1035</v>
      </c>
      <c r="E584" s="362" t="s">
        <v>1901</v>
      </c>
      <c r="F584" s="370">
        <v>62110000</v>
      </c>
      <c r="G584" s="242" t="s">
        <v>1902</v>
      </c>
      <c r="H584" s="230"/>
      <c r="I584" s="230" t="s">
        <v>1918</v>
      </c>
      <c r="J584" s="230"/>
      <c r="K584" s="230"/>
      <c r="L584" s="230"/>
    </row>
    <row r="585" spans="1:12" ht="15" thickBot="1" x14ac:dyDescent="0.4">
      <c r="A585" s="301" t="s">
        <v>2563</v>
      </c>
      <c r="B585" s="275" t="s">
        <v>2572</v>
      </c>
      <c r="C585" s="227" t="s">
        <v>1902</v>
      </c>
      <c r="D585" s="227" t="s">
        <v>1035</v>
      </c>
      <c r="E585" s="316" t="s">
        <v>1901</v>
      </c>
      <c r="F585" s="239">
        <v>64750000</v>
      </c>
      <c r="G585" s="239" t="s">
        <v>1902</v>
      </c>
      <c r="H585" s="276"/>
      <c r="I585" s="227" t="s">
        <v>1918</v>
      </c>
      <c r="J585" s="227"/>
      <c r="K585" s="227"/>
      <c r="L585" s="227"/>
    </row>
    <row r="586" spans="1:12" ht="15" thickBot="1" x14ac:dyDescent="0.4">
      <c r="A586" s="301" t="s">
        <v>2563</v>
      </c>
      <c r="B586" s="275" t="s">
        <v>2573</v>
      </c>
      <c r="C586" s="192" t="s">
        <v>1902</v>
      </c>
      <c r="D586" s="192" t="s">
        <v>1035</v>
      </c>
      <c r="E586" s="302" t="s">
        <v>1901</v>
      </c>
      <c r="F586" s="241">
        <v>62840000</v>
      </c>
      <c r="G586" s="241" t="s">
        <v>1902</v>
      </c>
      <c r="H586" s="167"/>
      <c r="I586" s="192" t="s">
        <v>1918</v>
      </c>
      <c r="J586" s="192"/>
      <c r="K586" s="192"/>
      <c r="L586" s="192"/>
    </row>
    <row r="587" spans="1:12" ht="15" thickBot="1" x14ac:dyDescent="0.4">
      <c r="A587" s="301" t="s">
        <v>2563</v>
      </c>
      <c r="B587" s="326" t="s">
        <v>2574</v>
      </c>
      <c r="C587" s="230" t="s">
        <v>1902</v>
      </c>
      <c r="D587" s="230" t="s">
        <v>1035</v>
      </c>
      <c r="E587" s="362" t="s">
        <v>1901</v>
      </c>
      <c r="F587" s="242">
        <v>62140000</v>
      </c>
      <c r="G587" s="242" t="s">
        <v>1902</v>
      </c>
      <c r="H587" s="230"/>
      <c r="I587" s="230" t="s">
        <v>1918</v>
      </c>
      <c r="J587" s="230"/>
      <c r="K587" s="230"/>
      <c r="L587" s="230"/>
    </row>
    <row r="588" spans="1:12" ht="15" thickBot="1" x14ac:dyDescent="0.4">
      <c r="A588" s="301" t="s">
        <v>2575</v>
      </c>
      <c r="B588" s="326" t="s">
        <v>2576</v>
      </c>
      <c r="C588" s="215" t="s">
        <v>2577</v>
      </c>
      <c r="D588" s="243" t="s">
        <v>1016</v>
      </c>
      <c r="E588" s="362" t="s">
        <v>1901</v>
      </c>
      <c r="F588" s="242">
        <v>60610070</v>
      </c>
      <c r="G588" s="242" t="s">
        <v>1902</v>
      </c>
      <c r="H588" s="230"/>
      <c r="I588" s="215" t="s">
        <v>1903</v>
      </c>
      <c r="J588" s="230"/>
      <c r="K588" s="230"/>
      <c r="L588" s="230"/>
    </row>
    <row r="589" spans="1:12" ht="15" thickBot="1" x14ac:dyDescent="0.4">
      <c r="A589" s="301" t="s">
        <v>2575</v>
      </c>
      <c r="B589" s="372" t="s">
        <v>2576</v>
      </c>
      <c r="C589" s="239" t="s">
        <v>2578</v>
      </c>
      <c r="D589" s="227" t="s">
        <v>1035</v>
      </c>
      <c r="E589" s="316" t="s">
        <v>1901</v>
      </c>
      <c r="F589" s="239">
        <v>61520000</v>
      </c>
      <c r="G589" s="239" t="s">
        <v>1902</v>
      </c>
      <c r="H589" s="227"/>
      <c r="I589" s="227" t="s">
        <v>1918</v>
      </c>
      <c r="J589" s="227"/>
      <c r="K589" s="227"/>
      <c r="L589" s="227"/>
    </row>
    <row r="590" spans="1:12" s="3" customFormat="1" ht="15" thickBot="1" x14ac:dyDescent="0.4">
      <c r="A590" s="301" t="s">
        <v>2575</v>
      </c>
      <c r="B590" s="372" t="s">
        <v>2576</v>
      </c>
      <c r="C590" s="271" t="s">
        <v>2579</v>
      </c>
      <c r="D590" s="167" t="s">
        <v>1035</v>
      </c>
      <c r="E590" s="288" t="s">
        <v>1901</v>
      </c>
      <c r="F590" s="271">
        <v>61520000</v>
      </c>
      <c r="G590" s="271" t="s">
        <v>1902</v>
      </c>
      <c r="H590" s="167"/>
      <c r="I590" s="167" t="s">
        <v>1918</v>
      </c>
      <c r="J590" s="167"/>
      <c r="K590" s="167"/>
      <c r="L590" s="167"/>
    </row>
    <row r="591" spans="1:12" ht="15" thickBot="1" x14ac:dyDescent="0.4">
      <c r="A591" s="301" t="s">
        <v>2575</v>
      </c>
      <c r="B591" s="372" t="s">
        <v>2576</v>
      </c>
      <c r="C591" s="271" t="s">
        <v>2580</v>
      </c>
      <c r="D591" s="167" t="s">
        <v>1035</v>
      </c>
      <c r="E591" s="288" t="s">
        <v>1901</v>
      </c>
      <c r="F591" s="271">
        <v>61520000</v>
      </c>
      <c r="G591" s="271" t="s">
        <v>1902</v>
      </c>
      <c r="H591" s="167"/>
      <c r="I591" s="167" t="s">
        <v>1918</v>
      </c>
      <c r="J591" s="167"/>
      <c r="K591" s="167"/>
      <c r="L591" s="167"/>
    </row>
    <row r="592" spans="1:12" ht="15" thickBot="1" x14ac:dyDescent="0.4">
      <c r="A592" s="301" t="s">
        <v>2575</v>
      </c>
      <c r="B592" s="372" t="s">
        <v>2576</v>
      </c>
      <c r="C592" s="271" t="s">
        <v>2581</v>
      </c>
      <c r="D592" s="167" t="s">
        <v>1035</v>
      </c>
      <c r="E592" s="288" t="s">
        <v>1901</v>
      </c>
      <c r="F592" s="271">
        <v>61520000</v>
      </c>
      <c r="G592" s="271" t="s">
        <v>1902</v>
      </c>
      <c r="H592" s="167"/>
      <c r="I592" s="167" t="s">
        <v>1918</v>
      </c>
      <c r="J592" s="167"/>
      <c r="K592" s="167"/>
      <c r="L592" s="167"/>
    </row>
    <row r="593" spans="1:12" ht="15" thickBot="1" x14ac:dyDescent="0.4">
      <c r="A593" s="301" t="s">
        <v>2575</v>
      </c>
      <c r="B593" s="372" t="s">
        <v>2576</v>
      </c>
      <c r="C593" s="271" t="s">
        <v>2582</v>
      </c>
      <c r="D593" s="167" t="s">
        <v>1035</v>
      </c>
      <c r="E593" s="288" t="s">
        <v>1901</v>
      </c>
      <c r="F593" s="271">
        <v>61520000</v>
      </c>
      <c r="G593" s="271" t="s">
        <v>1902</v>
      </c>
      <c r="H593" s="167"/>
      <c r="I593" s="167" t="s">
        <v>1918</v>
      </c>
      <c r="J593" s="167"/>
      <c r="K593" s="167"/>
      <c r="L593" s="167"/>
    </row>
    <row r="594" spans="1:12" ht="15" thickBot="1" x14ac:dyDescent="0.4">
      <c r="A594" s="301" t="s">
        <v>2575</v>
      </c>
      <c r="B594" s="372" t="s">
        <v>2576</v>
      </c>
      <c r="C594" s="271" t="s">
        <v>2583</v>
      </c>
      <c r="D594" s="167" t="s">
        <v>1035</v>
      </c>
      <c r="E594" s="288" t="s">
        <v>1901</v>
      </c>
      <c r="F594" s="271">
        <v>62820000</v>
      </c>
      <c r="G594" s="271" t="s">
        <v>1902</v>
      </c>
      <c r="H594" s="167"/>
      <c r="I594" s="167" t="s">
        <v>1918</v>
      </c>
      <c r="J594" s="167"/>
      <c r="K594" s="167"/>
      <c r="L594" s="167"/>
    </row>
    <row r="595" spans="1:12" ht="15" thickBot="1" x14ac:dyDescent="0.4">
      <c r="A595" s="301" t="s">
        <v>2575</v>
      </c>
      <c r="B595" s="372" t="s">
        <v>2576</v>
      </c>
      <c r="C595" s="271" t="s">
        <v>2584</v>
      </c>
      <c r="D595" s="167" t="s">
        <v>1035</v>
      </c>
      <c r="E595" s="288" t="s">
        <v>1901</v>
      </c>
      <c r="F595" s="271">
        <v>62820000</v>
      </c>
      <c r="G595" s="271" t="s">
        <v>1902</v>
      </c>
      <c r="H595" s="167"/>
      <c r="I595" s="167" t="s">
        <v>1918</v>
      </c>
      <c r="J595" s="167"/>
      <c r="K595" s="167"/>
      <c r="L595" s="167"/>
    </row>
    <row r="596" spans="1:12" ht="15" thickBot="1" x14ac:dyDescent="0.4">
      <c r="A596" s="301" t="s">
        <v>2575</v>
      </c>
      <c r="B596" s="372" t="s">
        <v>2576</v>
      </c>
      <c r="C596" s="271" t="s">
        <v>2585</v>
      </c>
      <c r="D596" s="167" t="s">
        <v>1035</v>
      </c>
      <c r="E596" s="288" t="s">
        <v>1901</v>
      </c>
      <c r="F596" s="271">
        <v>62820000</v>
      </c>
      <c r="G596" s="271" t="s">
        <v>1902</v>
      </c>
      <c r="H596" s="167"/>
      <c r="I596" s="167" t="s">
        <v>1918</v>
      </c>
      <c r="J596" s="167"/>
      <c r="K596" s="167"/>
      <c r="L596" s="167"/>
    </row>
    <row r="597" spans="1:12" ht="15" thickBot="1" x14ac:dyDescent="0.4">
      <c r="A597" s="301" t="s">
        <v>2575</v>
      </c>
      <c r="B597" s="372" t="s">
        <v>2586</v>
      </c>
      <c r="C597" s="271" t="s">
        <v>2587</v>
      </c>
      <c r="D597" s="271" t="s">
        <v>1016</v>
      </c>
      <c r="E597" s="288" t="s">
        <v>1901</v>
      </c>
      <c r="F597" s="271">
        <v>60640000</v>
      </c>
      <c r="G597" s="271" t="s">
        <v>1902</v>
      </c>
      <c r="H597" s="167"/>
      <c r="I597" s="166" t="s">
        <v>1903</v>
      </c>
      <c r="J597" s="167"/>
      <c r="K597" s="167"/>
      <c r="L597" s="167"/>
    </row>
    <row r="598" spans="1:12" ht="15" thickBot="1" x14ac:dyDescent="0.4">
      <c r="A598" s="301" t="s">
        <v>2575</v>
      </c>
      <c r="B598" s="372" t="s">
        <v>2586</v>
      </c>
      <c r="C598" s="241" t="s">
        <v>2588</v>
      </c>
      <c r="D598" s="241" t="s">
        <v>1016</v>
      </c>
      <c r="E598" s="282" t="s">
        <v>1893</v>
      </c>
      <c r="F598" s="282">
        <v>23918400</v>
      </c>
      <c r="G598" s="333" t="s">
        <v>1894</v>
      </c>
      <c r="H598" s="192"/>
      <c r="I598" s="333" t="s">
        <v>1895</v>
      </c>
      <c r="J598" s="192"/>
      <c r="K598" s="192"/>
      <c r="L598" s="192"/>
    </row>
    <row r="599" spans="1:12" ht="15" thickBot="1" x14ac:dyDescent="0.4">
      <c r="A599" s="301" t="s">
        <v>2575</v>
      </c>
      <c r="B599" s="373" t="s">
        <v>2586</v>
      </c>
      <c r="C599" s="239" t="s">
        <v>2589</v>
      </c>
      <c r="D599" s="227" t="s">
        <v>1035</v>
      </c>
      <c r="E599" s="316" t="s">
        <v>1901</v>
      </c>
      <c r="F599" s="239">
        <v>64800000</v>
      </c>
      <c r="G599" s="239" t="s">
        <v>1902</v>
      </c>
      <c r="H599" s="227"/>
      <c r="I599" s="227" t="s">
        <v>1918</v>
      </c>
      <c r="J599" s="227"/>
      <c r="K599" s="227"/>
      <c r="L599" s="227"/>
    </row>
    <row r="600" spans="1:12" ht="15" thickBot="1" x14ac:dyDescent="0.4">
      <c r="A600" s="301" t="s">
        <v>2575</v>
      </c>
      <c r="B600" s="151" t="s">
        <v>2590</v>
      </c>
      <c r="C600" s="241" t="s">
        <v>2591</v>
      </c>
      <c r="D600" s="241" t="s">
        <v>1016</v>
      </c>
      <c r="E600" s="282" t="s">
        <v>1893</v>
      </c>
      <c r="F600" s="241">
        <v>23918400</v>
      </c>
      <c r="G600" s="333" t="s">
        <v>1894</v>
      </c>
      <c r="H600" s="192"/>
      <c r="I600" s="333" t="s">
        <v>1895</v>
      </c>
      <c r="J600" s="192"/>
      <c r="K600" s="192"/>
      <c r="L600" s="192"/>
    </row>
    <row r="601" spans="1:12" s="3" customFormat="1" ht="15" thickBot="1" x14ac:dyDescent="0.4">
      <c r="A601" s="301" t="s">
        <v>2575</v>
      </c>
      <c r="B601" s="152" t="s">
        <v>2590</v>
      </c>
      <c r="C601" s="242" t="s">
        <v>2592</v>
      </c>
      <c r="D601" s="242" t="s">
        <v>1016</v>
      </c>
      <c r="E601" s="362" t="s">
        <v>1901</v>
      </c>
      <c r="F601" s="242">
        <v>60630030</v>
      </c>
      <c r="G601" s="242" t="s">
        <v>1902</v>
      </c>
      <c r="H601" s="230"/>
      <c r="I601" s="230" t="s">
        <v>1903</v>
      </c>
      <c r="J601" s="230"/>
      <c r="K601" s="230"/>
      <c r="L601" s="230"/>
    </row>
    <row r="602" spans="1:12" ht="15" thickBot="1" x14ac:dyDescent="0.4">
      <c r="A602" s="301" t="s">
        <v>2575</v>
      </c>
      <c r="B602" s="151" t="s">
        <v>2590</v>
      </c>
      <c r="C602" s="239" t="s">
        <v>2593</v>
      </c>
      <c r="D602" s="316" t="s">
        <v>1035</v>
      </c>
      <c r="E602" s="316" t="s">
        <v>1901</v>
      </c>
      <c r="F602" s="239">
        <v>64740000</v>
      </c>
      <c r="G602" s="239" t="s">
        <v>1902</v>
      </c>
      <c r="H602" s="227"/>
      <c r="I602" s="227" t="s">
        <v>1918</v>
      </c>
      <c r="J602" s="227"/>
      <c r="K602" s="227"/>
      <c r="L602" s="227"/>
    </row>
    <row r="603" spans="1:12" ht="15" thickBot="1" x14ac:dyDescent="0.4">
      <c r="A603" s="301" t="s">
        <v>2575</v>
      </c>
      <c r="B603" s="151" t="s">
        <v>2594</v>
      </c>
      <c r="C603" s="271" t="s">
        <v>2595</v>
      </c>
      <c r="D603" s="271" t="s">
        <v>1016</v>
      </c>
      <c r="E603" s="167" t="s">
        <v>1893</v>
      </c>
      <c r="F603" s="167">
        <v>23918400</v>
      </c>
      <c r="G603" s="167" t="s">
        <v>1894</v>
      </c>
      <c r="H603" s="167"/>
      <c r="I603" s="167" t="s">
        <v>1895</v>
      </c>
      <c r="J603" s="167"/>
      <c r="K603" s="167"/>
      <c r="L603" s="167"/>
    </row>
    <row r="604" spans="1:12" ht="15" thickBot="1" x14ac:dyDescent="0.4">
      <c r="A604" s="301" t="s">
        <v>2575</v>
      </c>
      <c r="B604" s="151" t="s">
        <v>2594</v>
      </c>
      <c r="C604" s="241" t="s">
        <v>2596</v>
      </c>
      <c r="D604" s="192" t="s">
        <v>1035</v>
      </c>
      <c r="E604" s="302" t="s">
        <v>1901</v>
      </c>
      <c r="F604" s="241">
        <v>62600030</v>
      </c>
      <c r="G604" s="241" t="s">
        <v>1902</v>
      </c>
      <c r="H604" s="192"/>
      <c r="I604" s="192" t="s">
        <v>1918</v>
      </c>
      <c r="J604" s="192"/>
      <c r="K604" s="192"/>
      <c r="L604" s="192"/>
    </row>
    <row r="605" spans="1:12" ht="15" thickBot="1" x14ac:dyDescent="0.4">
      <c r="A605" s="301" t="s">
        <v>2575</v>
      </c>
      <c r="B605" s="137" t="s">
        <v>2594</v>
      </c>
      <c r="C605" s="239" t="s">
        <v>2597</v>
      </c>
      <c r="D605" s="227" t="s">
        <v>1035</v>
      </c>
      <c r="E605" s="316" t="s">
        <v>1901</v>
      </c>
      <c r="F605" s="239">
        <v>61350060</v>
      </c>
      <c r="G605" s="239" t="s">
        <v>1902</v>
      </c>
      <c r="H605" s="227"/>
      <c r="I605" s="227" t="s">
        <v>1918</v>
      </c>
      <c r="J605" s="227"/>
      <c r="K605" s="227"/>
      <c r="L605" s="227"/>
    </row>
    <row r="606" spans="1:12" ht="15" thickBot="1" x14ac:dyDescent="0.4">
      <c r="A606" s="301" t="s">
        <v>2575</v>
      </c>
      <c r="B606" s="137" t="s">
        <v>2594</v>
      </c>
      <c r="C606" s="271" t="s">
        <v>2598</v>
      </c>
      <c r="D606" s="167" t="s">
        <v>1035</v>
      </c>
      <c r="E606" s="288" t="s">
        <v>1901</v>
      </c>
      <c r="F606" s="271">
        <v>62600030</v>
      </c>
      <c r="G606" s="271" t="s">
        <v>1902</v>
      </c>
      <c r="H606" s="167"/>
      <c r="I606" s="167" t="s">
        <v>1918</v>
      </c>
      <c r="J606" s="167"/>
      <c r="K606" s="167"/>
      <c r="L606" s="167"/>
    </row>
    <row r="607" spans="1:12" ht="15" thickBot="1" x14ac:dyDescent="0.4">
      <c r="A607" s="301" t="s">
        <v>2575</v>
      </c>
      <c r="B607" s="275" t="s">
        <v>2599</v>
      </c>
      <c r="C607" s="167" t="s">
        <v>1902</v>
      </c>
      <c r="D607" s="271" t="s">
        <v>1016</v>
      </c>
      <c r="E607" s="272" t="s">
        <v>1893</v>
      </c>
      <c r="F607" s="271">
        <v>23918500</v>
      </c>
      <c r="G607" s="330" t="s">
        <v>1894</v>
      </c>
      <c r="H607" s="167"/>
      <c r="I607" s="330" t="s">
        <v>1895</v>
      </c>
      <c r="J607" s="167"/>
      <c r="K607" s="167"/>
      <c r="L607" s="167"/>
    </row>
    <row r="608" spans="1:12" ht="15" thickBot="1" x14ac:dyDescent="0.4">
      <c r="A608" s="301" t="s">
        <v>2600</v>
      </c>
      <c r="B608" s="275" t="s">
        <v>2601</v>
      </c>
      <c r="C608" s="192" t="s">
        <v>1902</v>
      </c>
      <c r="D608" s="241" t="s">
        <v>1016</v>
      </c>
      <c r="E608" s="302" t="s">
        <v>1901</v>
      </c>
      <c r="F608" s="241">
        <v>60110000</v>
      </c>
      <c r="G608" s="241" t="s">
        <v>1902</v>
      </c>
      <c r="H608" s="192"/>
      <c r="I608" s="192" t="s">
        <v>1903</v>
      </c>
      <c r="J608" s="192"/>
      <c r="K608" s="192"/>
      <c r="L608" s="192"/>
    </row>
    <row r="609" spans="1:12" ht="15" thickBot="1" x14ac:dyDescent="0.4">
      <c r="A609" s="301" t="s">
        <v>2600</v>
      </c>
      <c r="B609" s="326" t="s">
        <v>2602</v>
      </c>
      <c r="C609" s="230" t="s">
        <v>1902</v>
      </c>
      <c r="D609" s="242" t="s">
        <v>1016</v>
      </c>
      <c r="E609" s="362" t="s">
        <v>1901</v>
      </c>
      <c r="F609" s="242">
        <v>60700000</v>
      </c>
      <c r="G609" s="242" t="s">
        <v>1902</v>
      </c>
      <c r="H609" s="230"/>
      <c r="I609" s="230" t="s">
        <v>1903</v>
      </c>
      <c r="J609" s="230"/>
      <c r="K609" s="230"/>
      <c r="L609" s="230"/>
    </row>
    <row r="610" spans="1:12" ht="29.5" thickBot="1" x14ac:dyDescent="0.4">
      <c r="A610" s="374" t="s">
        <v>1008</v>
      </c>
      <c r="B610" s="375" t="s">
        <v>2603</v>
      </c>
      <c r="C610" s="10" t="s">
        <v>2604</v>
      </c>
      <c r="D610" s="162" t="s">
        <v>1012</v>
      </c>
      <c r="E610" s="376" t="s">
        <v>2605</v>
      </c>
      <c r="F610" s="377" t="s">
        <v>2606</v>
      </c>
      <c r="G610" s="378" t="s">
        <v>2607</v>
      </c>
      <c r="H610" s="379" t="s">
        <v>2608</v>
      </c>
      <c r="I610" s="378" t="s">
        <v>2609</v>
      </c>
      <c r="J610" s="376" t="s">
        <v>2605</v>
      </c>
      <c r="K610" s="377" t="s">
        <v>2606</v>
      </c>
      <c r="L610" s="378" t="s">
        <v>2607</v>
      </c>
    </row>
    <row r="611" spans="1:12" ht="15" thickBot="1" x14ac:dyDescent="0.4">
      <c r="A611" s="380"/>
      <c r="B611" s="214"/>
      <c r="C611" s="106"/>
      <c r="D611" s="230"/>
      <c r="E611" s="381"/>
      <c r="F611" s="381" t="s">
        <v>2717</v>
      </c>
      <c r="G611" s="381"/>
      <c r="H611" s="381"/>
      <c r="I611" s="230"/>
      <c r="J611" s="381"/>
      <c r="K611" s="381" t="s">
        <v>2718</v>
      </c>
      <c r="L611" s="381"/>
    </row>
    <row r="612" spans="1:12" x14ac:dyDescent="0.35">
      <c r="B612" s="7"/>
    </row>
    <row r="613" spans="1:12" x14ac:dyDescent="0.35">
      <c r="B613" s="7"/>
    </row>
    <row r="614" spans="1:12" x14ac:dyDescent="0.35">
      <c r="B614" s="7"/>
    </row>
    <row r="615" spans="1:12" x14ac:dyDescent="0.35">
      <c r="B615" s="7"/>
    </row>
    <row r="616" spans="1:12" x14ac:dyDescent="0.35">
      <c r="B616" s="7"/>
    </row>
    <row r="617" spans="1:12" x14ac:dyDescent="0.35">
      <c r="B617" s="7"/>
    </row>
    <row r="618" spans="1:12" x14ac:dyDescent="0.35">
      <c r="B618" s="7"/>
    </row>
    <row r="619" spans="1:12" x14ac:dyDescent="0.35">
      <c r="B619" s="7"/>
    </row>
    <row r="620" spans="1:12" x14ac:dyDescent="0.35">
      <c r="B620" s="7"/>
    </row>
    <row r="621" spans="1:12" x14ac:dyDescent="0.35">
      <c r="B621" s="7"/>
    </row>
    <row r="622" spans="1:12" x14ac:dyDescent="0.35">
      <c r="B622" s="7"/>
    </row>
    <row r="623" spans="1:12" x14ac:dyDescent="0.35">
      <c r="B623" s="7"/>
    </row>
    <row r="624" spans="1:12" x14ac:dyDescent="0.35">
      <c r="B624" s="7"/>
    </row>
    <row r="625" spans="2:2" x14ac:dyDescent="0.35">
      <c r="B625" s="7"/>
    </row>
    <row r="626" spans="2:2" x14ac:dyDescent="0.35">
      <c r="B626" s="7"/>
    </row>
    <row r="627" spans="2:2" x14ac:dyDescent="0.35">
      <c r="B627" s="7"/>
    </row>
    <row r="628" spans="2:2" x14ac:dyDescent="0.35">
      <c r="B628" s="7"/>
    </row>
    <row r="629" spans="2:2" x14ac:dyDescent="0.35">
      <c r="B629" s="7"/>
    </row>
    <row r="630" spans="2:2" x14ac:dyDescent="0.35">
      <c r="B630" s="7"/>
    </row>
    <row r="631" spans="2:2" x14ac:dyDescent="0.35">
      <c r="B631" s="7"/>
    </row>
    <row r="632" spans="2:2" x14ac:dyDescent="0.35">
      <c r="B632" s="7"/>
    </row>
    <row r="633" spans="2:2" x14ac:dyDescent="0.35">
      <c r="B633" s="7"/>
    </row>
    <row r="634" spans="2:2" x14ac:dyDescent="0.35">
      <c r="B634" s="7"/>
    </row>
    <row r="635" spans="2:2" x14ac:dyDescent="0.35">
      <c r="B635" s="7"/>
    </row>
    <row r="636" spans="2:2" x14ac:dyDescent="0.35">
      <c r="B636" s="7"/>
    </row>
    <row r="637" spans="2:2" x14ac:dyDescent="0.35">
      <c r="B637" s="7"/>
    </row>
    <row r="638" spans="2:2" x14ac:dyDescent="0.35">
      <c r="B638" s="7"/>
    </row>
    <row r="639" spans="2:2" x14ac:dyDescent="0.35">
      <c r="B639" s="7"/>
    </row>
    <row r="640" spans="2:2" x14ac:dyDescent="0.35">
      <c r="B640" s="7"/>
    </row>
    <row r="641" spans="2:2" x14ac:dyDescent="0.35">
      <c r="B641" s="7"/>
    </row>
    <row r="642" spans="2:2" x14ac:dyDescent="0.35">
      <c r="B642" s="7"/>
    </row>
    <row r="643" spans="2:2" x14ac:dyDescent="0.35">
      <c r="B643" s="7"/>
    </row>
    <row r="644" spans="2:2" x14ac:dyDescent="0.35">
      <c r="B644" s="7"/>
    </row>
    <row r="645" spans="2:2" x14ac:dyDescent="0.35">
      <c r="B645" s="7"/>
    </row>
    <row r="646" spans="2:2" x14ac:dyDescent="0.35">
      <c r="B646" s="7"/>
    </row>
    <row r="647" spans="2:2" x14ac:dyDescent="0.35">
      <c r="B647" s="7"/>
    </row>
    <row r="648" spans="2:2" x14ac:dyDescent="0.35">
      <c r="B648" s="7"/>
    </row>
    <row r="649" spans="2:2" x14ac:dyDescent="0.35">
      <c r="B649" s="7"/>
    </row>
    <row r="650" spans="2:2" x14ac:dyDescent="0.35">
      <c r="B650" s="7"/>
    </row>
    <row r="651" spans="2:2" x14ac:dyDescent="0.35">
      <c r="B651" s="7"/>
    </row>
    <row r="652" spans="2:2" x14ac:dyDescent="0.35">
      <c r="B652" s="7"/>
    </row>
    <row r="653" spans="2:2" x14ac:dyDescent="0.35">
      <c r="B653" s="7"/>
    </row>
    <row r="654" spans="2:2" x14ac:dyDescent="0.35">
      <c r="B654" s="7"/>
    </row>
    <row r="655" spans="2:2" x14ac:dyDescent="0.35">
      <c r="B655" s="7"/>
    </row>
    <row r="656" spans="2:2" x14ac:dyDescent="0.35">
      <c r="B656" s="7"/>
    </row>
    <row r="657" spans="2:2" x14ac:dyDescent="0.35">
      <c r="B657" s="7"/>
    </row>
    <row r="658" spans="2:2" x14ac:dyDescent="0.35">
      <c r="B658" s="7"/>
    </row>
    <row r="659" spans="2:2" x14ac:dyDescent="0.35">
      <c r="B659" s="7"/>
    </row>
    <row r="660" spans="2:2" x14ac:dyDescent="0.35">
      <c r="B660" s="7"/>
    </row>
    <row r="661" spans="2:2" x14ac:dyDescent="0.35">
      <c r="B661" s="7"/>
    </row>
    <row r="662" spans="2:2" x14ac:dyDescent="0.35">
      <c r="B662" s="7"/>
    </row>
    <row r="663" spans="2:2" x14ac:dyDescent="0.35">
      <c r="B663" s="7"/>
    </row>
    <row r="664" spans="2:2" x14ac:dyDescent="0.35">
      <c r="B664" s="7"/>
    </row>
    <row r="665" spans="2:2" x14ac:dyDescent="0.35">
      <c r="B665" s="7"/>
    </row>
    <row r="666" spans="2:2" x14ac:dyDescent="0.35">
      <c r="B666" s="7"/>
    </row>
    <row r="667" spans="2:2" x14ac:dyDescent="0.35">
      <c r="B667" s="7"/>
    </row>
    <row r="668" spans="2:2" x14ac:dyDescent="0.35">
      <c r="B668" s="7"/>
    </row>
    <row r="669" spans="2:2" x14ac:dyDescent="0.35">
      <c r="B669" s="7"/>
    </row>
    <row r="670" spans="2:2" x14ac:dyDescent="0.35">
      <c r="B670" s="7"/>
    </row>
    <row r="671" spans="2:2" x14ac:dyDescent="0.35">
      <c r="B671" s="7"/>
    </row>
    <row r="672" spans="2:2" x14ac:dyDescent="0.35">
      <c r="B672" s="7"/>
    </row>
    <row r="673" spans="2:2" x14ac:dyDescent="0.35">
      <c r="B673" s="7"/>
    </row>
    <row r="674" spans="2:2" x14ac:dyDescent="0.35">
      <c r="B674" s="7"/>
    </row>
    <row r="675" spans="2:2" x14ac:dyDescent="0.35">
      <c r="B675" s="7"/>
    </row>
    <row r="676" spans="2:2" x14ac:dyDescent="0.35">
      <c r="B676" s="7"/>
    </row>
    <row r="677" spans="2:2" x14ac:dyDescent="0.35">
      <c r="B677" s="7"/>
    </row>
    <row r="678" spans="2:2" x14ac:dyDescent="0.35">
      <c r="B678" s="7"/>
    </row>
    <row r="679" spans="2:2" x14ac:dyDescent="0.35">
      <c r="B679" s="7"/>
    </row>
    <row r="680" spans="2:2" x14ac:dyDescent="0.35">
      <c r="B680" s="7"/>
    </row>
    <row r="681" spans="2:2" x14ac:dyDescent="0.35">
      <c r="B681" s="7"/>
    </row>
    <row r="682" spans="2:2" x14ac:dyDescent="0.35">
      <c r="B682" s="7"/>
    </row>
    <row r="683" spans="2:2" x14ac:dyDescent="0.35">
      <c r="B683" s="7"/>
    </row>
    <row r="684" spans="2:2" x14ac:dyDescent="0.35">
      <c r="B684" s="7"/>
    </row>
    <row r="685" spans="2:2" x14ac:dyDescent="0.35">
      <c r="B685" s="7"/>
    </row>
    <row r="686" spans="2:2" x14ac:dyDescent="0.35">
      <c r="B686" s="7"/>
    </row>
    <row r="687" spans="2:2" x14ac:dyDescent="0.35">
      <c r="B687" s="7"/>
    </row>
    <row r="688" spans="2:2" x14ac:dyDescent="0.35">
      <c r="B688" s="7"/>
    </row>
    <row r="689" spans="2:2" x14ac:dyDescent="0.35">
      <c r="B689" s="7"/>
    </row>
    <row r="690" spans="2:2" x14ac:dyDescent="0.35">
      <c r="B690" s="7"/>
    </row>
    <row r="691" spans="2:2" x14ac:dyDescent="0.35">
      <c r="B691" s="7"/>
    </row>
    <row r="692" spans="2:2" x14ac:dyDescent="0.35">
      <c r="B692" s="7"/>
    </row>
    <row r="693" spans="2:2" x14ac:dyDescent="0.35">
      <c r="B693" s="7"/>
    </row>
    <row r="694" spans="2:2" x14ac:dyDescent="0.35">
      <c r="B694" s="7"/>
    </row>
    <row r="695" spans="2:2" x14ac:dyDescent="0.35">
      <c r="B695" s="7"/>
    </row>
    <row r="696" spans="2:2" x14ac:dyDescent="0.35">
      <c r="B696" s="7"/>
    </row>
    <row r="697" spans="2:2" x14ac:dyDescent="0.35">
      <c r="B697" s="7"/>
    </row>
    <row r="698" spans="2:2" x14ac:dyDescent="0.35">
      <c r="B698" s="7"/>
    </row>
    <row r="699" spans="2:2" x14ac:dyDescent="0.35">
      <c r="B699" s="7"/>
    </row>
    <row r="700" spans="2:2" x14ac:dyDescent="0.35">
      <c r="B700" s="7"/>
    </row>
    <row r="701" spans="2:2" x14ac:dyDescent="0.35">
      <c r="B701" s="7"/>
    </row>
    <row r="702" spans="2:2" x14ac:dyDescent="0.35">
      <c r="B702" s="7"/>
    </row>
    <row r="703" spans="2:2" x14ac:dyDescent="0.35">
      <c r="B703" s="7"/>
    </row>
    <row r="704" spans="2:2" x14ac:dyDescent="0.35">
      <c r="B704" s="7"/>
    </row>
    <row r="705" spans="2:2" x14ac:dyDescent="0.35">
      <c r="B705" s="7"/>
    </row>
    <row r="706" spans="2:2" x14ac:dyDescent="0.35">
      <c r="B706" s="7"/>
    </row>
    <row r="707" spans="2:2" x14ac:dyDescent="0.35">
      <c r="B707" s="7"/>
    </row>
    <row r="708" spans="2:2" x14ac:dyDescent="0.35">
      <c r="B708" s="7"/>
    </row>
    <row r="709" spans="2:2" x14ac:dyDescent="0.35">
      <c r="B709" s="7"/>
    </row>
    <row r="710" spans="2:2" x14ac:dyDescent="0.35">
      <c r="B710" s="7"/>
    </row>
    <row r="711" spans="2:2" x14ac:dyDescent="0.35">
      <c r="B711" s="7"/>
    </row>
    <row r="712" spans="2:2" x14ac:dyDescent="0.35">
      <c r="B712" s="7"/>
    </row>
    <row r="713" spans="2:2" x14ac:dyDescent="0.35">
      <c r="B713" s="7"/>
    </row>
    <row r="714" spans="2:2" x14ac:dyDescent="0.35">
      <c r="B714" s="7"/>
    </row>
    <row r="715" spans="2:2" x14ac:dyDescent="0.35">
      <c r="B715" s="7"/>
    </row>
    <row r="716" spans="2:2" x14ac:dyDescent="0.35">
      <c r="B716" s="7"/>
    </row>
    <row r="717" spans="2:2" x14ac:dyDescent="0.35">
      <c r="B717" s="7"/>
    </row>
    <row r="718" spans="2:2" x14ac:dyDescent="0.35">
      <c r="B718" s="7"/>
    </row>
    <row r="719" spans="2:2" x14ac:dyDescent="0.35">
      <c r="B719" s="7"/>
    </row>
    <row r="720" spans="2:2" x14ac:dyDescent="0.35">
      <c r="B720" s="7"/>
    </row>
    <row r="721" spans="2:2" x14ac:dyDescent="0.35">
      <c r="B721" s="7"/>
    </row>
    <row r="722" spans="2:2" x14ac:dyDescent="0.35">
      <c r="B722" s="7"/>
    </row>
    <row r="723" spans="2:2" x14ac:dyDescent="0.35">
      <c r="B723" s="7"/>
    </row>
    <row r="724" spans="2:2" x14ac:dyDescent="0.35">
      <c r="B724" s="7"/>
    </row>
    <row r="725" spans="2:2" x14ac:dyDescent="0.35">
      <c r="B725" s="7"/>
    </row>
    <row r="726" spans="2:2" x14ac:dyDescent="0.35">
      <c r="B726" s="7"/>
    </row>
    <row r="727" spans="2:2" x14ac:dyDescent="0.35">
      <c r="B727" s="7"/>
    </row>
    <row r="728" spans="2:2" x14ac:dyDescent="0.35">
      <c r="B728" s="7"/>
    </row>
    <row r="729" spans="2:2" x14ac:dyDescent="0.35">
      <c r="B729" s="7"/>
    </row>
    <row r="730" spans="2:2" x14ac:dyDescent="0.35">
      <c r="B730" s="7"/>
    </row>
    <row r="731" spans="2:2" x14ac:dyDescent="0.35">
      <c r="B731" s="7"/>
    </row>
    <row r="732" spans="2:2" x14ac:dyDescent="0.35">
      <c r="B732" s="7"/>
    </row>
    <row r="733" spans="2:2" x14ac:dyDescent="0.35">
      <c r="B733" s="7"/>
    </row>
    <row r="734" spans="2:2" x14ac:dyDescent="0.35">
      <c r="B734" s="7"/>
    </row>
    <row r="735" spans="2:2" x14ac:dyDescent="0.35">
      <c r="B735" s="7"/>
    </row>
    <row r="736" spans="2:2" x14ac:dyDescent="0.35">
      <c r="B736" s="7"/>
    </row>
    <row r="737" spans="2:2" x14ac:dyDescent="0.35">
      <c r="B737" s="7"/>
    </row>
    <row r="738" spans="2:2" x14ac:dyDescent="0.35">
      <c r="B738" s="7"/>
    </row>
    <row r="739" spans="2:2" x14ac:dyDescent="0.35">
      <c r="B739" s="7"/>
    </row>
    <row r="740" spans="2:2" x14ac:dyDescent="0.35">
      <c r="B740" s="7"/>
    </row>
    <row r="741" spans="2:2" x14ac:dyDescent="0.35">
      <c r="B741" s="7"/>
    </row>
    <row r="742" spans="2:2" x14ac:dyDescent="0.35">
      <c r="B742" s="7"/>
    </row>
    <row r="743" spans="2:2" x14ac:dyDescent="0.35">
      <c r="B743" s="7"/>
    </row>
    <row r="744" spans="2:2" x14ac:dyDescent="0.35">
      <c r="B744" s="7"/>
    </row>
    <row r="745" spans="2:2" x14ac:dyDescent="0.35">
      <c r="B745" s="7"/>
    </row>
    <row r="746" spans="2:2" x14ac:dyDescent="0.35">
      <c r="B746" s="7"/>
    </row>
    <row r="747" spans="2:2" x14ac:dyDescent="0.35">
      <c r="B747" s="7"/>
    </row>
    <row r="748" spans="2:2" x14ac:dyDescent="0.35">
      <c r="B748" s="7"/>
    </row>
    <row r="749" spans="2:2" x14ac:dyDescent="0.35">
      <c r="B749" s="7"/>
    </row>
    <row r="750" spans="2:2" x14ac:dyDescent="0.35">
      <c r="B750" s="7"/>
    </row>
    <row r="751" spans="2:2" x14ac:dyDescent="0.35">
      <c r="B751" s="7"/>
    </row>
    <row r="752" spans="2:2" x14ac:dyDescent="0.35">
      <c r="B752" s="7"/>
    </row>
    <row r="753" spans="2:2" x14ac:dyDescent="0.35">
      <c r="B753" s="7"/>
    </row>
    <row r="754" spans="2:2" x14ac:dyDescent="0.35">
      <c r="B754" s="7"/>
    </row>
    <row r="755" spans="2:2" x14ac:dyDescent="0.35">
      <c r="B755" s="7"/>
    </row>
    <row r="756" spans="2:2" x14ac:dyDescent="0.35">
      <c r="B756" s="7"/>
    </row>
    <row r="757" spans="2:2" x14ac:dyDescent="0.35">
      <c r="B757" s="7"/>
    </row>
    <row r="758" spans="2:2" x14ac:dyDescent="0.35">
      <c r="B758" s="7"/>
    </row>
    <row r="759" spans="2:2" x14ac:dyDescent="0.35">
      <c r="B759" s="7"/>
    </row>
    <row r="760" spans="2:2" x14ac:dyDescent="0.35">
      <c r="B760" s="7"/>
    </row>
    <row r="761" spans="2:2" x14ac:dyDescent="0.35">
      <c r="B761" s="7"/>
    </row>
    <row r="762" spans="2:2" x14ac:dyDescent="0.35">
      <c r="B762" s="7"/>
    </row>
    <row r="763" spans="2:2" x14ac:dyDescent="0.35">
      <c r="B763" s="7"/>
    </row>
    <row r="764" spans="2:2" x14ac:dyDescent="0.35">
      <c r="B764" s="7"/>
    </row>
    <row r="765" spans="2:2" x14ac:dyDescent="0.35">
      <c r="B765" s="7"/>
    </row>
    <row r="766" spans="2:2" x14ac:dyDescent="0.35">
      <c r="B766" s="7"/>
    </row>
    <row r="767" spans="2:2" x14ac:dyDescent="0.35">
      <c r="B767" s="7"/>
    </row>
    <row r="768" spans="2:2" x14ac:dyDescent="0.35">
      <c r="B768" s="7"/>
    </row>
    <row r="769" spans="2:2" x14ac:dyDescent="0.35">
      <c r="B769" s="7"/>
    </row>
    <row r="770" spans="2:2" x14ac:dyDescent="0.35">
      <c r="B770" s="7"/>
    </row>
    <row r="771" spans="2:2" x14ac:dyDescent="0.35">
      <c r="B771" s="7"/>
    </row>
    <row r="772" spans="2:2" x14ac:dyDescent="0.35">
      <c r="B772" s="7"/>
    </row>
    <row r="773" spans="2:2" x14ac:dyDescent="0.35">
      <c r="B773" s="7"/>
    </row>
    <row r="774" spans="2:2" x14ac:dyDescent="0.35">
      <c r="B774" s="7"/>
    </row>
    <row r="775" spans="2:2" x14ac:dyDescent="0.35">
      <c r="B775" s="7"/>
    </row>
    <row r="776" spans="2:2" x14ac:dyDescent="0.35">
      <c r="B776" s="7"/>
    </row>
    <row r="777" spans="2:2" x14ac:dyDescent="0.35">
      <c r="B777" s="7"/>
    </row>
    <row r="778" spans="2:2" x14ac:dyDescent="0.35">
      <c r="B778" s="7"/>
    </row>
    <row r="779" spans="2:2" x14ac:dyDescent="0.35">
      <c r="B779" s="7"/>
    </row>
    <row r="780" spans="2:2" x14ac:dyDescent="0.35">
      <c r="B780" s="7"/>
    </row>
    <row r="781" spans="2:2" x14ac:dyDescent="0.35">
      <c r="B781" s="7"/>
    </row>
    <row r="782" spans="2:2" x14ac:dyDescent="0.35">
      <c r="B782" s="7"/>
    </row>
    <row r="783" spans="2:2" x14ac:dyDescent="0.35">
      <c r="B783" s="7"/>
    </row>
    <row r="784" spans="2:2" x14ac:dyDescent="0.35">
      <c r="B784" s="7"/>
    </row>
    <row r="785" spans="2:2" x14ac:dyDescent="0.35">
      <c r="B785" s="7"/>
    </row>
    <row r="786" spans="2:2" x14ac:dyDescent="0.35">
      <c r="B786" s="7"/>
    </row>
    <row r="787" spans="2:2" x14ac:dyDescent="0.35">
      <c r="B787" s="7"/>
    </row>
    <row r="788" spans="2:2" x14ac:dyDescent="0.35">
      <c r="B788" s="7"/>
    </row>
    <row r="789" spans="2:2" x14ac:dyDescent="0.35">
      <c r="B789" s="7"/>
    </row>
    <row r="790" spans="2:2" x14ac:dyDescent="0.35">
      <c r="B790" s="7"/>
    </row>
    <row r="791" spans="2:2" x14ac:dyDescent="0.35">
      <c r="B791" s="7"/>
    </row>
    <row r="792" spans="2:2" x14ac:dyDescent="0.35">
      <c r="B792" s="7"/>
    </row>
    <row r="793" spans="2:2" x14ac:dyDescent="0.35">
      <c r="B793" s="7"/>
    </row>
    <row r="794" spans="2:2" x14ac:dyDescent="0.35">
      <c r="B794" s="7"/>
    </row>
    <row r="795" spans="2:2" x14ac:dyDescent="0.35">
      <c r="B795" s="7"/>
    </row>
    <row r="796" spans="2:2" x14ac:dyDescent="0.35">
      <c r="B796" s="7"/>
    </row>
    <row r="797" spans="2:2" x14ac:dyDescent="0.35">
      <c r="B797" s="7"/>
    </row>
    <row r="798" spans="2:2" x14ac:dyDescent="0.35">
      <c r="B798" s="7"/>
    </row>
    <row r="799" spans="2:2" x14ac:dyDescent="0.35">
      <c r="B799" s="7"/>
    </row>
    <row r="800" spans="2:2" x14ac:dyDescent="0.35">
      <c r="B800" s="7"/>
    </row>
    <row r="801" spans="2:2" x14ac:dyDescent="0.35">
      <c r="B801" s="7"/>
    </row>
    <row r="802" spans="2:2" x14ac:dyDescent="0.35">
      <c r="B802" s="7"/>
    </row>
    <row r="803" spans="2:2" x14ac:dyDescent="0.35">
      <c r="B803" s="7"/>
    </row>
    <row r="804" spans="2:2" x14ac:dyDescent="0.35">
      <c r="B804" s="7"/>
    </row>
    <row r="805" spans="2:2" x14ac:dyDescent="0.35">
      <c r="B805" s="7"/>
    </row>
    <row r="806" spans="2:2" x14ac:dyDescent="0.35">
      <c r="B806" s="7"/>
    </row>
    <row r="807" spans="2:2" x14ac:dyDescent="0.35">
      <c r="B807" s="7"/>
    </row>
    <row r="808" spans="2:2" x14ac:dyDescent="0.35">
      <c r="B808" s="7"/>
    </row>
    <row r="809" spans="2:2" x14ac:dyDescent="0.35">
      <c r="B809" s="7"/>
    </row>
    <row r="810" spans="2:2" x14ac:dyDescent="0.35">
      <c r="B810" s="7"/>
    </row>
    <row r="811" spans="2:2" x14ac:dyDescent="0.35">
      <c r="B811" s="7"/>
    </row>
    <row r="812" spans="2:2" x14ac:dyDescent="0.35">
      <c r="B812" s="7"/>
    </row>
    <row r="813" spans="2:2" x14ac:dyDescent="0.35">
      <c r="B813" s="7"/>
    </row>
    <row r="814" spans="2:2" x14ac:dyDescent="0.35">
      <c r="B814" s="7"/>
    </row>
    <row r="815" spans="2:2" x14ac:dyDescent="0.35">
      <c r="B815" s="7"/>
    </row>
    <row r="816" spans="2:2" x14ac:dyDescent="0.35">
      <c r="B816" s="7"/>
    </row>
    <row r="817" spans="2:2" x14ac:dyDescent="0.35">
      <c r="B817" s="7"/>
    </row>
    <row r="818" spans="2:2" x14ac:dyDescent="0.35">
      <c r="B818" s="7"/>
    </row>
    <row r="819" spans="2:2" x14ac:dyDescent="0.35">
      <c r="B819" s="7"/>
    </row>
    <row r="820" spans="2:2" x14ac:dyDescent="0.35">
      <c r="B820" s="7"/>
    </row>
    <row r="821" spans="2:2" x14ac:dyDescent="0.35">
      <c r="B821" s="7"/>
    </row>
    <row r="822" spans="2:2" x14ac:dyDescent="0.35">
      <c r="B822" s="7"/>
    </row>
    <row r="823" spans="2:2" x14ac:dyDescent="0.35">
      <c r="B823" s="7"/>
    </row>
    <row r="824" spans="2:2" x14ac:dyDescent="0.35">
      <c r="B824" s="7"/>
    </row>
    <row r="825" spans="2:2" x14ac:dyDescent="0.35">
      <c r="B825" s="7"/>
    </row>
    <row r="826" spans="2:2" x14ac:dyDescent="0.35">
      <c r="B826" s="7"/>
    </row>
    <row r="827" spans="2:2" x14ac:dyDescent="0.35">
      <c r="B827" s="7"/>
    </row>
    <row r="828" spans="2:2" x14ac:dyDescent="0.35">
      <c r="B828" s="7"/>
    </row>
    <row r="829" spans="2:2" x14ac:dyDescent="0.35">
      <c r="B829" s="7"/>
    </row>
    <row r="830" spans="2:2" x14ac:dyDescent="0.35">
      <c r="B830" s="7"/>
    </row>
    <row r="831" spans="2:2" x14ac:dyDescent="0.35">
      <c r="B831" s="7"/>
    </row>
    <row r="832" spans="2:2" x14ac:dyDescent="0.35">
      <c r="B832" s="7"/>
    </row>
    <row r="833" spans="2:2" x14ac:dyDescent="0.35">
      <c r="B833" s="7"/>
    </row>
    <row r="834" spans="2:2" x14ac:dyDescent="0.35">
      <c r="B834" s="7"/>
    </row>
    <row r="835" spans="2:2" x14ac:dyDescent="0.35">
      <c r="B835" s="7"/>
    </row>
    <row r="836" spans="2:2" x14ac:dyDescent="0.35">
      <c r="B836" s="7"/>
    </row>
    <row r="837" spans="2:2" x14ac:dyDescent="0.35">
      <c r="B837" s="7"/>
    </row>
    <row r="838" spans="2:2" x14ac:dyDescent="0.35">
      <c r="B838" s="7"/>
    </row>
    <row r="839" spans="2:2" x14ac:dyDescent="0.35">
      <c r="B839" s="7"/>
    </row>
    <row r="840" spans="2:2" x14ac:dyDescent="0.35">
      <c r="B840" s="7"/>
    </row>
    <row r="841" spans="2:2" x14ac:dyDescent="0.35">
      <c r="B841" s="7"/>
    </row>
    <row r="842" spans="2:2" x14ac:dyDescent="0.35">
      <c r="B842" s="7"/>
    </row>
    <row r="843" spans="2:2" x14ac:dyDescent="0.35">
      <c r="B843" s="7"/>
    </row>
    <row r="844" spans="2:2" x14ac:dyDescent="0.35">
      <c r="B844" s="7"/>
    </row>
    <row r="845" spans="2:2" x14ac:dyDescent="0.35">
      <c r="B845" s="7"/>
    </row>
    <row r="846" spans="2:2" x14ac:dyDescent="0.35">
      <c r="B846" s="7"/>
    </row>
    <row r="847" spans="2:2" x14ac:dyDescent="0.35">
      <c r="B847" s="7"/>
    </row>
    <row r="848" spans="2:2" x14ac:dyDescent="0.35">
      <c r="B848" s="7"/>
    </row>
    <row r="849" spans="2:2" x14ac:dyDescent="0.35">
      <c r="B849" s="7"/>
    </row>
    <row r="850" spans="2:2" x14ac:dyDescent="0.35">
      <c r="B850" s="7"/>
    </row>
    <row r="851" spans="2:2" x14ac:dyDescent="0.35">
      <c r="B851" s="7"/>
    </row>
    <row r="852" spans="2:2" x14ac:dyDescent="0.35">
      <c r="B852" s="7"/>
    </row>
    <row r="853" spans="2:2" x14ac:dyDescent="0.35">
      <c r="B853" s="7"/>
    </row>
    <row r="854" spans="2:2" x14ac:dyDescent="0.35">
      <c r="B854" s="7"/>
    </row>
    <row r="855" spans="2:2" x14ac:dyDescent="0.35">
      <c r="B855" s="7"/>
    </row>
    <row r="856" spans="2:2" x14ac:dyDescent="0.35">
      <c r="B856" s="7"/>
    </row>
    <row r="857" spans="2:2" x14ac:dyDescent="0.35">
      <c r="B857" s="7"/>
    </row>
    <row r="858" spans="2:2" x14ac:dyDescent="0.35">
      <c r="B858" s="7"/>
    </row>
    <row r="859" spans="2:2" x14ac:dyDescent="0.35">
      <c r="B859" s="7"/>
    </row>
    <row r="860" spans="2:2" x14ac:dyDescent="0.35">
      <c r="B860" s="7"/>
    </row>
    <row r="861" spans="2:2" x14ac:dyDescent="0.35">
      <c r="B861" s="7"/>
    </row>
    <row r="862" spans="2:2" x14ac:dyDescent="0.35">
      <c r="B862" s="7"/>
    </row>
    <row r="863" spans="2:2" x14ac:dyDescent="0.35">
      <c r="B863" s="7"/>
    </row>
    <row r="864" spans="2:2" x14ac:dyDescent="0.35">
      <c r="B864" s="7"/>
    </row>
    <row r="865" spans="2:2" x14ac:dyDescent="0.35">
      <c r="B865" s="7"/>
    </row>
    <row r="866" spans="2:2" x14ac:dyDescent="0.35">
      <c r="B866" s="7"/>
    </row>
    <row r="867" spans="2:2" x14ac:dyDescent="0.35">
      <c r="B867" s="7"/>
    </row>
    <row r="868" spans="2:2" x14ac:dyDescent="0.35">
      <c r="B868" s="7"/>
    </row>
    <row r="869" spans="2:2" x14ac:dyDescent="0.35">
      <c r="B869" s="7"/>
    </row>
    <row r="870" spans="2:2" x14ac:dyDescent="0.35">
      <c r="B870" s="7"/>
    </row>
    <row r="871" spans="2:2" x14ac:dyDescent="0.35">
      <c r="B871" s="7"/>
    </row>
    <row r="872" spans="2:2" x14ac:dyDescent="0.35">
      <c r="B872" s="7"/>
    </row>
    <row r="873" spans="2:2" x14ac:dyDescent="0.35">
      <c r="B873" s="7"/>
    </row>
    <row r="874" spans="2:2" x14ac:dyDescent="0.35">
      <c r="B874" s="7"/>
    </row>
    <row r="875" spans="2:2" x14ac:dyDescent="0.35">
      <c r="B875" s="7"/>
    </row>
    <row r="876" spans="2:2" x14ac:dyDescent="0.35">
      <c r="B876" s="7"/>
    </row>
    <row r="877" spans="2:2" x14ac:dyDescent="0.35">
      <c r="B877" s="7"/>
    </row>
    <row r="878" spans="2:2" x14ac:dyDescent="0.35">
      <c r="B878" s="7"/>
    </row>
    <row r="879" spans="2:2" x14ac:dyDescent="0.35">
      <c r="B879" s="7"/>
    </row>
    <row r="880" spans="2:2" x14ac:dyDescent="0.35">
      <c r="B880" s="7"/>
    </row>
    <row r="881" spans="2:2" x14ac:dyDescent="0.35">
      <c r="B881" s="7"/>
    </row>
    <row r="882" spans="2:2" x14ac:dyDescent="0.35">
      <c r="B882" s="7"/>
    </row>
    <row r="883" spans="2:2" x14ac:dyDescent="0.35">
      <c r="B883" s="7"/>
    </row>
    <row r="884" spans="2:2" x14ac:dyDescent="0.35">
      <c r="B884" s="7"/>
    </row>
    <row r="885" spans="2:2" x14ac:dyDescent="0.35">
      <c r="B885" s="7"/>
    </row>
    <row r="886" spans="2:2" x14ac:dyDescent="0.35">
      <c r="B886" s="7"/>
    </row>
    <row r="887" spans="2:2" x14ac:dyDescent="0.35">
      <c r="B887" s="7"/>
    </row>
    <row r="888" spans="2:2" x14ac:dyDescent="0.35">
      <c r="B888" s="7"/>
    </row>
    <row r="889" spans="2:2" x14ac:dyDescent="0.35">
      <c r="B889" s="7"/>
    </row>
    <row r="890" spans="2:2" x14ac:dyDescent="0.35">
      <c r="B890" s="7"/>
    </row>
    <row r="891" spans="2:2" x14ac:dyDescent="0.35">
      <c r="B891" s="7"/>
    </row>
    <row r="892" spans="2:2" x14ac:dyDescent="0.35">
      <c r="B892" s="7"/>
    </row>
    <row r="893" spans="2:2" x14ac:dyDescent="0.35">
      <c r="B893" s="7"/>
    </row>
    <row r="894" spans="2:2" x14ac:dyDescent="0.35">
      <c r="B894"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A9077-E0B9-4D86-9D5E-05C39127F351}">
  <sheetPr>
    <tabColor theme="1" tint="4.9989318521683403E-2"/>
  </sheetPr>
  <dimension ref="A1:C225"/>
  <sheetViews>
    <sheetView zoomScale="85" zoomScaleNormal="85" workbookViewId="0">
      <selection sqref="A1:XFD1048576"/>
    </sheetView>
  </sheetViews>
  <sheetFormatPr baseColWidth="10" defaultRowHeight="14.5" x14ac:dyDescent="0.35"/>
  <cols>
    <col min="1" max="1" width="72.1796875" bestFit="1" customWidth="1"/>
    <col min="2" max="2" width="22" customWidth="1"/>
    <col min="3" max="3" width="47.81640625" customWidth="1"/>
  </cols>
  <sheetData>
    <row r="1" spans="1:3" ht="23.5" customHeight="1" x14ac:dyDescent="0.35">
      <c r="A1" s="5" t="s">
        <v>80</v>
      </c>
      <c r="B1" t="s">
        <v>860</v>
      </c>
      <c r="C1" t="e" cm="1">
        <f t="array" aca="1" ref="C1" ca="1">INDEX($B$1:$B$2,_xludf.MATCH(_xludf.LEFT(A1,5),$B$1:$B$2,0))</f>
        <v>#NAME?</v>
      </c>
    </row>
    <row r="2" spans="1:3" x14ac:dyDescent="0.35">
      <c r="A2" s="5" t="s">
        <v>226</v>
      </c>
      <c r="B2" t="s">
        <v>862</v>
      </c>
      <c r="C2" t="e" cm="1">
        <f t="array" aca="1" ref="C2" ca="1">INDEX($B$1:$B$2,_xludf.MATCH(_xludf.LEFT(A2,5),$B$1:$B$2,0))</f>
        <v>#NAME?</v>
      </c>
    </row>
    <row r="3" spans="1:3" x14ac:dyDescent="0.35">
      <c r="A3" s="6" t="s">
        <v>226</v>
      </c>
      <c r="B3" t="s">
        <v>863</v>
      </c>
      <c r="C3" t="e" cm="1">
        <f t="array" aca="1" ref="C3" ca="1">INDEX($B$1:$B$2,_xludf.MATCH(_xludf.LEFT(A3,5),$B$1:$B$2,0))</f>
        <v>#NAME?</v>
      </c>
    </row>
    <row r="4" spans="1:3" x14ac:dyDescent="0.35">
      <c r="A4" s="5" t="s">
        <v>81</v>
      </c>
      <c r="B4" t="s">
        <v>864</v>
      </c>
      <c r="C4" t="e" cm="1">
        <f t="array" aca="1" ref="C4" ca="1">INDEX($B$1:$B$2,_xludf.MATCH(_xludf.LEFT(A4,5),$B$1:$B$2,0))</f>
        <v>#NAME?</v>
      </c>
    </row>
    <row r="5" spans="1:3" x14ac:dyDescent="0.35">
      <c r="A5" s="5" t="s">
        <v>225</v>
      </c>
      <c r="B5" t="s">
        <v>865</v>
      </c>
      <c r="C5" t="e" cm="1">
        <f t="array" aca="1" ref="C5" ca="1">INDEX($B$1:$B$2,_xludf.MATCH(_xludf.LEFT(A5,5),$B$1:$B$2,0))</f>
        <v>#NAME?</v>
      </c>
    </row>
    <row r="6" spans="1:3" x14ac:dyDescent="0.35">
      <c r="A6" s="6" t="s">
        <v>225</v>
      </c>
      <c r="B6" t="s">
        <v>866</v>
      </c>
      <c r="C6" t="e" cm="1">
        <f t="array" aca="1" ref="C6" ca="1">INDEX($B$1:$B$2,_xludf.MATCH(_xludf.LEFT(A6,5),$B$1:$B$2,0))</f>
        <v>#NAME?</v>
      </c>
    </row>
    <row r="7" spans="1:3" x14ac:dyDescent="0.35">
      <c r="A7" s="5" t="s">
        <v>82</v>
      </c>
      <c r="B7" t="s">
        <v>867</v>
      </c>
      <c r="C7" t="e" cm="1">
        <f t="array" aca="1" ref="C7" ca="1">INDEX($B$1:$B$2,_xludf.MATCH(_xludf.LEFT(A7,5),$B$1:$B$2,0))</f>
        <v>#NAME?</v>
      </c>
    </row>
    <row r="8" spans="1:3" ht="21.5" customHeight="1" x14ac:dyDescent="0.35">
      <c r="A8" s="5" t="s">
        <v>224</v>
      </c>
      <c r="B8" t="s">
        <v>868</v>
      </c>
      <c r="C8" t="e" cm="1">
        <f t="array" aca="1" ref="C8" ca="1">INDEX($B$1:$B$2,_xludf.MATCH(_xludf.LEFT(A8,5),$B$1:$B$2,0))</f>
        <v>#NAME?</v>
      </c>
    </row>
    <row r="9" spans="1:3" ht="21.5" customHeight="1" x14ac:dyDescent="0.35">
      <c r="A9" s="6" t="s">
        <v>224</v>
      </c>
      <c r="B9" t="s">
        <v>869</v>
      </c>
      <c r="C9" t="e" cm="1">
        <f t="array" aca="1" ref="C9" ca="1">INDEX($B$1:$B$2,_xludf.MATCH(_xludf.LEFT(A9,5),$B$1:$B$2,0))</f>
        <v>#NAME?</v>
      </c>
    </row>
    <row r="10" spans="1:3" ht="18.5" customHeight="1" x14ac:dyDescent="0.35">
      <c r="A10" s="5" t="s">
        <v>83</v>
      </c>
      <c r="B10" t="s">
        <v>870</v>
      </c>
      <c r="C10" t="e" cm="1">
        <f t="array" aca="1" ref="C10" ca="1">INDEX($B$1:$B$2,_xludf.MATCH(_xludf.LEFT(A10,5),$B$1:$B$2,0))</f>
        <v>#NAME?</v>
      </c>
    </row>
    <row r="11" spans="1:3" x14ac:dyDescent="0.35">
      <c r="A11" s="5" t="s">
        <v>223</v>
      </c>
      <c r="B11" t="s">
        <v>871</v>
      </c>
      <c r="C11" t="e" cm="1">
        <f t="array" aca="1" ref="C11" ca="1">INDEX($B$1:$B$2,_xludf.MATCH(_xludf.LEFT(A11,5),$B$1:$B$2,0))</f>
        <v>#NAME?</v>
      </c>
    </row>
    <row r="12" spans="1:3" x14ac:dyDescent="0.35">
      <c r="A12" s="6" t="s">
        <v>223</v>
      </c>
      <c r="B12" t="s">
        <v>872</v>
      </c>
      <c r="C12" t="e" cm="1">
        <f t="array" aca="1" ref="C12" ca="1">INDEX($B$1:$B$2,_xludf.MATCH(_xludf.LEFT(A12,5),$B$1:$B$2,0))</f>
        <v>#NAME?</v>
      </c>
    </row>
    <row r="13" spans="1:3" x14ac:dyDescent="0.35">
      <c r="A13" s="5" t="s">
        <v>84</v>
      </c>
      <c r="B13" t="s">
        <v>873</v>
      </c>
      <c r="C13" t="e" cm="1">
        <f t="array" aca="1" ref="C13" ca="1">INDEX($B$1:$B$2,_xludf.MATCH(_xludf.LEFT(A13,5),$B$1:$B$2,0))</f>
        <v>#NAME?</v>
      </c>
    </row>
    <row r="14" spans="1:3" x14ac:dyDescent="0.35">
      <c r="A14" s="5" t="s">
        <v>85</v>
      </c>
      <c r="B14" t="s">
        <v>874</v>
      </c>
      <c r="C14" t="e" cm="1">
        <f t="array" aca="1" ref="C14" ca="1">INDEX($B$1:$B$2,_xludf.MATCH(_xludf.LEFT(A14,5),$B$1:$B$2,0))</f>
        <v>#NAME?</v>
      </c>
    </row>
    <row r="15" spans="1:3" x14ac:dyDescent="0.35">
      <c r="A15" s="5" t="s">
        <v>222</v>
      </c>
      <c r="B15" t="s">
        <v>875</v>
      </c>
      <c r="C15" t="e" cm="1">
        <f t="array" aca="1" ref="C15" ca="1">INDEX($B$1:$B$2,_xludf.MATCH(_xludf.LEFT(A15,5),$B$1:$B$2,0))</f>
        <v>#NAME?</v>
      </c>
    </row>
    <row r="16" spans="1:3" x14ac:dyDescent="0.35">
      <c r="A16" s="6" t="s">
        <v>222</v>
      </c>
      <c r="B16" t="s">
        <v>876</v>
      </c>
      <c r="C16" t="e" cm="1">
        <f t="array" aca="1" ref="C16" ca="1">INDEX($B$1:$B$2,_xludf.MATCH(_xludf.LEFT(A16,5),$B$1:$B$2,0))</f>
        <v>#NAME?</v>
      </c>
    </row>
    <row r="17" spans="1:3" x14ac:dyDescent="0.35">
      <c r="A17" s="5" t="s">
        <v>86</v>
      </c>
      <c r="B17" t="s">
        <v>877</v>
      </c>
      <c r="C17" t="e" cm="1">
        <f t="array" aca="1" ref="C17" ca="1">INDEX($B$1:$B$2,_xludf.MATCH(_xludf.LEFT(A17,5),$B$1:$B$2,0))</f>
        <v>#NAME?</v>
      </c>
    </row>
    <row r="18" spans="1:3" x14ac:dyDescent="0.35">
      <c r="A18" s="5" t="s">
        <v>221</v>
      </c>
      <c r="B18" t="s">
        <v>878</v>
      </c>
      <c r="C18" t="e" cm="1">
        <f t="array" aca="1" ref="C18" ca="1">INDEX($B$1:$B$2,_xludf.MATCH(_xludf.LEFT(A18,5),$B$1:$B$2,0))</f>
        <v>#NAME?</v>
      </c>
    </row>
    <row r="19" spans="1:3" x14ac:dyDescent="0.35">
      <c r="A19" s="6" t="s">
        <v>221</v>
      </c>
      <c r="B19" t="s">
        <v>879</v>
      </c>
      <c r="C19" t="e" cm="1">
        <f t="array" aca="1" ref="C19" ca="1">INDEX($B$1:$B$2,_xludf.MATCH(_xludf.LEFT(A19,5),$B$1:$B$2,0))</f>
        <v>#NAME?</v>
      </c>
    </row>
    <row r="20" spans="1:3" x14ac:dyDescent="0.35">
      <c r="A20" s="5" t="s">
        <v>87</v>
      </c>
      <c r="B20" t="s">
        <v>880</v>
      </c>
      <c r="C20" t="e" cm="1">
        <f t="array" aca="1" ref="C20" ca="1">INDEX($B$1:$B$2,_xludf.MATCH(_xludf.LEFT(A20,5),$B$1:$B$2,0))</f>
        <v>#NAME?</v>
      </c>
    </row>
    <row r="21" spans="1:3" x14ac:dyDescent="0.35">
      <c r="A21" s="5" t="s">
        <v>88</v>
      </c>
      <c r="B21" t="s">
        <v>881</v>
      </c>
      <c r="C21" t="e" cm="1">
        <f t="array" aca="1" ref="C21" ca="1">INDEX($B$1:$B$2,_xludf.MATCH(_xludf.LEFT(A21,5),$B$1:$B$2,0))</f>
        <v>#NAME?</v>
      </c>
    </row>
    <row r="22" spans="1:3" x14ac:dyDescent="0.35">
      <c r="A22" s="5" t="s">
        <v>220</v>
      </c>
      <c r="B22" t="s">
        <v>882</v>
      </c>
      <c r="C22" t="e" cm="1">
        <f t="array" aca="1" ref="C22" ca="1">INDEX($B$1:$B$2,_xludf.MATCH(_xludf.LEFT(A22,5),$B$1:$B$2,0))</f>
        <v>#NAME?</v>
      </c>
    </row>
    <row r="23" spans="1:3" x14ac:dyDescent="0.35">
      <c r="A23" s="6" t="s">
        <v>220</v>
      </c>
      <c r="B23" t="s">
        <v>883</v>
      </c>
      <c r="C23" t="e" cm="1">
        <f t="array" aca="1" ref="C23" ca="1">INDEX($B$1:$B$2,_xludf.MATCH(_xludf.LEFT(A23,5),$B$1:$B$2,0))</f>
        <v>#NAME?</v>
      </c>
    </row>
    <row r="24" spans="1:3" x14ac:dyDescent="0.35">
      <c r="A24" s="5" t="s">
        <v>89</v>
      </c>
      <c r="B24" t="s">
        <v>884</v>
      </c>
      <c r="C24" t="e" cm="1">
        <f t="array" aca="1" ref="C24" ca="1">INDEX($B$1:$B$2,_xludf.MATCH(_xludf.LEFT(A24,5),$B$1:$B$2,0))</f>
        <v>#NAME?</v>
      </c>
    </row>
    <row r="25" spans="1:3" x14ac:dyDescent="0.35">
      <c r="A25" s="5" t="s">
        <v>90</v>
      </c>
      <c r="B25" t="s">
        <v>885</v>
      </c>
      <c r="C25" t="e" cm="1">
        <f t="array" aca="1" ref="C25" ca="1">INDEX($B$1:$B$2,_xludf.MATCH(_xludf.LEFT(A25,5),$B$1:$B$2,0))</f>
        <v>#NAME?</v>
      </c>
    </row>
    <row r="26" spans="1:3" x14ac:dyDescent="0.35">
      <c r="A26" s="5" t="s">
        <v>219</v>
      </c>
      <c r="B26" t="s">
        <v>886</v>
      </c>
      <c r="C26" t="e" cm="1">
        <f t="array" aca="1" ref="C26" ca="1">INDEX($B$1:$B$2,_xludf.MATCH(_xludf.LEFT(A26,5),$B$1:$B$2,0))</f>
        <v>#NAME?</v>
      </c>
    </row>
    <row r="27" spans="1:3" x14ac:dyDescent="0.35">
      <c r="A27" s="6" t="s">
        <v>219</v>
      </c>
      <c r="B27" t="s">
        <v>887</v>
      </c>
      <c r="C27" t="e" cm="1">
        <f t="array" aca="1" ref="C27" ca="1">INDEX($B$1:$B$2,_xludf.MATCH(_xludf.LEFT(A27,5),$B$1:$B$2,0))</f>
        <v>#NAME?</v>
      </c>
    </row>
    <row r="28" spans="1:3" x14ac:dyDescent="0.35">
      <c r="A28" s="5" t="s">
        <v>91</v>
      </c>
      <c r="B28" t="s">
        <v>888</v>
      </c>
      <c r="C28" t="e" cm="1">
        <f t="array" aca="1" ref="C28" ca="1">INDEX($B$1:$B$2,_xludf.MATCH(_xludf.LEFT(A28,5),$B$1:$B$2,0))</f>
        <v>#NAME?</v>
      </c>
    </row>
    <row r="29" spans="1:3" x14ac:dyDescent="0.35">
      <c r="A29" s="5" t="s">
        <v>218</v>
      </c>
      <c r="B29" t="s">
        <v>889</v>
      </c>
      <c r="C29" t="e" cm="1">
        <f t="array" aca="1" ref="C29" ca="1">INDEX($B$1:$B$2,_xludf.MATCH(_xludf.LEFT(A29,5),$B$1:$B$2,0))</f>
        <v>#NAME?</v>
      </c>
    </row>
    <row r="30" spans="1:3" x14ac:dyDescent="0.35">
      <c r="A30" s="6" t="s">
        <v>218</v>
      </c>
      <c r="B30" t="s">
        <v>890</v>
      </c>
      <c r="C30" t="e" cm="1">
        <f t="array" aca="1" ref="C30" ca="1">INDEX($B$1:$B$2,_xludf.MATCH(_xludf.LEFT(A30,5),$B$1:$B$2,0))</f>
        <v>#NAME?</v>
      </c>
    </row>
    <row r="31" spans="1:3" x14ac:dyDescent="0.35">
      <c r="A31" s="5" t="s">
        <v>92</v>
      </c>
      <c r="B31" t="s">
        <v>891</v>
      </c>
      <c r="C31" t="e" cm="1">
        <f t="array" aca="1" ref="C31" ca="1">INDEX($B$1:$B$2,_xludf.MATCH(_xludf.LEFT(A31,5),$B$1:$B$2,0))</f>
        <v>#NAME?</v>
      </c>
    </row>
    <row r="32" spans="1:3" x14ac:dyDescent="0.35">
      <c r="A32" s="5" t="s">
        <v>217</v>
      </c>
      <c r="B32" t="s">
        <v>892</v>
      </c>
      <c r="C32" t="e" cm="1">
        <f t="array" aca="1" ref="C32" ca="1">INDEX($B$1:$B$2,_xludf.MATCH(_xludf.LEFT(A32,5),$B$1:$B$2,0))</f>
        <v>#NAME?</v>
      </c>
    </row>
    <row r="33" spans="1:3" x14ac:dyDescent="0.35">
      <c r="A33" s="6" t="s">
        <v>217</v>
      </c>
      <c r="B33" t="s">
        <v>893</v>
      </c>
      <c r="C33" t="e" cm="1">
        <f t="array" aca="1" ref="C33" ca="1">INDEX($B$1:$B$2,_xludf.MATCH(_xludf.LEFT(A33,5),$B$1:$B$2,0))</f>
        <v>#NAME?</v>
      </c>
    </row>
    <row r="34" spans="1:3" x14ac:dyDescent="0.35">
      <c r="A34" s="5" t="s">
        <v>93</v>
      </c>
      <c r="B34" t="s">
        <v>894</v>
      </c>
      <c r="C34" t="e" cm="1">
        <f t="array" aca="1" ref="C34" ca="1">INDEX($B$1:$B$2,_xludf.MATCH(_xludf.LEFT(A34,5),$B$1:$B$2,0))</f>
        <v>#NAME?</v>
      </c>
    </row>
    <row r="35" spans="1:3" x14ac:dyDescent="0.35">
      <c r="A35" s="5" t="s">
        <v>94</v>
      </c>
      <c r="B35" t="s">
        <v>895</v>
      </c>
      <c r="C35" t="e" cm="1">
        <f t="array" aca="1" ref="C35" ca="1">INDEX($B$1:$B$2,_xludf.MATCH(_xludf.LEFT(A35,5),$B$1:$B$2,0))</f>
        <v>#NAME?</v>
      </c>
    </row>
    <row r="36" spans="1:3" x14ac:dyDescent="0.35">
      <c r="A36" s="5" t="s">
        <v>216</v>
      </c>
      <c r="B36" t="s">
        <v>896</v>
      </c>
      <c r="C36" t="e" cm="1">
        <f t="array" aca="1" ref="C36" ca="1">INDEX($B$1:$B$2,_xludf.MATCH(_xludf.LEFT(A36,5),$B$1:$B$2,0))</f>
        <v>#NAME?</v>
      </c>
    </row>
    <row r="37" spans="1:3" x14ac:dyDescent="0.35">
      <c r="A37" s="6" t="s">
        <v>216</v>
      </c>
      <c r="B37" t="s">
        <v>897</v>
      </c>
      <c r="C37" t="e" cm="1">
        <f t="array" aca="1" ref="C37" ca="1">INDEX($B$1:$B$2,_xludf.MATCH(_xludf.LEFT(A37,5),$B$1:$B$2,0))</f>
        <v>#NAME?</v>
      </c>
    </row>
    <row r="38" spans="1:3" x14ac:dyDescent="0.35">
      <c r="A38" s="5" t="s">
        <v>95</v>
      </c>
      <c r="B38" t="s">
        <v>898</v>
      </c>
      <c r="C38" t="e" cm="1">
        <f t="array" aca="1" ref="C38" ca="1">INDEX($B$1:$B$2,_xludf.MATCH(_xludf.LEFT(A38,5),$B$1:$B$2,0))</f>
        <v>#NAME?</v>
      </c>
    </row>
    <row r="39" spans="1:3" x14ac:dyDescent="0.35">
      <c r="A39" s="5" t="s">
        <v>215</v>
      </c>
      <c r="B39" t="s">
        <v>899</v>
      </c>
      <c r="C39" t="e" cm="1">
        <f t="array" aca="1" ref="C39" ca="1">INDEX($B$1:$B$2,_xludf.MATCH(_xludf.LEFT(A39,5),$B$1:$B$2,0))</f>
        <v>#NAME?</v>
      </c>
    </row>
    <row r="40" spans="1:3" x14ac:dyDescent="0.35">
      <c r="A40" s="6" t="s">
        <v>215</v>
      </c>
      <c r="B40" t="s">
        <v>900</v>
      </c>
      <c r="C40" t="e" cm="1">
        <f t="array" aca="1" ref="C40" ca="1">INDEX($B$1:$B$2,_xludf.MATCH(_xludf.LEFT(A40,5),$B$1:$B$2,0))</f>
        <v>#NAME?</v>
      </c>
    </row>
    <row r="41" spans="1:3" x14ac:dyDescent="0.35">
      <c r="A41" s="5" t="s">
        <v>96</v>
      </c>
      <c r="B41" t="s">
        <v>901</v>
      </c>
      <c r="C41" t="e" cm="1">
        <f t="array" aca="1" ref="C41" ca="1">INDEX($B$1:$B$2,_xludf.MATCH(_xludf.LEFT(A41,5),$B$1:$B$2,0))</f>
        <v>#NAME?</v>
      </c>
    </row>
    <row r="42" spans="1:3" x14ac:dyDescent="0.35">
      <c r="A42" s="5" t="s">
        <v>97</v>
      </c>
      <c r="B42" t="s">
        <v>902</v>
      </c>
      <c r="C42" t="e" cm="1">
        <f t="array" aca="1" ref="C42" ca="1">INDEX($B$1:$B$2,_xludf.MATCH(_xludf.LEFT(A42,5),$B$1:$B$2,0))</f>
        <v>#NAME?</v>
      </c>
    </row>
    <row r="43" spans="1:3" x14ac:dyDescent="0.35">
      <c r="A43" s="5" t="s">
        <v>214</v>
      </c>
      <c r="B43" t="s">
        <v>903</v>
      </c>
      <c r="C43" t="e" cm="1">
        <f t="array" aca="1" ref="C43" ca="1">INDEX($B$1:$B$2,_xludf.MATCH(_xludf.LEFT(A43,5),$B$1:$B$2,0))</f>
        <v>#NAME?</v>
      </c>
    </row>
    <row r="44" spans="1:3" x14ac:dyDescent="0.35">
      <c r="A44" s="6" t="s">
        <v>214</v>
      </c>
      <c r="B44" t="s">
        <v>904</v>
      </c>
      <c r="C44" t="e" cm="1">
        <f t="array" aca="1" ref="C44" ca="1">INDEX($B$1:$B$2,_xludf.MATCH(_xludf.LEFT(A44,5),$B$1:$B$2,0))</f>
        <v>#NAME?</v>
      </c>
    </row>
    <row r="45" spans="1:3" x14ac:dyDescent="0.35">
      <c r="A45" s="5" t="s">
        <v>98</v>
      </c>
      <c r="B45" t="s">
        <v>905</v>
      </c>
      <c r="C45" t="e" cm="1">
        <f t="array" aca="1" ref="C45" ca="1">INDEX($B$1:$B$2,_xludf.MATCH(_xludf.LEFT(A45,5),$B$1:$B$2,0))</f>
        <v>#NAME?</v>
      </c>
    </row>
    <row r="46" spans="1:3" x14ac:dyDescent="0.35">
      <c r="A46" s="5" t="s">
        <v>99</v>
      </c>
      <c r="B46" t="s">
        <v>906</v>
      </c>
      <c r="C46" t="e" cm="1">
        <f t="array" aca="1" ref="C46" ca="1">INDEX($B$1:$B$2,_xludf.MATCH(_xludf.LEFT(A46,5),$B$1:$B$2,0))</f>
        <v>#NAME?</v>
      </c>
    </row>
    <row r="47" spans="1:3" x14ac:dyDescent="0.35">
      <c r="A47" s="5" t="s">
        <v>213</v>
      </c>
      <c r="B47" t="s">
        <v>907</v>
      </c>
      <c r="C47" t="e" cm="1">
        <f t="array" aca="1" ref="C47" ca="1">INDEX($B$1:$B$2,_xludf.MATCH(_xludf.LEFT(A47,5),$B$1:$B$2,0))</f>
        <v>#NAME?</v>
      </c>
    </row>
    <row r="48" spans="1:3" x14ac:dyDescent="0.35">
      <c r="A48" s="6" t="s">
        <v>213</v>
      </c>
      <c r="B48" t="s">
        <v>908</v>
      </c>
      <c r="C48" t="e" cm="1">
        <f t="array" aca="1" ref="C48" ca="1">INDEX($B$1:$B$2,_xludf.MATCH(_xludf.LEFT(A48,5),$B$1:$B$2,0))</f>
        <v>#NAME?</v>
      </c>
    </row>
    <row r="49" spans="1:3" x14ac:dyDescent="0.35">
      <c r="A49" s="5" t="s">
        <v>212</v>
      </c>
      <c r="B49" t="s">
        <v>909</v>
      </c>
      <c r="C49" t="e" cm="1">
        <f t="array" aca="1" ref="C49" ca="1">INDEX($B$1:$B$2,_xludf.MATCH(_xludf.LEFT(A49,5),$B$1:$B$2,0))</f>
        <v>#NAME?</v>
      </c>
    </row>
    <row r="50" spans="1:3" x14ac:dyDescent="0.35">
      <c r="A50" s="6" t="s">
        <v>212</v>
      </c>
      <c r="B50" t="s">
        <v>910</v>
      </c>
      <c r="C50" t="e" cm="1">
        <f t="array" aca="1" ref="C50" ca="1">INDEX($B$1:$B$2,_xludf.MATCH(_xludf.LEFT(A50,5),$B$1:$B$2,0))</f>
        <v>#NAME?</v>
      </c>
    </row>
    <row r="51" spans="1:3" x14ac:dyDescent="0.35">
      <c r="A51" s="5" t="s">
        <v>100</v>
      </c>
      <c r="B51" t="s">
        <v>911</v>
      </c>
      <c r="C51" t="e" cm="1">
        <f t="array" aca="1" ref="C51" ca="1">INDEX($B$1:$B$2,_xludf.MATCH(_xludf.LEFT(A51,5),$B$1:$B$2,0))</f>
        <v>#NAME?</v>
      </c>
    </row>
    <row r="52" spans="1:3" x14ac:dyDescent="0.35">
      <c r="A52" s="5" t="s">
        <v>101</v>
      </c>
      <c r="B52" t="s">
        <v>912</v>
      </c>
      <c r="C52" t="e" cm="1">
        <f t="array" aca="1" ref="C52" ca="1">INDEX($B$1:$B$2,_xludf.MATCH(_xludf.LEFT(A52,5),$B$1:$B$2,0))</f>
        <v>#NAME?</v>
      </c>
    </row>
    <row r="53" spans="1:3" x14ac:dyDescent="0.35">
      <c r="A53" s="5" t="s">
        <v>102</v>
      </c>
      <c r="B53" t="s">
        <v>913</v>
      </c>
      <c r="C53" t="e" cm="1">
        <f t="array" aca="1" ref="C53" ca="1">INDEX($B$1:$B$2,_xludf.MATCH(_xludf.LEFT(A53,5),$B$1:$B$2,0))</f>
        <v>#NAME?</v>
      </c>
    </row>
    <row r="54" spans="1:3" x14ac:dyDescent="0.35">
      <c r="A54" s="5" t="s">
        <v>103</v>
      </c>
      <c r="B54" t="s">
        <v>914</v>
      </c>
      <c r="C54" t="e" cm="1">
        <f t="array" aca="1" ref="C54" ca="1">INDEX($B$1:$B$2,_xludf.MATCH(_xludf.LEFT(A54,5),$B$1:$B$2,0))</f>
        <v>#NAME?</v>
      </c>
    </row>
    <row r="55" spans="1:3" x14ac:dyDescent="0.35">
      <c r="A55" s="5" t="s">
        <v>104</v>
      </c>
      <c r="B55" t="s">
        <v>915</v>
      </c>
      <c r="C55" t="e" cm="1">
        <f t="array" aca="1" ref="C55" ca="1">INDEX($B$1:$B$2,_xludf.MATCH(_xludf.LEFT(A55,5),$B$1:$B$2,0))</f>
        <v>#NAME?</v>
      </c>
    </row>
    <row r="56" spans="1:3" x14ac:dyDescent="0.35">
      <c r="A56" s="5" t="s">
        <v>105</v>
      </c>
      <c r="B56" t="s">
        <v>916</v>
      </c>
      <c r="C56" t="e" cm="1">
        <f t="array" aca="1" ref="C56" ca="1">INDEX($B$1:$B$2,_xludf.MATCH(_xludf.LEFT(A56,5),$B$1:$B$2,0))</f>
        <v>#NAME?</v>
      </c>
    </row>
    <row r="57" spans="1:3" x14ac:dyDescent="0.35">
      <c r="A57" s="5" t="s">
        <v>106</v>
      </c>
      <c r="B57" t="s">
        <v>917</v>
      </c>
      <c r="C57" t="e" cm="1">
        <f t="array" aca="1" ref="C57" ca="1">INDEX($B$1:$B$2,_xludf.MATCH(_xludf.LEFT(A57,5),$B$1:$B$2,0))</f>
        <v>#NAME?</v>
      </c>
    </row>
    <row r="58" spans="1:3" x14ac:dyDescent="0.35">
      <c r="A58" s="5" t="s">
        <v>211</v>
      </c>
      <c r="B58" t="s">
        <v>918</v>
      </c>
      <c r="C58" t="e" cm="1">
        <f t="array" aca="1" ref="C58" ca="1">INDEX($B$1:$B$2,_xludf.MATCH(_xludf.LEFT(A58,5),$B$1:$B$2,0))</f>
        <v>#NAME?</v>
      </c>
    </row>
    <row r="59" spans="1:3" x14ac:dyDescent="0.35">
      <c r="A59" s="6" t="s">
        <v>211</v>
      </c>
      <c r="B59" t="s">
        <v>919</v>
      </c>
      <c r="C59" t="e" cm="1">
        <f t="array" aca="1" ref="C59" ca="1">INDEX($B$1:$B$2,_xludf.MATCH(_xludf.LEFT(A59,5),$B$1:$B$2,0))</f>
        <v>#NAME?</v>
      </c>
    </row>
    <row r="60" spans="1:3" x14ac:dyDescent="0.35">
      <c r="A60" s="5" t="s">
        <v>107</v>
      </c>
      <c r="B60" t="s">
        <v>920</v>
      </c>
      <c r="C60" t="e" cm="1">
        <f t="array" aca="1" ref="C60" ca="1">INDEX($B$1:$B$2,_xludf.MATCH(_xludf.LEFT(A60,5),$B$1:$B$2,0))</f>
        <v>#NAME?</v>
      </c>
    </row>
    <row r="61" spans="1:3" x14ac:dyDescent="0.35">
      <c r="A61" s="5" t="s">
        <v>210</v>
      </c>
      <c r="B61" t="s">
        <v>921</v>
      </c>
      <c r="C61" t="e" cm="1">
        <f t="array" aca="1" ref="C61" ca="1">INDEX($B$1:$B$2,_xludf.MATCH(_xludf.LEFT(A61,5),$B$1:$B$2,0))</f>
        <v>#NAME?</v>
      </c>
    </row>
    <row r="62" spans="1:3" x14ac:dyDescent="0.35">
      <c r="A62" s="6" t="s">
        <v>210</v>
      </c>
      <c r="B62" t="s">
        <v>922</v>
      </c>
      <c r="C62" t="e" cm="1">
        <f t="array" aca="1" ref="C62" ca="1">INDEX($B$1:$B$2,_xludf.MATCH(_xludf.LEFT(A62,5),$B$1:$B$2,0))</f>
        <v>#NAME?</v>
      </c>
    </row>
    <row r="63" spans="1:3" x14ac:dyDescent="0.35">
      <c r="A63" s="5" t="s">
        <v>108</v>
      </c>
      <c r="B63" t="s">
        <v>923</v>
      </c>
      <c r="C63" t="e" cm="1">
        <f t="array" aca="1" ref="C63" ca="1">INDEX($B$1:$B$2,_xludf.MATCH(_xludf.LEFT(A63,5),$B$1:$B$2,0))</f>
        <v>#NAME?</v>
      </c>
    </row>
    <row r="64" spans="1:3" x14ac:dyDescent="0.35">
      <c r="A64" s="5" t="s">
        <v>209</v>
      </c>
      <c r="B64" t="s">
        <v>924</v>
      </c>
      <c r="C64" t="e" cm="1">
        <f t="array" aca="1" ref="C64" ca="1">INDEX($B$1:$B$2,_xludf.MATCH(_xludf.LEFT(A64,5),$B$1:$B$2,0))</f>
        <v>#NAME?</v>
      </c>
    </row>
    <row r="65" spans="1:3" x14ac:dyDescent="0.35">
      <c r="A65" s="6" t="s">
        <v>209</v>
      </c>
      <c r="B65" t="s">
        <v>925</v>
      </c>
      <c r="C65" t="e" cm="1">
        <f t="array" aca="1" ref="C65" ca="1">INDEX($B$1:$B$2,_xludf.MATCH(_xludf.LEFT(A65,5),$B$1:$B$2,0))</f>
        <v>#NAME?</v>
      </c>
    </row>
    <row r="66" spans="1:3" x14ac:dyDescent="0.35">
      <c r="A66" s="5" t="s">
        <v>109</v>
      </c>
      <c r="B66" t="s">
        <v>926</v>
      </c>
      <c r="C66" t="e" cm="1">
        <f t="array" aca="1" ref="C66" ca="1">INDEX($B$1:$B$2,_xludf.MATCH(_xludf.LEFT(A66,5),$B$1:$B$2,0))</f>
        <v>#NAME?</v>
      </c>
    </row>
    <row r="67" spans="1:3" x14ac:dyDescent="0.35">
      <c r="A67" s="5" t="s">
        <v>208</v>
      </c>
      <c r="B67" t="s">
        <v>927</v>
      </c>
      <c r="C67" t="e" cm="1">
        <f t="array" aca="1" ref="C67" ca="1">INDEX($B$1:$B$2,_xludf.MATCH(_xludf.LEFT(A67,5),$B$1:$B$2,0))</f>
        <v>#NAME?</v>
      </c>
    </row>
    <row r="68" spans="1:3" x14ac:dyDescent="0.35">
      <c r="A68" s="6" t="s">
        <v>208</v>
      </c>
      <c r="B68" t="s">
        <v>928</v>
      </c>
      <c r="C68" t="e" cm="1">
        <f t="array" aca="1" ref="C68" ca="1">INDEX($B$1:$B$2,_xludf.MATCH(_xludf.LEFT(A68,5),$B$1:$B$2,0))</f>
        <v>#NAME?</v>
      </c>
    </row>
    <row r="69" spans="1:3" x14ac:dyDescent="0.35">
      <c r="A69" s="5" t="s">
        <v>110</v>
      </c>
      <c r="B69" t="s">
        <v>929</v>
      </c>
      <c r="C69" t="e" cm="1">
        <f t="array" aca="1" ref="C69" ca="1">INDEX($B$1:$B$2,_xludf.MATCH(_xludf.LEFT(A69,5),$B$1:$B$2,0))</f>
        <v>#NAME?</v>
      </c>
    </row>
    <row r="70" spans="1:3" x14ac:dyDescent="0.35">
      <c r="A70" s="5" t="s">
        <v>207</v>
      </c>
      <c r="B70" t="s">
        <v>930</v>
      </c>
      <c r="C70" t="e" cm="1">
        <f t="array" aca="1" ref="C70" ca="1">INDEX($B$1:$B$2,_xludf.MATCH(_xludf.LEFT(A70,5),$B$1:$B$2,0))</f>
        <v>#NAME?</v>
      </c>
    </row>
    <row r="71" spans="1:3" x14ac:dyDescent="0.35">
      <c r="A71" s="6" t="s">
        <v>207</v>
      </c>
      <c r="B71" t="s">
        <v>931</v>
      </c>
      <c r="C71" t="e" cm="1">
        <f t="array" aca="1" ref="C71" ca="1">INDEX($B$1:$B$2,_xludf.MATCH(_xludf.LEFT(A71,5),$B$1:$B$2,0))</f>
        <v>#NAME?</v>
      </c>
    </row>
    <row r="72" spans="1:3" x14ac:dyDescent="0.35">
      <c r="A72" s="5" t="s">
        <v>111</v>
      </c>
      <c r="B72" t="s">
        <v>932</v>
      </c>
      <c r="C72" t="e" cm="1">
        <f t="array" aca="1" ref="C72" ca="1">INDEX($B$1:$B$2,_xludf.MATCH(_xludf.LEFT(A72,5),$B$1:$B$2,0))</f>
        <v>#NAME?</v>
      </c>
    </row>
    <row r="73" spans="1:3" x14ac:dyDescent="0.35">
      <c r="A73" s="5" t="s">
        <v>112</v>
      </c>
      <c r="B73" t="s">
        <v>933</v>
      </c>
      <c r="C73" t="e" cm="1">
        <f t="array" aca="1" ref="C73" ca="1">INDEX($B$1:$B$2,_xludf.MATCH(_xludf.LEFT(A73,5),$B$1:$B$2,0))</f>
        <v>#NAME?</v>
      </c>
    </row>
    <row r="74" spans="1:3" x14ac:dyDescent="0.35">
      <c r="A74" s="5" t="s">
        <v>206</v>
      </c>
      <c r="B74" t="s">
        <v>934</v>
      </c>
      <c r="C74" t="e" cm="1">
        <f t="array" aca="1" ref="C74" ca="1">INDEX($B$1:$B$2,_xludf.MATCH(_xludf.LEFT(A74,5),$B$1:$B$2,0))</f>
        <v>#NAME?</v>
      </c>
    </row>
    <row r="75" spans="1:3" x14ac:dyDescent="0.35">
      <c r="A75" s="6" t="s">
        <v>206</v>
      </c>
      <c r="B75" t="s">
        <v>935</v>
      </c>
      <c r="C75" t="e" cm="1">
        <f t="array" aca="1" ref="C75" ca="1">INDEX($B$1:$B$2,_xludf.MATCH(_xludf.LEFT(A75,5),$B$1:$B$2,0))</f>
        <v>#NAME?</v>
      </c>
    </row>
    <row r="76" spans="1:3" x14ac:dyDescent="0.35">
      <c r="A76" s="5" t="s">
        <v>113</v>
      </c>
      <c r="B76" t="s">
        <v>936</v>
      </c>
      <c r="C76" t="e" cm="1">
        <f t="array" aca="1" ref="C76" ca="1">INDEX($B$1:$B$2,_xludf.MATCH(_xludf.LEFT(A76,5),$B$1:$B$2,0))</f>
        <v>#NAME?</v>
      </c>
    </row>
    <row r="77" spans="1:3" x14ac:dyDescent="0.35">
      <c r="A77" s="5" t="s">
        <v>114</v>
      </c>
      <c r="B77" t="s">
        <v>937</v>
      </c>
      <c r="C77" t="e" cm="1">
        <f t="array" aca="1" ref="C77" ca="1">INDEX($B$1:$B$2,_xludf.MATCH(_xludf.LEFT(A77,5),$B$1:$B$2,0))</f>
        <v>#NAME?</v>
      </c>
    </row>
    <row r="78" spans="1:3" x14ac:dyDescent="0.35">
      <c r="A78" s="5" t="s">
        <v>115</v>
      </c>
      <c r="B78" t="s">
        <v>938</v>
      </c>
      <c r="C78" t="e" cm="1">
        <f t="array" aca="1" ref="C78" ca="1">INDEX($B$1:$B$2,_xludf.MATCH(_xludf.LEFT(A78,5),$B$1:$B$2,0))</f>
        <v>#NAME?</v>
      </c>
    </row>
    <row r="79" spans="1:3" x14ac:dyDescent="0.35">
      <c r="A79" s="5" t="s">
        <v>116</v>
      </c>
      <c r="B79" t="s">
        <v>939</v>
      </c>
      <c r="C79" t="e" cm="1">
        <f t="array" aca="1" ref="C79" ca="1">INDEX($B$1:$B$2,_xludf.MATCH(_xludf.LEFT(A79,5),$B$1:$B$2,0))</f>
        <v>#NAME?</v>
      </c>
    </row>
    <row r="80" spans="1:3" x14ac:dyDescent="0.35">
      <c r="A80" s="5" t="s">
        <v>117</v>
      </c>
      <c r="B80" t="s">
        <v>940</v>
      </c>
      <c r="C80" t="e" cm="1">
        <f t="array" aca="1" ref="C80" ca="1">INDEX($B$1:$B$2,_xludf.MATCH(_xludf.LEFT(A80,5),$B$1:$B$2,0))</f>
        <v>#NAME?</v>
      </c>
    </row>
    <row r="81" spans="1:3" x14ac:dyDescent="0.35">
      <c r="A81" s="5" t="s">
        <v>118</v>
      </c>
      <c r="B81" t="s">
        <v>941</v>
      </c>
      <c r="C81" t="e" cm="1">
        <f t="array" aca="1" ref="C81" ca="1">INDEX($B$1:$B$2,_xludf.MATCH(_xludf.LEFT(A81,5),$B$1:$B$2,0))</f>
        <v>#NAME?</v>
      </c>
    </row>
    <row r="82" spans="1:3" x14ac:dyDescent="0.35">
      <c r="A82" s="5" t="s">
        <v>119</v>
      </c>
      <c r="B82" t="s">
        <v>942</v>
      </c>
      <c r="C82" t="e" cm="1">
        <f t="array" aca="1" ref="C82" ca="1">INDEX($B$1:$B$2,_xludf.MATCH(_xludf.LEFT(A82,5),$B$1:$B$2,0))</f>
        <v>#NAME?</v>
      </c>
    </row>
    <row r="83" spans="1:3" x14ac:dyDescent="0.35">
      <c r="A83" s="5" t="s">
        <v>120</v>
      </c>
      <c r="B83" t="s">
        <v>943</v>
      </c>
      <c r="C83" t="e" cm="1">
        <f t="array" aca="1" ref="C83" ca="1">INDEX($B$1:$B$2,_xludf.MATCH(_xludf.LEFT(A83,5),$B$1:$B$2,0))</f>
        <v>#NAME?</v>
      </c>
    </row>
    <row r="84" spans="1:3" x14ac:dyDescent="0.35">
      <c r="A84" s="5" t="s">
        <v>121</v>
      </c>
      <c r="B84" t="s">
        <v>944</v>
      </c>
      <c r="C84" t="e" cm="1">
        <f t="array" aca="1" ref="C84" ca="1">INDEX($B$1:$B$2,_xludf.MATCH(_xludf.LEFT(A84,5),$B$1:$B$2,0))</f>
        <v>#NAME?</v>
      </c>
    </row>
    <row r="85" spans="1:3" x14ac:dyDescent="0.35">
      <c r="A85" s="5" t="s">
        <v>122</v>
      </c>
      <c r="B85" t="s">
        <v>945</v>
      </c>
      <c r="C85" t="e" cm="1">
        <f t="array" aca="1" ref="C85" ca="1">INDEX($B$1:$B$2,_xludf.MATCH(_xludf.LEFT(A85,5),$B$1:$B$2,0))</f>
        <v>#NAME?</v>
      </c>
    </row>
    <row r="86" spans="1:3" x14ac:dyDescent="0.35">
      <c r="A86" s="5" t="s">
        <v>123</v>
      </c>
      <c r="B86" t="s">
        <v>193</v>
      </c>
      <c r="C86" t="e" cm="1">
        <f t="array" aca="1" ref="C86" ca="1">INDEX($B$1:$B$2,_xludf.MATCH(_xludf.LEFT(A86,5),$B$1:$B$2,0))</f>
        <v>#NAME?</v>
      </c>
    </row>
    <row r="87" spans="1:3" x14ac:dyDescent="0.35">
      <c r="A87" s="5" t="s">
        <v>205</v>
      </c>
      <c r="B87" t="s">
        <v>946</v>
      </c>
      <c r="C87" t="e" cm="1">
        <f t="array" aca="1" ref="C87" ca="1">INDEX($B$1:$B$2,_xludf.MATCH(_xludf.LEFT(A87,5),$B$1:$B$2,0))</f>
        <v>#NAME?</v>
      </c>
    </row>
    <row r="88" spans="1:3" x14ac:dyDescent="0.35">
      <c r="A88" s="6" t="s">
        <v>205</v>
      </c>
      <c r="B88" t="s">
        <v>947</v>
      </c>
      <c r="C88" t="e" cm="1">
        <f t="array" aca="1" ref="C88" ca="1">INDEX($B$1:$B$2,_xludf.MATCH(_xludf.LEFT(A88,5),$B$1:$B$2,0))</f>
        <v>#NAME?</v>
      </c>
    </row>
    <row r="89" spans="1:3" x14ac:dyDescent="0.35">
      <c r="A89" s="5" t="s">
        <v>124</v>
      </c>
      <c r="B89" t="s">
        <v>948</v>
      </c>
      <c r="C89" t="e" cm="1">
        <f t="array" aca="1" ref="C89" ca="1">INDEX($B$1:$B$2,_xludf.MATCH(_xludf.LEFT(A89,5),$B$1:$B$2,0))</f>
        <v>#NAME?</v>
      </c>
    </row>
    <row r="90" spans="1:3" x14ac:dyDescent="0.35">
      <c r="A90" s="5" t="s">
        <v>204</v>
      </c>
      <c r="B90" t="s">
        <v>949</v>
      </c>
      <c r="C90" t="e" cm="1">
        <f t="array" aca="1" ref="C90" ca="1">INDEX($B$1:$B$2,_xludf.MATCH(_xludf.LEFT(A90,5),$B$1:$B$2,0))</f>
        <v>#NAME?</v>
      </c>
    </row>
    <row r="91" spans="1:3" x14ac:dyDescent="0.35">
      <c r="A91" s="6" t="s">
        <v>204</v>
      </c>
      <c r="B91" t="s">
        <v>950</v>
      </c>
      <c r="C91" t="e" cm="1">
        <f t="array" aca="1" ref="C91" ca="1">INDEX($B$1:$B$2,_xludf.MATCH(_xludf.LEFT(A91,5),$B$1:$B$2,0))</f>
        <v>#NAME?</v>
      </c>
    </row>
    <row r="92" spans="1:3" x14ac:dyDescent="0.35">
      <c r="A92" s="5" t="s">
        <v>125</v>
      </c>
      <c r="B92" t="s">
        <v>951</v>
      </c>
      <c r="C92" t="e" cm="1">
        <f t="array" aca="1" ref="C92" ca="1">INDEX($B$1:$B$2,_xludf.MATCH(_xludf.LEFT(A92,5),$B$1:$B$2,0))</f>
        <v>#NAME?</v>
      </c>
    </row>
    <row r="93" spans="1:3" x14ac:dyDescent="0.35">
      <c r="A93" s="5" t="s">
        <v>203</v>
      </c>
      <c r="B93" t="s">
        <v>952</v>
      </c>
      <c r="C93" t="e" cm="1">
        <f t="array" aca="1" ref="C93" ca="1">INDEX($B$1:$B$2,_xludf.MATCH(_xludf.LEFT(A93,5),$B$1:$B$2,0))</f>
        <v>#NAME?</v>
      </c>
    </row>
    <row r="94" spans="1:3" x14ac:dyDescent="0.35">
      <c r="A94" s="6" t="s">
        <v>203</v>
      </c>
      <c r="B94" t="s">
        <v>953</v>
      </c>
      <c r="C94" t="e" cm="1">
        <f t="array" aca="1" ref="C94" ca="1">INDEX($B$1:$B$2,_xludf.MATCH(_xludf.LEFT(A94,5),$B$1:$B$2,0))</f>
        <v>#NAME?</v>
      </c>
    </row>
    <row r="95" spans="1:3" x14ac:dyDescent="0.35">
      <c r="A95" s="5" t="s">
        <v>126</v>
      </c>
      <c r="B95" t="s">
        <v>954</v>
      </c>
      <c r="C95" t="e" cm="1">
        <f t="array" aca="1" ref="C95" ca="1">INDEX($B$1:$B$2,_xludf.MATCH(_xludf.LEFT(A95,5),$B$1:$B$2,0))</f>
        <v>#NAME?</v>
      </c>
    </row>
    <row r="96" spans="1:3" x14ac:dyDescent="0.35">
      <c r="A96" s="5" t="s">
        <v>127</v>
      </c>
      <c r="B96" t="s">
        <v>955</v>
      </c>
      <c r="C96" t="e" cm="1">
        <f t="array" aca="1" ref="C96" ca="1">INDEX($B$1:$B$2,_xludf.MATCH(_xludf.LEFT(A96,5),$B$1:$B$2,0))</f>
        <v>#NAME?</v>
      </c>
    </row>
    <row r="97" spans="1:3" x14ac:dyDescent="0.35">
      <c r="A97" s="5" t="s">
        <v>202</v>
      </c>
      <c r="B97" t="s">
        <v>956</v>
      </c>
      <c r="C97" t="e" cm="1">
        <f t="array" aca="1" ref="C97" ca="1">INDEX($B$1:$B$2,_xludf.MATCH(_xludf.LEFT(A97,5),$B$1:$B$2,0))</f>
        <v>#NAME?</v>
      </c>
    </row>
    <row r="98" spans="1:3" x14ac:dyDescent="0.35">
      <c r="A98" s="6" t="s">
        <v>202</v>
      </c>
      <c r="B98" t="s">
        <v>957</v>
      </c>
      <c r="C98" t="e" cm="1">
        <f t="array" aca="1" ref="C98" ca="1">INDEX($B$1:$B$2,_xludf.MATCH(_xludf.LEFT(A98,5),$B$1:$B$2,0))</f>
        <v>#NAME?</v>
      </c>
    </row>
    <row r="99" spans="1:3" ht="16" customHeight="1" x14ac:dyDescent="0.35">
      <c r="A99" s="5" t="s">
        <v>128</v>
      </c>
      <c r="B99" t="s">
        <v>958</v>
      </c>
      <c r="C99" t="e" cm="1">
        <f t="array" aca="1" ref="C99" ca="1">INDEX($B$1:$B$2,_xludf.MATCH(_xludf.LEFT(A99,5),$B$1:$B$2,0))</f>
        <v>#NAME?</v>
      </c>
    </row>
    <row r="100" spans="1:3" x14ac:dyDescent="0.35">
      <c r="A100" s="5" t="s">
        <v>201</v>
      </c>
      <c r="B100" t="s">
        <v>959</v>
      </c>
      <c r="C100" t="e" cm="1">
        <f t="array" aca="1" ref="C100" ca="1">INDEX($B$1:$B$2,_xludf.MATCH(_xludf.LEFT(A100,5),$B$1:$B$2,0))</f>
        <v>#NAME?</v>
      </c>
    </row>
    <row r="101" spans="1:3" x14ac:dyDescent="0.35">
      <c r="A101" s="6" t="s">
        <v>201</v>
      </c>
      <c r="B101" t="s">
        <v>960</v>
      </c>
      <c r="C101" t="e" cm="1">
        <f t="array" aca="1" ref="C101" ca="1">INDEX($B$1:$B$2,_xludf.MATCH(_xludf.LEFT(A101,5),$B$1:$B$2,0))</f>
        <v>#NAME?</v>
      </c>
    </row>
    <row r="102" spans="1:3" x14ac:dyDescent="0.35">
      <c r="A102" s="5" t="s">
        <v>129</v>
      </c>
      <c r="B102" t="s">
        <v>961</v>
      </c>
      <c r="C102" t="e" cm="1">
        <f t="array" aca="1" ref="C102" ca="1">INDEX($B$1:$B$2,_xludf.MATCH(_xludf.LEFT(A102,5),$B$1:$B$2,0))</f>
        <v>#NAME?</v>
      </c>
    </row>
    <row r="103" spans="1:3" x14ac:dyDescent="0.35">
      <c r="A103" s="5" t="s">
        <v>200</v>
      </c>
      <c r="B103" t="s">
        <v>962</v>
      </c>
      <c r="C103" t="e" cm="1">
        <f t="array" aca="1" ref="C103" ca="1">INDEX($B$1:$B$2,_xludf.MATCH(_xludf.LEFT(A103,5),$B$1:$B$2,0))</f>
        <v>#NAME?</v>
      </c>
    </row>
    <row r="104" spans="1:3" x14ac:dyDescent="0.35">
      <c r="A104" s="6" t="s">
        <v>200</v>
      </c>
      <c r="B104" t="s">
        <v>963</v>
      </c>
      <c r="C104" t="e" cm="1">
        <f t="array" aca="1" ref="C104" ca="1">INDEX($B$1:$B$2,_xludf.MATCH(_xludf.LEFT(A104,5),$B$1:$B$2,0))</f>
        <v>#NAME?</v>
      </c>
    </row>
    <row r="105" spans="1:3" x14ac:dyDescent="0.35">
      <c r="A105" s="5" t="s">
        <v>199</v>
      </c>
      <c r="B105" t="s">
        <v>964</v>
      </c>
      <c r="C105" t="e" cm="1">
        <f t="array" aca="1" ref="C105" ca="1">INDEX($B$1:$B$2,_xludf.MATCH(_xludf.LEFT(A105,5),$B$1:$B$2,0))</f>
        <v>#NAME?</v>
      </c>
    </row>
    <row r="106" spans="1:3" x14ac:dyDescent="0.35">
      <c r="A106" s="6" t="s">
        <v>199</v>
      </c>
      <c r="B106" t="s">
        <v>965</v>
      </c>
      <c r="C106" t="e" cm="1">
        <f t="array" aca="1" ref="C106" ca="1">INDEX($B$1:$B$2,_xludf.MATCH(_xludf.LEFT(A106,5),$B$1:$B$2,0))</f>
        <v>#NAME?</v>
      </c>
    </row>
    <row r="107" spans="1:3" x14ac:dyDescent="0.35">
      <c r="A107" s="5" t="s">
        <v>198</v>
      </c>
      <c r="B107" t="s">
        <v>966</v>
      </c>
      <c r="C107" t="e" cm="1">
        <f t="array" aca="1" ref="C107" ca="1">INDEX($B$1:$B$2,_xludf.MATCH(_xludf.LEFT(A107,5),$B$1:$B$2,0))</f>
        <v>#NAME?</v>
      </c>
    </row>
    <row r="108" spans="1:3" x14ac:dyDescent="0.35">
      <c r="A108" s="6" t="s">
        <v>198</v>
      </c>
      <c r="B108" t="s">
        <v>967</v>
      </c>
      <c r="C108" t="e" cm="1">
        <f t="array" aca="1" ref="C108" ca="1">INDEX($B$1:$B$2,_xludf.MATCH(_xludf.LEFT(A108,5),$B$1:$B$2,0))</f>
        <v>#NAME?</v>
      </c>
    </row>
    <row r="109" spans="1:3" x14ac:dyDescent="0.35">
      <c r="A109" s="5" t="s">
        <v>197</v>
      </c>
      <c r="B109" t="s">
        <v>968</v>
      </c>
      <c r="C109" t="e" cm="1">
        <f t="array" aca="1" ref="C109" ca="1">INDEX($B$1:$B$2,_xludf.MATCH(_xludf.LEFT(A109,5),$B$1:$B$2,0))</f>
        <v>#NAME?</v>
      </c>
    </row>
    <row r="110" spans="1:3" x14ac:dyDescent="0.35">
      <c r="A110" s="6" t="s">
        <v>197</v>
      </c>
      <c r="B110" t="s">
        <v>969</v>
      </c>
      <c r="C110" t="e" cm="1">
        <f t="array" aca="1" ref="C110" ca="1">INDEX($B$1:$B$2,_xludf.MATCH(_xludf.LEFT(A110,5),$B$1:$B$2,0))</f>
        <v>#NAME?</v>
      </c>
    </row>
    <row r="111" spans="1:3" x14ac:dyDescent="0.35">
      <c r="A111" s="5" t="s">
        <v>196</v>
      </c>
      <c r="B111" t="s">
        <v>970</v>
      </c>
      <c r="C111" t="e" cm="1">
        <f t="array" aca="1" ref="C111" ca="1">INDEX($B$1:$B$2,_xludf.MATCH(_xludf.LEFT(A111,5),$B$1:$B$2,0))</f>
        <v>#NAME?</v>
      </c>
    </row>
    <row r="112" spans="1:3" x14ac:dyDescent="0.35">
      <c r="A112" s="6" t="s">
        <v>196</v>
      </c>
      <c r="B112" t="s">
        <v>971</v>
      </c>
      <c r="C112" t="e" cm="1">
        <f t="array" aca="1" ref="C112" ca="1">INDEX($B$1:$B$2,_xludf.MATCH(_xludf.LEFT(A112,5),$B$1:$B$2,0))</f>
        <v>#NAME?</v>
      </c>
    </row>
    <row r="113" spans="1:3" x14ac:dyDescent="0.35">
      <c r="A113" s="5" t="s">
        <v>195</v>
      </c>
      <c r="B113" t="s">
        <v>972</v>
      </c>
      <c r="C113" t="e" cm="1">
        <f t="array" aca="1" ref="C113" ca="1">INDEX($B$1:$B$2,_xludf.MATCH(_xludf.LEFT(A113,5),$B$1:$B$2,0))</f>
        <v>#NAME?</v>
      </c>
    </row>
    <row r="114" spans="1:3" x14ac:dyDescent="0.35">
      <c r="A114" s="6" t="s">
        <v>195</v>
      </c>
      <c r="B114" t="s">
        <v>973</v>
      </c>
      <c r="C114" t="e" cm="1">
        <f t="array" aca="1" ref="C114" ca="1">INDEX($B$1:$B$2,_xludf.MATCH(_xludf.LEFT(A114,5),$B$1:$B$2,0))</f>
        <v>#NAME?</v>
      </c>
    </row>
    <row r="115" spans="1:3" x14ac:dyDescent="0.35">
      <c r="A115" s="5" t="s">
        <v>130</v>
      </c>
      <c r="B115" t="s">
        <v>974</v>
      </c>
      <c r="C115" t="e" cm="1">
        <f t="array" aca="1" ref="C115" ca="1">INDEX($B$1:$B$2,_xludf.MATCH(_xludf.LEFT(A115,5),$B$1:$B$2,0))</f>
        <v>#NAME?</v>
      </c>
    </row>
    <row r="116" spans="1:3" x14ac:dyDescent="0.35">
      <c r="A116" s="5" t="s">
        <v>194</v>
      </c>
      <c r="B116" t="s">
        <v>975</v>
      </c>
      <c r="C116" t="e" cm="1">
        <f t="array" aca="1" ref="C116" ca="1">INDEX($B$1:$B$2,_xludf.MATCH(_xludf.LEFT(A116,5),$B$1:$B$2,0))</f>
        <v>#NAME?</v>
      </c>
    </row>
    <row r="117" spans="1:3" x14ac:dyDescent="0.35">
      <c r="A117" s="6" t="s">
        <v>194</v>
      </c>
      <c r="B117" t="s">
        <v>976</v>
      </c>
      <c r="C117" t="e" cm="1">
        <f t="array" aca="1" ref="C117" ca="1">INDEX($B$1:$B$2,_xludf.MATCH(_xludf.LEFT(A117,5),$B$1:$B$2,0))</f>
        <v>#NAME?</v>
      </c>
    </row>
    <row r="118" spans="1:3" x14ac:dyDescent="0.35">
      <c r="A118" s="5" t="s">
        <v>131</v>
      </c>
      <c r="B118" t="s">
        <v>977</v>
      </c>
      <c r="C118" t="e" cm="1">
        <f t="array" aca="1" ref="C118" ca="1">INDEX($B$1:$B$2,_xludf.MATCH(_xludf.LEFT(A118,5),$B$1:$B$2,0))</f>
        <v>#NAME?</v>
      </c>
    </row>
    <row r="119" spans="1:3" x14ac:dyDescent="0.35">
      <c r="A119" s="5" t="s">
        <v>193</v>
      </c>
      <c r="B119" t="s">
        <v>978</v>
      </c>
      <c r="C119" t="e" cm="1">
        <f t="array" aca="1" ref="C119" ca="1">INDEX($B$1:$B$2,_xludf.MATCH(_xludf.LEFT(A119,5),$B$1:$B$2,0))</f>
        <v>#NAME?</v>
      </c>
    </row>
    <row r="120" spans="1:3" x14ac:dyDescent="0.35">
      <c r="A120" s="6" t="s">
        <v>193</v>
      </c>
      <c r="B120" t="s">
        <v>979</v>
      </c>
      <c r="C120" t="e" cm="1">
        <f t="array" aca="1" ref="C120" ca="1">INDEX($B$1:$B$2,_xludf.MATCH(_xludf.LEFT(A120,5),$B$1:$B$2,0))</f>
        <v>#NAME?</v>
      </c>
    </row>
    <row r="121" spans="1:3" x14ac:dyDescent="0.35">
      <c r="A121" s="5" t="s">
        <v>192</v>
      </c>
      <c r="B121" t="s">
        <v>980</v>
      </c>
      <c r="C121" t="e" cm="1">
        <f t="array" aca="1" ref="C121" ca="1">INDEX($B$1:$B$2,_xludf.MATCH(_xludf.LEFT(A121,5),$B$1:$B$2,0))</f>
        <v>#NAME?</v>
      </c>
    </row>
    <row r="122" spans="1:3" x14ac:dyDescent="0.35">
      <c r="A122" s="6" t="s">
        <v>192</v>
      </c>
      <c r="B122" t="s">
        <v>981</v>
      </c>
      <c r="C122" t="e" cm="1">
        <f t="array" aca="1" ref="C122" ca="1">INDEX($B$1:$B$2,_xludf.MATCH(_xludf.LEFT(A122,5),$B$1:$B$2,0))</f>
        <v>#NAME?</v>
      </c>
    </row>
    <row r="123" spans="1:3" x14ac:dyDescent="0.35">
      <c r="A123" s="5" t="s">
        <v>132</v>
      </c>
      <c r="B123" t="s">
        <v>982</v>
      </c>
      <c r="C123" t="e" cm="1">
        <f t="array" aca="1" ref="C123" ca="1">INDEX($B$1:$B$2,_xludf.MATCH(_xludf.LEFT(A123,5),$B$1:$B$2,0))</f>
        <v>#NAME?</v>
      </c>
    </row>
    <row r="124" spans="1:3" x14ac:dyDescent="0.35">
      <c r="A124" s="5" t="s">
        <v>191</v>
      </c>
      <c r="B124" t="s">
        <v>983</v>
      </c>
      <c r="C124" t="e" cm="1">
        <f t="array" aca="1" ref="C124" ca="1">INDEX($B$1:$B$2,_xludf.MATCH(_xludf.LEFT(A124,5),$B$1:$B$2,0))</f>
        <v>#NAME?</v>
      </c>
    </row>
    <row r="125" spans="1:3" x14ac:dyDescent="0.35">
      <c r="A125" s="6" t="s">
        <v>191</v>
      </c>
      <c r="B125" t="s">
        <v>984</v>
      </c>
      <c r="C125" t="e" cm="1">
        <f t="array" aca="1" ref="C125" ca="1">INDEX($B$1:$B$2,_xludf.MATCH(_xludf.LEFT(A125,5),$B$1:$B$2,0))</f>
        <v>#NAME?</v>
      </c>
    </row>
    <row r="126" spans="1:3" x14ac:dyDescent="0.35">
      <c r="A126" s="5" t="s">
        <v>190</v>
      </c>
      <c r="B126" t="s">
        <v>985</v>
      </c>
      <c r="C126" t="e" cm="1">
        <f t="array" aca="1" ref="C126" ca="1">INDEX($B$1:$B$2,_xludf.MATCH(_xludf.LEFT(A126,5),$B$1:$B$2,0))</f>
        <v>#NAME?</v>
      </c>
    </row>
    <row r="127" spans="1:3" x14ac:dyDescent="0.35">
      <c r="A127" s="6" t="s">
        <v>190</v>
      </c>
      <c r="B127" t="s">
        <v>986</v>
      </c>
      <c r="C127" t="e" cm="1">
        <f t="array" aca="1" ref="C127" ca="1">INDEX($B$1:$B$2,_xludf.MATCH(_xludf.LEFT(A127,5),$B$1:$B$2,0))</f>
        <v>#NAME?</v>
      </c>
    </row>
    <row r="128" spans="1:3" x14ac:dyDescent="0.35">
      <c r="A128" s="5" t="s">
        <v>189</v>
      </c>
      <c r="B128" t="s">
        <v>987</v>
      </c>
      <c r="C128" t="e" cm="1">
        <f t="array" aca="1" ref="C128" ca="1">INDEX($B$1:$B$2,_xludf.MATCH(_xludf.LEFT(A128,5),$B$1:$B$2,0))</f>
        <v>#NAME?</v>
      </c>
    </row>
    <row r="129" spans="1:3" x14ac:dyDescent="0.35">
      <c r="A129" s="6" t="s">
        <v>189</v>
      </c>
      <c r="B129" t="s">
        <v>988</v>
      </c>
      <c r="C129" t="e" cm="1">
        <f t="array" aca="1" ref="C129" ca="1">INDEX($B$1:$B$2,_xludf.MATCH(_xludf.LEFT(A129,5),$B$1:$B$2,0))</f>
        <v>#NAME?</v>
      </c>
    </row>
    <row r="130" spans="1:3" x14ac:dyDescent="0.35">
      <c r="A130" s="5" t="s">
        <v>188</v>
      </c>
      <c r="B130" t="s">
        <v>989</v>
      </c>
      <c r="C130" t="e" cm="1">
        <f t="array" aca="1" ref="C130" ca="1">INDEX($B$1:$B$2,_xludf.MATCH(_xludf.LEFT(A130,5),$B$1:$B$2,0))</f>
        <v>#NAME?</v>
      </c>
    </row>
    <row r="131" spans="1:3" x14ac:dyDescent="0.35">
      <c r="A131" s="6" t="s">
        <v>188</v>
      </c>
      <c r="B131" t="s">
        <v>990</v>
      </c>
      <c r="C131" t="e" cm="1">
        <f t="array" aca="1" ref="C131" ca="1">INDEX($B$1:$B$2,_xludf.MATCH(_xludf.LEFT(A131,5),$B$1:$B$2,0))</f>
        <v>#NAME?</v>
      </c>
    </row>
    <row r="132" spans="1:3" x14ac:dyDescent="0.35">
      <c r="A132" s="5" t="s">
        <v>187</v>
      </c>
      <c r="B132" t="s">
        <v>991</v>
      </c>
      <c r="C132" t="e" cm="1">
        <f t="array" aca="1" ref="C132" ca="1">INDEX($B$1:$B$2,_xludf.MATCH(_xludf.LEFT(A132,5),$B$1:$B$2,0))</f>
        <v>#NAME?</v>
      </c>
    </row>
    <row r="133" spans="1:3" x14ac:dyDescent="0.35">
      <c r="A133" s="6" t="s">
        <v>187</v>
      </c>
      <c r="B133" t="s">
        <v>992</v>
      </c>
      <c r="C133" t="e" cm="1">
        <f t="array" aca="1" ref="C133" ca="1">INDEX($B$1:$B$2,_xludf.MATCH(_xludf.LEFT(A133,5),$B$1:$B$2,0))</f>
        <v>#NAME?</v>
      </c>
    </row>
    <row r="134" spans="1:3" x14ac:dyDescent="0.35">
      <c r="A134" s="5" t="s">
        <v>186</v>
      </c>
      <c r="B134" t="s">
        <v>993</v>
      </c>
      <c r="C134" t="e" cm="1">
        <f t="array" aca="1" ref="C134" ca="1">INDEX($B$1:$B$2,_xludf.MATCH(_xludf.LEFT(A134,5),$B$1:$B$2,0))</f>
        <v>#NAME?</v>
      </c>
    </row>
    <row r="135" spans="1:3" x14ac:dyDescent="0.35">
      <c r="A135" s="6" t="s">
        <v>186</v>
      </c>
      <c r="B135" t="s">
        <v>994</v>
      </c>
      <c r="C135" t="e" cm="1">
        <f t="array" aca="1" ref="C135" ca="1">INDEX($B$1:$B$2,_xludf.MATCH(_xludf.LEFT(A135,5),$B$1:$B$2,0))</f>
        <v>#NAME?</v>
      </c>
    </row>
    <row r="136" spans="1:3" x14ac:dyDescent="0.35">
      <c r="A136" s="5" t="s">
        <v>185</v>
      </c>
      <c r="B136" t="s">
        <v>995</v>
      </c>
      <c r="C136" t="e" cm="1">
        <f t="array" aca="1" ref="C136" ca="1">INDEX($B$1:$B$2,_xludf.MATCH(_xludf.LEFT(A136,5),$B$1:$B$2,0))</f>
        <v>#NAME?</v>
      </c>
    </row>
    <row r="137" spans="1:3" x14ac:dyDescent="0.35">
      <c r="A137" s="6" t="s">
        <v>185</v>
      </c>
      <c r="B137" t="s">
        <v>996</v>
      </c>
      <c r="C137" t="e" cm="1">
        <f t="array" aca="1" ref="C137" ca="1">INDEX($B$1:$B$2,_xludf.MATCH(_xludf.LEFT(A137,5),$B$1:$B$2,0))</f>
        <v>#NAME?</v>
      </c>
    </row>
    <row r="138" spans="1:3" x14ac:dyDescent="0.35">
      <c r="A138" s="5" t="s">
        <v>184</v>
      </c>
      <c r="B138" t="s">
        <v>997</v>
      </c>
      <c r="C138" t="e" cm="1">
        <f t="array" aca="1" ref="C138" ca="1">INDEX($B$1:$B$2,_xludf.MATCH(_xludf.LEFT(A138,5),$B$1:$B$2,0))</f>
        <v>#NAME?</v>
      </c>
    </row>
    <row r="139" spans="1:3" x14ac:dyDescent="0.35">
      <c r="A139" s="6" t="s">
        <v>184</v>
      </c>
      <c r="B139" t="s">
        <v>998</v>
      </c>
      <c r="C139" t="e" cm="1">
        <f t="array" aca="1" ref="C139" ca="1">INDEX($B$1:$B$2,_xludf.MATCH(_xludf.LEFT(A139,5),$B$1:$B$2,0))</f>
        <v>#NAME?</v>
      </c>
    </row>
    <row r="140" spans="1:3" x14ac:dyDescent="0.35">
      <c r="A140" s="5" t="s">
        <v>183</v>
      </c>
      <c r="B140" t="s">
        <v>999</v>
      </c>
      <c r="C140" t="e" cm="1">
        <f t="array" aca="1" ref="C140" ca="1">INDEX($B$1:$B$2,_xludf.MATCH(_xludf.LEFT(A140,5),$B$1:$B$2,0))</f>
        <v>#NAME?</v>
      </c>
    </row>
    <row r="141" spans="1:3" x14ac:dyDescent="0.35">
      <c r="A141" s="6" t="s">
        <v>183</v>
      </c>
      <c r="B141" t="s">
        <v>1000</v>
      </c>
      <c r="C141" t="e" cm="1">
        <f t="array" aca="1" ref="C141" ca="1">INDEX($B$1:$B$2,_xludf.MATCH(_xludf.LEFT(A141,5),$B$1:$B$2,0))</f>
        <v>#NAME?</v>
      </c>
    </row>
    <row r="142" spans="1:3" x14ac:dyDescent="0.35">
      <c r="A142" s="5" t="s">
        <v>182</v>
      </c>
      <c r="B142" t="s">
        <v>1001</v>
      </c>
      <c r="C142" t="e" cm="1">
        <f t="array" aca="1" ref="C142" ca="1">INDEX($B$1:$B$2,_xludf.MATCH(_xludf.LEFT(A142,5),$B$1:$B$2,0))</f>
        <v>#NAME?</v>
      </c>
    </row>
    <row r="143" spans="1:3" x14ac:dyDescent="0.35">
      <c r="A143" s="6" t="s">
        <v>182</v>
      </c>
      <c r="B143" t="s">
        <v>1002</v>
      </c>
      <c r="C143" t="e" cm="1">
        <f t="array" aca="1" ref="C143" ca="1">INDEX($B$1:$B$2,_xludf.MATCH(_xludf.LEFT(A143,5),$B$1:$B$2,0))</f>
        <v>#NAME?</v>
      </c>
    </row>
    <row r="144" spans="1:3" x14ac:dyDescent="0.35">
      <c r="A144" s="5" t="s">
        <v>181</v>
      </c>
      <c r="B144" t="s">
        <v>1003</v>
      </c>
      <c r="C144" t="e" cm="1">
        <f t="array" aca="1" ref="C144" ca="1">INDEX($B$1:$B$2,_xludf.MATCH(_xludf.LEFT(A144,5),$B$1:$B$2,0))</f>
        <v>#NAME?</v>
      </c>
    </row>
    <row r="145" spans="1:3" x14ac:dyDescent="0.35">
      <c r="A145" s="6" t="s">
        <v>181</v>
      </c>
      <c r="B145" t="s">
        <v>1004</v>
      </c>
      <c r="C145" t="e" cm="1">
        <f t="array" aca="1" ref="C145" ca="1">INDEX($B$1:$B$2,_xludf.MATCH(_xludf.LEFT(A145,5),$B$1:$B$2,0))</f>
        <v>#NAME?</v>
      </c>
    </row>
    <row r="146" spans="1:3" x14ac:dyDescent="0.35">
      <c r="A146" s="5" t="s">
        <v>133</v>
      </c>
      <c r="B146" t="s">
        <v>1005</v>
      </c>
      <c r="C146" t="e" cm="1">
        <f t="array" aca="1" ref="C146" ca="1">INDEX($B$1:$B$2,_xludf.MATCH(_xludf.LEFT(A146,5),$B$1:$B$2,0))</f>
        <v>#NAME?</v>
      </c>
    </row>
    <row r="147" spans="1:3" x14ac:dyDescent="0.35">
      <c r="A147" s="5" t="s">
        <v>180</v>
      </c>
      <c r="B147" t="s">
        <v>1006</v>
      </c>
      <c r="C147" t="e" cm="1">
        <f t="array" aca="1" ref="C147" ca="1">INDEX($B$1:$B$2,_xludf.MATCH(_xludf.LEFT(A147,5),$B$1:$B$2,0))</f>
        <v>#NAME?</v>
      </c>
    </row>
    <row r="148" spans="1:3" x14ac:dyDescent="0.35">
      <c r="A148" s="6" t="s">
        <v>180</v>
      </c>
      <c r="C148" t="e" cm="1">
        <f t="array" aca="1" ref="C148" ca="1">INDEX($B$1:$B$2,_xludf.MATCH(_xludf.LEFT(A148,5),$B$1:$B$2,0))</f>
        <v>#NAME?</v>
      </c>
    </row>
    <row r="149" spans="1:3" x14ac:dyDescent="0.35">
      <c r="A149" s="5" t="s">
        <v>134</v>
      </c>
      <c r="C149" t="e" cm="1">
        <f t="array" aca="1" ref="C149" ca="1">INDEX($B$1:$B$2,_xludf.MATCH(_xludf.LEFT(A149,5),$B$1:$B$2,0))</f>
        <v>#NAME?</v>
      </c>
    </row>
    <row r="150" spans="1:3" x14ac:dyDescent="0.35">
      <c r="A150" s="5" t="s">
        <v>179</v>
      </c>
      <c r="C150" t="e" cm="1">
        <f t="array" aca="1" ref="C150" ca="1">INDEX($B$1:$B$2,_xludf.MATCH(_xludf.LEFT(A150,5),$B$1:$B$2,0))</f>
        <v>#NAME?</v>
      </c>
    </row>
    <row r="151" spans="1:3" x14ac:dyDescent="0.35">
      <c r="A151" s="6" t="s">
        <v>179</v>
      </c>
      <c r="C151" t="e" cm="1">
        <f t="array" aca="1" ref="C151" ca="1">INDEX($B$1:$B$2,_xludf.MATCH(_xludf.LEFT(A151,5),$B$1:$B$2,0))</f>
        <v>#NAME?</v>
      </c>
    </row>
    <row r="152" spans="1:3" x14ac:dyDescent="0.35">
      <c r="A152" s="5" t="s">
        <v>135</v>
      </c>
      <c r="C152" t="e" cm="1">
        <f t="array" aca="1" ref="C152" ca="1">INDEX($B$1:$B$2,_xludf.MATCH(_xludf.LEFT(A152,5),$B$1:$B$2,0))</f>
        <v>#NAME?</v>
      </c>
    </row>
    <row r="153" spans="1:3" x14ac:dyDescent="0.35">
      <c r="A153" s="5" t="s">
        <v>178</v>
      </c>
      <c r="C153" t="e" cm="1">
        <f t="array" aca="1" ref="C153" ca="1">INDEX($B$1:$B$2,_xludf.MATCH(_xludf.LEFT(A153,5),$B$1:$B$2,0))</f>
        <v>#NAME?</v>
      </c>
    </row>
    <row r="154" spans="1:3" x14ac:dyDescent="0.35">
      <c r="A154" s="6" t="s">
        <v>178</v>
      </c>
      <c r="C154" t="e" cm="1">
        <f t="array" aca="1" ref="C154" ca="1">INDEX($B$1:$B$2,_xludf.MATCH(_xludf.LEFT(A154,5),$B$1:$B$2,0))</f>
        <v>#NAME?</v>
      </c>
    </row>
    <row r="155" spans="1:3" x14ac:dyDescent="0.35">
      <c r="A155" s="5" t="s">
        <v>177</v>
      </c>
      <c r="C155" t="e" cm="1">
        <f t="array" aca="1" ref="C155" ca="1">INDEX($B$1:$B$2,_xludf.MATCH(_xludf.LEFT(A155,5),$B$1:$B$2,0))</f>
        <v>#NAME?</v>
      </c>
    </row>
    <row r="156" spans="1:3" x14ac:dyDescent="0.35">
      <c r="A156" s="6" t="s">
        <v>177</v>
      </c>
      <c r="C156" t="e" cm="1">
        <f t="array" aca="1" ref="C156" ca="1">INDEX($B$1:$B$2,_xludf.MATCH(_xludf.LEFT(A156,5),$B$1:$B$2,0))</f>
        <v>#NAME?</v>
      </c>
    </row>
    <row r="157" spans="1:3" x14ac:dyDescent="0.35">
      <c r="A157" s="5" t="s">
        <v>136</v>
      </c>
      <c r="C157" t="e" cm="1">
        <f t="array" aca="1" ref="C157" ca="1">INDEX($B$1:$B$2,_xludf.MATCH(_xludf.LEFT(A157,5),$B$1:$B$2,0))</f>
        <v>#NAME?</v>
      </c>
    </row>
    <row r="158" spans="1:3" x14ac:dyDescent="0.35">
      <c r="A158" s="5" t="s">
        <v>176</v>
      </c>
      <c r="C158" t="e" cm="1">
        <f t="array" aca="1" ref="C158" ca="1">INDEX($B$1:$B$2,_xludf.MATCH(_xludf.LEFT(A158,5),$B$1:$B$2,0))</f>
        <v>#NAME?</v>
      </c>
    </row>
    <row r="159" spans="1:3" x14ac:dyDescent="0.35">
      <c r="A159" s="6" t="s">
        <v>176</v>
      </c>
      <c r="C159" t="e" cm="1">
        <f t="array" aca="1" ref="C159" ca="1">INDEX($B$1:$B$2,_xludf.MATCH(_xludf.LEFT(A159,5),$B$1:$B$2,0))</f>
        <v>#NAME?</v>
      </c>
    </row>
    <row r="160" spans="1:3" x14ac:dyDescent="0.35">
      <c r="A160" s="5" t="s">
        <v>175</v>
      </c>
      <c r="C160" t="e" cm="1">
        <f t="array" aca="1" ref="C160" ca="1">INDEX($B$1:$B$2,_xludf.MATCH(_xludf.LEFT(A160,5),$B$1:$B$2,0))</f>
        <v>#NAME?</v>
      </c>
    </row>
    <row r="161" spans="1:3" x14ac:dyDescent="0.35">
      <c r="A161" s="6" t="s">
        <v>175</v>
      </c>
      <c r="C161" t="e" cm="1">
        <f t="array" aca="1" ref="C161" ca="1">INDEX($B$1:$B$2,_xludf.MATCH(_xludf.LEFT(A161,5),$B$1:$B$2,0))</f>
        <v>#NAME?</v>
      </c>
    </row>
    <row r="162" spans="1:3" x14ac:dyDescent="0.35">
      <c r="A162" s="5" t="s">
        <v>137</v>
      </c>
      <c r="C162" t="e" cm="1">
        <f t="array" aca="1" ref="C162" ca="1">INDEX($B$1:$B$2,_xludf.MATCH(_xludf.LEFT(A162,5),$B$1:$B$2,0))</f>
        <v>#NAME?</v>
      </c>
    </row>
    <row r="163" spans="1:3" x14ac:dyDescent="0.35">
      <c r="A163" s="5" t="s">
        <v>174</v>
      </c>
      <c r="C163" t="e" cm="1">
        <f t="array" aca="1" ref="C163" ca="1">INDEX($B$1:$B$2,_xludf.MATCH(_xludf.LEFT(A163,5),$B$1:$B$2,0))</f>
        <v>#NAME?</v>
      </c>
    </row>
    <row r="164" spans="1:3" x14ac:dyDescent="0.35">
      <c r="A164" s="6" t="s">
        <v>174</v>
      </c>
      <c r="C164" t="e" cm="1">
        <f t="array" aca="1" ref="C164" ca="1">INDEX($B$1:$B$2,_xludf.MATCH(_xludf.LEFT(A164,5),$B$1:$B$2,0))</f>
        <v>#NAME?</v>
      </c>
    </row>
    <row r="165" spans="1:3" x14ac:dyDescent="0.35">
      <c r="A165" s="5" t="s">
        <v>138</v>
      </c>
      <c r="C165" t="e" cm="1">
        <f t="array" aca="1" ref="C165" ca="1">INDEX($B$1:$B$2,_xludf.MATCH(_xludf.LEFT(A165,5),$B$1:$B$2,0))</f>
        <v>#NAME?</v>
      </c>
    </row>
    <row r="166" spans="1:3" x14ac:dyDescent="0.35">
      <c r="A166" s="5" t="s">
        <v>139</v>
      </c>
      <c r="C166" t="e" cm="1">
        <f t="array" aca="1" ref="C166" ca="1">INDEX($B$1:$B$2,_xludf.MATCH(_xludf.LEFT(A166,5),$B$1:$B$2,0))</f>
        <v>#NAME?</v>
      </c>
    </row>
    <row r="167" spans="1:3" x14ac:dyDescent="0.35">
      <c r="A167" s="5" t="s">
        <v>173</v>
      </c>
      <c r="C167" t="e" cm="1">
        <f t="array" aca="1" ref="C167" ca="1">INDEX($B$1:$B$2,_xludf.MATCH(_xludf.LEFT(A167,5),$B$1:$B$2,0))</f>
        <v>#NAME?</v>
      </c>
    </row>
    <row r="168" spans="1:3" x14ac:dyDescent="0.35">
      <c r="A168" s="6" t="s">
        <v>173</v>
      </c>
      <c r="C168" t="e" cm="1">
        <f t="array" aca="1" ref="C168" ca="1">INDEX($B$1:$B$2,_xludf.MATCH(_xludf.LEFT(A168,5),$B$1:$B$2,0))</f>
        <v>#NAME?</v>
      </c>
    </row>
    <row r="169" spans="1:3" x14ac:dyDescent="0.35">
      <c r="A169" s="5" t="s">
        <v>140</v>
      </c>
      <c r="C169" t="e" cm="1">
        <f t="array" aca="1" ref="C169" ca="1">INDEX($B$1:$B$2,_xludf.MATCH(_xludf.LEFT(A169,5),$B$1:$B$2,0))</f>
        <v>#NAME?</v>
      </c>
    </row>
    <row r="170" spans="1:3" x14ac:dyDescent="0.35">
      <c r="A170" s="5" t="s">
        <v>172</v>
      </c>
      <c r="C170" t="e" cm="1">
        <f t="array" aca="1" ref="C170" ca="1">INDEX($B$1:$B$2,_xludf.MATCH(_xludf.LEFT(A170,5),$B$1:$B$2,0))</f>
        <v>#NAME?</v>
      </c>
    </row>
    <row r="171" spans="1:3" x14ac:dyDescent="0.35">
      <c r="A171" s="6" t="s">
        <v>172</v>
      </c>
      <c r="C171" t="e" cm="1">
        <f t="array" aca="1" ref="C171" ca="1">INDEX($B$1:$B$2,_xludf.MATCH(_xludf.LEFT(A171,5),$B$1:$B$2,0))</f>
        <v>#NAME?</v>
      </c>
    </row>
    <row r="172" spans="1:3" x14ac:dyDescent="0.35">
      <c r="A172" s="5" t="s">
        <v>171</v>
      </c>
      <c r="C172" t="e" cm="1">
        <f t="array" aca="1" ref="C172" ca="1">INDEX($B$1:$B$2,_xludf.MATCH(_xludf.LEFT(A172,5),$B$1:$B$2,0))</f>
        <v>#NAME?</v>
      </c>
    </row>
    <row r="173" spans="1:3" x14ac:dyDescent="0.35">
      <c r="A173" s="6" t="s">
        <v>171</v>
      </c>
      <c r="C173" t="e" cm="1">
        <f t="array" aca="1" ref="C173" ca="1">INDEX($B$1:$B$2,_xludf.MATCH(_xludf.LEFT(A173,5),$B$1:$B$2,0))</f>
        <v>#NAME?</v>
      </c>
    </row>
    <row r="174" spans="1:3" x14ac:dyDescent="0.35">
      <c r="A174" s="5" t="s">
        <v>170</v>
      </c>
      <c r="C174" t="e" cm="1">
        <f t="array" aca="1" ref="C174" ca="1">INDEX($B$1:$B$2,_xludf.MATCH(_xludf.LEFT(A174,5),$B$1:$B$2,0))</f>
        <v>#NAME?</v>
      </c>
    </row>
    <row r="175" spans="1:3" x14ac:dyDescent="0.35">
      <c r="A175" s="6" t="s">
        <v>170</v>
      </c>
      <c r="C175" t="e" cm="1">
        <f t="array" aca="1" ref="C175" ca="1">INDEX($B$1:$B$2,_xludf.MATCH(_xludf.LEFT(A175,5),$B$1:$B$2,0))</f>
        <v>#NAME?</v>
      </c>
    </row>
    <row r="176" spans="1:3" x14ac:dyDescent="0.35">
      <c r="A176" s="5" t="s">
        <v>169</v>
      </c>
      <c r="C176" t="e" cm="1">
        <f t="array" aca="1" ref="C176" ca="1">INDEX($B$1:$B$2,_xludf.MATCH(_xludf.LEFT(A176,5),$B$1:$B$2,0))</f>
        <v>#NAME?</v>
      </c>
    </row>
    <row r="177" spans="1:3" x14ac:dyDescent="0.35">
      <c r="A177" s="6" t="s">
        <v>169</v>
      </c>
      <c r="C177" t="e" cm="1">
        <f t="array" aca="1" ref="C177" ca="1">INDEX($B$1:$B$2,_xludf.MATCH(_xludf.LEFT(A177,5),$B$1:$B$2,0))</f>
        <v>#NAME?</v>
      </c>
    </row>
    <row r="178" spans="1:3" x14ac:dyDescent="0.35">
      <c r="A178" s="5" t="s">
        <v>168</v>
      </c>
      <c r="C178" t="e" cm="1">
        <f t="array" aca="1" ref="C178" ca="1">INDEX($B$1:$B$2,_xludf.MATCH(_xludf.LEFT(A178,5),$B$1:$B$2,0))</f>
        <v>#NAME?</v>
      </c>
    </row>
    <row r="179" spans="1:3" x14ac:dyDescent="0.35">
      <c r="A179" s="6" t="s">
        <v>168</v>
      </c>
      <c r="C179" t="e" cm="1">
        <f t="array" aca="1" ref="C179" ca="1">INDEX($B$1:$B$2,_xludf.MATCH(_xludf.LEFT(A179,5),$B$1:$B$2,0))</f>
        <v>#NAME?</v>
      </c>
    </row>
    <row r="180" spans="1:3" x14ac:dyDescent="0.35">
      <c r="A180" s="5" t="s">
        <v>167</v>
      </c>
      <c r="C180" t="e" cm="1">
        <f t="array" aca="1" ref="C180" ca="1">INDEX($B$1:$B$2,_xludf.MATCH(_xludf.LEFT(A180,5),$B$1:$B$2,0))</f>
        <v>#NAME?</v>
      </c>
    </row>
    <row r="181" spans="1:3" x14ac:dyDescent="0.35">
      <c r="A181" s="6" t="s">
        <v>167</v>
      </c>
      <c r="C181" t="e" cm="1">
        <f t="array" aca="1" ref="C181" ca="1">INDEX($B$1:$B$2,_xludf.MATCH(_xludf.LEFT(A181,5),$B$1:$B$2,0))</f>
        <v>#NAME?</v>
      </c>
    </row>
    <row r="182" spans="1:3" x14ac:dyDescent="0.35">
      <c r="A182" s="5" t="s">
        <v>166</v>
      </c>
      <c r="C182" t="e" cm="1">
        <f t="array" aca="1" ref="C182" ca="1">INDEX($B$1:$B$2,_xludf.MATCH(_xludf.LEFT(A182,5),$B$1:$B$2,0))</f>
        <v>#NAME?</v>
      </c>
    </row>
    <row r="183" spans="1:3" x14ac:dyDescent="0.35">
      <c r="A183" s="6" t="s">
        <v>166</v>
      </c>
      <c r="C183" t="e" cm="1">
        <f t="array" aca="1" ref="C183" ca="1">INDEX($B$1:$B$2,_xludf.MATCH(_xludf.LEFT(A183,5),$B$1:$B$2,0))</f>
        <v>#NAME?</v>
      </c>
    </row>
    <row r="184" spans="1:3" x14ac:dyDescent="0.35">
      <c r="A184" s="5" t="s">
        <v>141</v>
      </c>
      <c r="C184" t="e" cm="1">
        <f t="array" aca="1" ref="C184" ca="1">INDEX($B$1:$B$2,_xludf.MATCH(_xludf.LEFT(A184,5),$B$1:$B$2,0))</f>
        <v>#NAME?</v>
      </c>
    </row>
    <row r="185" spans="1:3" x14ac:dyDescent="0.35">
      <c r="A185" s="5" t="s">
        <v>165</v>
      </c>
      <c r="C185" t="e" cm="1">
        <f t="array" aca="1" ref="C185" ca="1">INDEX($B$1:$B$2,_xludf.MATCH(_xludf.LEFT(A185,5),$B$1:$B$2,0))</f>
        <v>#NAME?</v>
      </c>
    </row>
    <row r="186" spans="1:3" x14ac:dyDescent="0.35">
      <c r="A186" s="6" t="s">
        <v>165</v>
      </c>
      <c r="C186" t="e" cm="1">
        <f t="array" aca="1" ref="C186" ca="1">INDEX($B$1:$B$2,_xludf.MATCH(_xludf.LEFT(A186,5),$B$1:$B$2,0))</f>
        <v>#NAME?</v>
      </c>
    </row>
    <row r="187" spans="1:3" x14ac:dyDescent="0.35">
      <c r="A187" s="5" t="s">
        <v>164</v>
      </c>
      <c r="C187" t="e" cm="1">
        <f t="array" aca="1" ref="C187" ca="1">INDEX($B$1:$B$2,_xludf.MATCH(_xludf.LEFT(A187,5),$B$1:$B$2,0))</f>
        <v>#NAME?</v>
      </c>
    </row>
    <row r="188" spans="1:3" x14ac:dyDescent="0.35">
      <c r="A188" s="6" t="s">
        <v>164</v>
      </c>
      <c r="C188" t="e" cm="1">
        <f t="array" aca="1" ref="C188" ca="1">INDEX($B$1:$B$2,_xludf.MATCH(_xludf.LEFT(A188,5),$B$1:$B$2,0))</f>
        <v>#NAME?</v>
      </c>
    </row>
    <row r="189" spans="1:3" x14ac:dyDescent="0.35">
      <c r="A189" s="5" t="s">
        <v>163</v>
      </c>
      <c r="C189" t="e" cm="1">
        <f t="array" aca="1" ref="C189" ca="1">INDEX($B$1:$B$2,_xludf.MATCH(_xludf.LEFT(A189,5),$B$1:$B$2,0))</f>
        <v>#NAME?</v>
      </c>
    </row>
    <row r="190" spans="1:3" x14ac:dyDescent="0.35">
      <c r="A190" s="6" t="s">
        <v>163</v>
      </c>
      <c r="C190" t="e" cm="1">
        <f t="array" aca="1" ref="C190" ca="1">INDEX($B$1:$B$2,_xludf.MATCH(_xludf.LEFT(A190,5),$B$1:$B$2,0))</f>
        <v>#NAME?</v>
      </c>
    </row>
    <row r="191" spans="1:3" x14ac:dyDescent="0.35">
      <c r="A191" s="5" t="s">
        <v>162</v>
      </c>
      <c r="C191" t="e" cm="1">
        <f t="array" aca="1" ref="C191" ca="1">INDEX($B$1:$B$2,_xludf.MATCH(_xludf.LEFT(A191,5),$B$1:$B$2,0))</f>
        <v>#NAME?</v>
      </c>
    </row>
    <row r="192" spans="1:3" x14ac:dyDescent="0.35">
      <c r="A192" s="6" t="s">
        <v>162</v>
      </c>
      <c r="C192" t="e" cm="1">
        <f t="array" aca="1" ref="C192" ca="1">INDEX($B$1:$B$2,_xludf.MATCH(_xludf.LEFT(A192,5),$B$1:$B$2,0))</f>
        <v>#NAME?</v>
      </c>
    </row>
    <row r="193" spans="1:3" x14ac:dyDescent="0.35">
      <c r="A193" s="5" t="s">
        <v>161</v>
      </c>
      <c r="C193" t="e" cm="1">
        <f t="array" aca="1" ref="C193" ca="1">INDEX($B$1:$B$2,_xludf.MATCH(_xludf.LEFT(A193,5),$B$1:$B$2,0))</f>
        <v>#NAME?</v>
      </c>
    </row>
    <row r="194" spans="1:3" x14ac:dyDescent="0.35">
      <c r="A194" s="6" t="s">
        <v>161</v>
      </c>
      <c r="C194" t="e" cm="1">
        <f t="array" aca="1" ref="C194" ca="1">INDEX($B$1:$B$2,_xludf.MATCH(_xludf.LEFT(A194,5),$B$1:$B$2,0))</f>
        <v>#NAME?</v>
      </c>
    </row>
    <row r="195" spans="1:3" x14ac:dyDescent="0.35">
      <c r="A195" s="5" t="s">
        <v>160</v>
      </c>
      <c r="C195" t="e" cm="1">
        <f t="array" aca="1" ref="C195" ca="1">INDEX($B$1:$B$2,_xludf.MATCH(_xludf.LEFT(A195,5),$B$1:$B$2,0))</f>
        <v>#NAME?</v>
      </c>
    </row>
    <row r="196" spans="1:3" x14ac:dyDescent="0.35">
      <c r="A196" s="6" t="s">
        <v>160</v>
      </c>
      <c r="C196" t="e" cm="1">
        <f t="array" aca="1" ref="C196" ca="1">INDEX($B$1:$B$2,_xludf.MATCH(_xludf.LEFT(A196,5),$B$1:$B$2,0))</f>
        <v>#NAME?</v>
      </c>
    </row>
    <row r="197" spans="1:3" x14ac:dyDescent="0.35">
      <c r="A197" s="5" t="s">
        <v>159</v>
      </c>
      <c r="C197" t="e" cm="1">
        <f t="array" aca="1" ref="C197" ca="1">INDEX($B$1:$B$2,_xludf.MATCH(_xludf.LEFT(A197,5),$B$1:$B$2,0))</f>
        <v>#NAME?</v>
      </c>
    </row>
    <row r="198" spans="1:3" x14ac:dyDescent="0.35">
      <c r="A198" s="6" t="s">
        <v>159</v>
      </c>
      <c r="C198" t="e" cm="1">
        <f t="array" aca="1" ref="C198" ca="1">INDEX($B$1:$B$2,_xludf.MATCH(_xludf.LEFT(A198,5),$B$1:$B$2,0))</f>
        <v>#NAME?</v>
      </c>
    </row>
    <row r="199" spans="1:3" x14ac:dyDescent="0.35">
      <c r="A199" s="5" t="s">
        <v>158</v>
      </c>
      <c r="C199" t="e" cm="1">
        <f t="array" aca="1" ref="C199" ca="1">INDEX($B$1:$B$2,_xludf.MATCH(_xludf.LEFT(A199,5),$B$1:$B$2,0))</f>
        <v>#NAME?</v>
      </c>
    </row>
    <row r="200" spans="1:3" x14ac:dyDescent="0.35">
      <c r="A200" s="6" t="s">
        <v>158</v>
      </c>
      <c r="C200" t="e" cm="1">
        <f t="array" aca="1" ref="C200" ca="1">INDEX($B$1:$B$2,_xludf.MATCH(_xludf.LEFT(A200,5),$B$1:$B$2,0))</f>
        <v>#NAME?</v>
      </c>
    </row>
    <row r="201" spans="1:3" x14ac:dyDescent="0.35">
      <c r="A201" s="5" t="s">
        <v>157</v>
      </c>
      <c r="C201" t="e" cm="1">
        <f t="array" aca="1" ref="C201" ca="1">INDEX($B$1:$B$2,_xludf.MATCH(_xludf.LEFT(A201,5),$B$1:$B$2,0))</f>
        <v>#NAME?</v>
      </c>
    </row>
    <row r="202" spans="1:3" x14ac:dyDescent="0.35">
      <c r="A202" s="6" t="s">
        <v>157</v>
      </c>
      <c r="C202" t="e" cm="1">
        <f t="array" aca="1" ref="C202" ca="1">INDEX($B$1:$B$2,_xludf.MATCH(_xludf.LEFT(A202,5),$B$1:$B$2,0))</f>
        <v>#NAME?</v>
      </c>
    </row>
    <row r="203" spans="1:3" x14ac:dyDescent="0.35">
      <c r="A203" s="5" t="s">
        <v>156</v>
      </c>
      <c r="C203" t="e" cm="1">
        <f t="array" aca="1" ref="C203" ca="1">INDEX($B$1:$B$2,_xludf.MATCH(_xludf.LEFT(A203,5),$B$1:$B$2,0))</f>
        <v>#NAME?</v>
      </c>
    </row>
    <row r="204" spans="1:3" x14ac:dyDescent="0.35">
      <c r="A204" s="6" t="s">
        <v>156</v>
      </c>
      <c r="C204" t="e" cm="1">
        <f t="array" aca="1" ref="C204" ca="1">INDEX($B$1:$B$2,_xludf.MATCH(_xludf.LEFT(A204,5),$B$1:$B$2,0))</f>
        <v>#NAME?</v>
      </c>
    </row>
    <row r="205" spans="1:3" x14ac:dyDescent="0.35">
      <c r="A205" s="5" t="s">
        <v>155</v>
      </c>
      <c r="C205" t="e" cm="1">
        <f t="array" aca="1" ref="C205" ca="1">INDEX($B$1:$B$2,_xludf.MATCH(_xludf.LEFT(A205,5),$B$1:$B$2,0))</f>
        <v>#NAME?</v>
      </c>
    </row>
    <row r="206" spans="1:3" x14ac:dyDescent="0.35">
      <c r="A206" s="6" t="s">
        <v>155</v>
      </c>
      <c r="C206" t="e" cm="1">
        <f t="array" aca="1" ref="C206" ca="1">INDEX($B$1:$B$2,_xludf.MATCH(_xludf.LEFT(A206,5),$B$1:$B$2,0))</f>
        <v>#NAME?</v>
      </c>
    </row>
    <row r="207" spans="1:3" x14ac:dyDescent="0.35">
      <c r="A207" s="5" t="s">
        <v>154</v>
      </c>
      <c r="C207" t="e" cm="1">
        <f t="array" aca="1" ref="C207" ca="1">INDEX($B$1:$B$2,_xludf.MATCH(_xludf.LEFT(A207,5),$B$1:$B$2,0))</f>
        <v>#NAME?</v>
      </c>
    </row>
    <row r="208" spans="1:3" x14ac:dyDescent="0.35">
      <c r="A208" s="6" t="s">
        <v>154</v>
      </c>
      <c r="C208" t="e" cm="1">
        <f t="array" aca="1" ref="C208" ca="1">INDEX($B$1:$B$2,_xludf.MATCH(_xludf.LEFT(A208,5),$B$1:$B$2,0))</f>
        <v>#NAME?</v>
      </c>
    </row>
    <row r="209" spans="1:3" x14ac:dyDescent="0.35">
      <c r="A209" s="5" t="s">
        <v>153</v>
      </c>
      <c r="C209" t="e" cm="1">
        <f t="array" aca="1" ref="C209" ca="1">INDEX($B$1:$B$2,_xludf.MATCH(_xludf.LEFT(A209,5),$B$1:$B$2,0))</f>
        <v>#NAME?</v>
      </c>
    </row>
    <row r="210" spans="1:3" x14ac:dyDescent="0.35">
      <c r="A210" s="6" t="s">
        <v>153</v>
      </c>
      <c r="C210" t="e" cm="1">
        <f t="array" aca="1" ref="C210" ca="1">INDEX($B$1:$B$2,_xludf.MATCH(_xludf.LEFT(A210,5),$B$1:$B$2,0))</f>
        <v>#NAME?</v>
      </c>
    </row>
    <row r="211" spans="1:3" x14ac:dyDescent="0.35">
      <c r="A211" s="5" t="s">
        <v>142</v>
      </c>
      <c r="C211" t="e" cm="1">
        <f t="array" aca="1" ref="C211" ca="1">INDEX($B$1:$B$2,_xludf.MATCH(_xludf.LEFT(A211,5),$B$1:$B$2,0))</f>
        <v>#NAME?</v>
      </c>
    </row>
    <row r="212" spans="1:3" x14ac:dyDescent="0.35">
      <c r="A212" s="5" t="s">
        <v>143</v>
      </c>
      <c r="C212" t="e" cm="1">
        <f t="array" aca="1" ref="C212" ca="1">INDEX($B$1:$B$2,_xludf.MATCH(_xludf.LEFT(A212,5),$B$1:$B$2,0))</f>
        <v>#NAME?</v>
      </c>
    </row>
    <row r="213" spans="1:3" x14ac:dyDescent="0.35">
      <c r="A213" s="5" t="s">
        <v>152</v>
      </c>
      <c r="C213" t="e" cm="1">
        <f t="array" aca="1" ref="C213" ca="1">INDEX($B$1:$B$2,_xludf.MATCH(_xludf.LEFT(A213,5),$B$1:$B$2,0))</f>
        <v>#NAME?</v>
      </c>
    </row>
    <row r="214" spans="1:3" x14ac:dyDescent="0.35">
      <c r="A214" s="6" t="s">
        <v>152</v>
      </c>
      <c r="C214" t="e" cm="1">
        <f t="array" aca="1" ref="C214" ca="1">INDEX($B$1:$B$2,_xludf.MATCH(_xludf.LEFT(A214,5),$B$1:$B$2,0))</f>
        <v>#NAME?</v>
      </c>
    </row>
    <row r="215" spans="1:3" x14ac:dyDescent="0.35">
      <c r="A215" s="5" t="s">
        <v>151</v>
      </c>
      <c r="C215" t="e" cm="1">
        <f t="array" aca="1" ref="C215" ca="1">INDEX($B$1:$B$2,_xludf.MATCH(_xludf.LEFT(A215,5),$B$1:$B$2,0))</f>
        <v>#NAME?</v>
      </c>
    </row>
    <row r="216" spans="1:3" x14ac:dyDescent="0.35">
      <c r="A216" s="6" t="s">
        <v>151</v>
      </c>
      <c r="C216" t="e" cm="1">
        <f t="array" aca="1" ref="C216" ca="1">INDEX($B$1:$B$2,_xludf.MATCH(_xludf.LEFT(A216,5),$B$1:$B$2,0))</f>
        <v>#NAME?</v>
      </c>
    </row>
    <row r="217" spans="1:3" x14ac:dyDescent="0.35">
      <c r="A217" s="5" t="s">
        <v>144</v>
      </c>
      <c r="C217" t="e" cm="1">
        <f t="array" aca="1" ref="C217" ca="1">INDEX($B$1:$B$2,_xludf.MATCH(_xludf.LEFT(A217,5),$B$1:$B$2,0))</f>
        <v>#NAME?</v>
      </c>
    </row>
    <row r="218" spans="1:3" x14ac:dyDescent="0.35">
      <c r="A218" s="5" t="s">
        <v>150</v>
      </c>
      <c r="C218" t="e" cm="1">
        <f t="array" aca="1" ref="C218" ca="1">INDEX($B$1:$B$2,_xludf.MATCH(_xludf.LEFT(A218,5),$B$1:$B$2,0))</f>
        <v>#NAME?</v>
      </c>
    </row>
    <row r="219" spans="1:3" x14ac:dyDescent="0.35">
      <c r="A219" s="6" t="s">
        <v>150</v>
      </c>
      <c r="C219" t="e" cm="1">
        <f t="array" aca="1" ref="C219" ca="1">INDEX($B$1:$B$2,_xludf.MATCH(_xludf.LEFT(A219,5),$B$1:$B$2,0))</f>
        <v>#NAME?</v>
      </c>
    </row>
    <row r="220" spans="1:3" x14ac:dyDescent="0.35">
      <c r="A220" s="5" t="s">
        <v>145</v>
      </c>
      <c r="C220" t="e" cm="1">
        <f t="array" aca="1" ref="C220" ca="1">INDEX($B$1:$B$2,_xludf.MATCH(_xludf.LEFT(A220,5),$B$1:$B$2,0))</f>
        <v>#NAME?</v>
      </c>
    </row>
    <row r="221" spans="1:3" x14ac:dyDescent="0.35">
      <c r="A221" s="5" t="s">
        <v>149</v>
      </c>
      <c r="C221" t="e" cm="1">
        <f t="array" aca="1" ref="C221" ca="1">INDEX($B$1:$B$2,_xludf.MATCH(_xludf.LEFT(A221,5),$B$1:$B$2,0))</f>
        <v>#NAME?</v>
      </c>
    </row>
    <row r="222" spans="1:3" x14ac:dyDescent="0.35">
      <c r="A222" s="6" t="s">
        <v>149</v>
      </c>
      <c r="C222" t="e" cm="1">
        <f t="array" aca="1" ref="C222" ca="1">INDEX($B$1:$B$2,_xludf.MATCH(_xludf.LEFT(A222,5),$B$1:$B$2,0))</f>
        <v>#NAME?</v>
      </c>
    </row>
    <row r="223" spans="1:3" x14ac:dyDescent="0.35">
      <c r="A223" s="5" t="s">
        <v>146</v>
      </c>
      <c r="C223" t="e" cm="1">
        <f t="array" aca="1" ref="C223" ca="1">INDEX($B$1:$B$2,_xludf.MATCH(_xludf.LEFT(A223,5),$B$1:$B$2,0))</f>
        <v>#NAME?</v>
      </c>
    </row>
    <row r="224" spans="1:3" x14ac:dyDescent="0.35">
      <c r="A224" s="5" t="s">
        <v>147</v>
      </c>
      <c r="C224" t="e" cm="1">
        <f t="array" aca="1" ref="C224" ca="1">INDEX($B$1:$B$2,_xludf.MATCH(_xludf.LEFT(A224,5),$B$1:$B$2,0))</f>
        <v>#NAME?</v>
      </c>
    </row>
    <row r="225" spans="1:3" x14ac:dyDescent="0.35">
      <c r="A225" s="5" t="s">
        <v>148</v>
      </c>
      <c r="C225" t="e" cm="1">
        <f t="array" aca="1" ref="C225" ca="1">INDEX($B$1:$B$2,_xludf.MATCH(_xludf.LEFT(A225,5),$B$1:$B$2,0))</f>
        <v>#NAME?</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70331-2337-42C0-9988-9998792CC9BD}">
  <sheetPr>
    <tabColor theme="1" tint="4.9989318521683403E-2"/>
  </sheetPr>
  <dimension ref="A1:F642"/>
  <sheetViews>
    <sheetView topLeftCell="A3" zoomScale="55" zoomScaleNormal="55" workbookViewId="0">
      <selection activeCell="F23" sqref="F23"/>
    </sheetView>
  </sheetViews>
  <sheetFormatPr baseColWidth="10" defaultRowHeight="14.5" x14ac:dyDescent="0.35"/>
  <cols>
    <col min="1" max="1" width="38.81640625" style="156" customWidth="1"/>
    <col min="2" max="3" width="65.54296875" style="8" customWidth="1"/>
    <col min="4" max="6" width="62.81640625" style="8" customWidth="1"/>
  </cols>
  <sheetData>
    <row r="1" spans="1:6" ht="15" thickBot="1" x14ac:dyDescent="0.4">
      <c r="A1" s="7"/>
    </row>
    <row r="2" spans="1:6" ht="23.5" customHeight="1" thickBot="1" x14ac:dyDescent="0.4">
      <c r="A2" s="9" t="s">
        <v>227</v>
      </c>
      <c r="B2" s="10" t="s">
        <v>228</v>
      </c>
      <c r="C2" s="10" t="s">
        <v>857</v>
      </c>
      <c r="D2" s="10" t="s">
        <v>858</v>
      </c>
      <c r="E2" s="10" t="s">
        <v>859</v>
      </c>
      <c r="F2" s="10" t="s">
        <v>1007</v>
      </c>
    </row>
    <row r="3" spans="1:6" ht="174" customHeight="1" thickBot="1" x14ac:dyDescent="0.4">
      <c r="A3" s="11" t="s">
        <v>80</v>
      </c>
      <c r="B3" s="12" t="s">
        <v>229</v>
      </c>
      <c r="C3" s="12" t="str">
        <f>_xlfn.CONCAT(" ",B3)</f>
        <v xml:space="preserve"> 01.01.01  ARMOIRE DMD - DMS</v>
      </c>
      <c r="D3" s="12" t="str">
        <f>_xlfn.CONCAT(C3:C18)</f>
        <v xml:space="preserve"> 01.01.01  ARMOIRE DMD - DMS 01.01.02  BAC ROULANT - MATERIEL NEUF 01.01.03  BAC ROULANT - ACCESSOIRE - PIECE 01.01.04  BENNE - BORNE - CAISSON - COLONNE AV - MATERIEL NEUF 01.01.05  BENNE - BORNE - CAISSON - COLONNE AV - ACCESSOIRE - PIECE 01.01.06  BIG BAG 01.01.07  CAISSE GRILLAGEE 01.01.08  CAISSE PALETTE - RIGIDE 01.01.09  CAISSON MARITIME 01.01.10  PLOMB 01.01.11  ROLL 01.01.12  SAC 01.01.13  COMPACTEUR MONOBLOC- MATERIEL NEUF 01.01.14  COMPACTEUR MONOBLOC- ACCESSOIRE - PIECE 01.01.15  COMPACTEUR POSTE FIXE- MATERIEL NEUF 01.01.16  COMPACTEUR POSTE FIXE- ACCESSOIRE - PIECE</v>
      </c>
      <c r="E3" s="12" t="str">
        <f t="shared" ref="E3:E66" si="0">_xlfn.CONCAT(A3,D3)</f>
        <v>01.01  CONTENANT 01.01.01  ARMOIRE DMD - DMS 01.01.02  BAC ROULANT - MATERIEL NEUF 01.01.03  BAC ROULANT - ACCESSOIRE - PIECE 01.01.04  BENNE - BORNE - CAISSON - COLONNE AV - MATERIEL NEUF 01.01.05  BENNE - BORNE - CAISSON - COLONNE AV - ACCESSOIRE - PIECE 01.01.06  BIG BAG 01.01.07  CAISSE GRILLAGEE 01.01.08  CAISSE PALETTE - RIGIDE 01.01.09  CAISSON MARITIME 01.01.10  PLOMB 01.01.11  ROLL 01.01.12  SAC 01.01.13  COMPACTEUR MONOBLOC- MATERIEL NEUF 01.01.14  COMPACTEUR MONOBLOC- ACCESSOIRE - PIECE 01.01.15  COMPACTEUR POSTE FIXE- MATERIEL NEUF 01.01.16  COMPACTEUR POSTE FIXE- ACCESSOIRE - PIECE</v>
      </c>
      <c r="F3" s="12" t="s">
        <v>860</v>
      </c>
    </row>
    <row r="4" spans="1:6" ht="15" thickBot="1" x14ac:dyDescent="0.4">
      <c r="A4" s="13"/>
      <c r="B4" s="14" t="s">
        <v>230</v>
      </c>
      <c r="C4" s="12" t="str">
        <f>_xlfn.CONCAT(" ",B4)</f>
        <v xml:space="preserve"> 01.01.02  BAC ROULANT - MATERIEL NEUF</v>
      </c>
      <c r="D4" s="14"/>
      <c r="E4" s="12" t="str">
        <f t="shared" si="0"/>
        <v/>
      </c>
      <c r="F4" s="14" t="s">
        <v>861</v>
      </c>
    </row>
    <row r="5" spans="1:6" ht="15" thickBot="1" x14ac:dyDescent="0.4">
      <c r="A5" s="13"/>
      <c r="B5" s="15" t="s">
        <v>231</v>
      </c>
      <c r="C5" s="12" t="str">
        <f t="shared" ref="C5:C68" si="1">_xlfn.CONCAT(" ",B5)</f>
        <v xml:space="preserve"> 01.01.03  BAC ROULANT - ACCESSOIRE - PIECE</v>
      </c>
      <c r="D5" s="15"/>
      <c r="E5" s="12" t="str">
        <f t="shared" si="0"/>
        <v/>
      </c>
      <c r="F5" s="15" t="s">
        <v>861</v>
      </c>
    </row>
    <row r="6" spans="1:6" ht="15" thickBot="1" x14ac:dyDescent="0.4">
      <c r="A6" s="13"/>
      <c r="B6" s="15" t="s">
        <v>232</v>
      </c>
      <c r="C6" s="12" t="str">
        <f t="shared" si="1"/>
        <v xml:space="preserve"> 01.01.04  BENNE - BORNE - CAISSON - COLONNE AV - MATERIEL NEUF</v>
      </c>
      <c r="D6" s="15"/>
      <c r="E6" s="12" t="str">
        <f t="shared" si="0"/>
        <v/>
      </c>
      <c r="F6" s="15" t="s">
        <v>861</v>
      </c>
    </row>
    <row r="7" spans="1:6" ht="15" thickBot="1" x14ac:dyDescent="0.4">
      <c r="A7" s="13"/>
      <c r="B7" s="15" t="s">
        <v>233</v>
      </c>
      <c r="C7" s="12" t="str">
        <f t="shared" si="1"/>
        <v xml:space="preserve"> 01.01.05  BENNE - BORNE - CAISSON - COLONNE AV - ACCESSOIRE - PIECE</v>
      </c>
      <c r="D7" s="15"/>
      <c r="E7" s="12" t="str">
        <f t="shared" si="0"/>
        <v/>
      </c>
      <c r="F7" s="15" t="s">
        <v>861</v>
      </c>
    </row>
    <row r="8" spans="1:6" ht="15" thickBot="1" x14ac:dyDescent="0.4">
      <c r="A8" s="13"/>
      <c r="B8" s="15" t="s">
        <v>234</v>
      </c>
      <c r="C8" s="12" t="str">
        <f t="shared" si="1"/>
        <v xml:space="preserve"> 01.01.06  BIG BAG</v>
      </c>
      <c r="D8" s="15"/>
      <c r="E8" s="12" t="str">
        <f t="shared" si="0"/>
        <v/>
      </c>
      <c r="F8" s="15" t="s">
        <v>861</v>
      </c>
    </row>
    <row r="9" spans="1:6" ht="15" thickBot="1" x14ac:dyDescent="0.4">
      <c r="A9" s="13"/>
      <c r="B9" s="15" t="s">
        <v>235</v>
      </c>
      <c r="C9" s="12" t="str">
        <f t="shared" si="1"/>
        <v xml:space="preserve"> 01.01.07  CAISSE GRILLAGEE</v>
      </c>
      <c r="D9" s="15"/>
      <c r="E9" s="12" t="str">
        <f t="shared" si="0"/>
        <v/>
      </c>
      <c r="F9" s="15" t="s">
        <v>861</v>
      </c>
    </row>
    <row r="10" spans="1:6" ht="15" thickBot="1" x14ac:dyDescent="0.4">
      <c r="A10" s="13"/>
      <c r="B10" s="15" t="s">
        <v>236</v>
      </c>
      <c r="C10" s="12" t="str">
        <f t="shared" si="1"/>
        <v xml:space="preserve"> 01.01.08  CAISSE PALETTE - RIGIDE</v>
      </c>
      <c r="D10" s="15"/>
      <c r="E10" s="12" t="str">
        <f t="shared" si="0"/>
        <v/>
      </c>
      <c r="F10" s="15" t="s">
        <v>861</v>
      </c>
    </row>
    <row r="11" spans="1:6" ht="15" thickBot="1" x14ac:dyDescent="0.4">
      <c r="A11" s="13"/>
      <c r="B11" s="15" t="s">
        <v>237</v>
      </c>
      <c r="C11" s="12" t="str">
        <f t="shared" si="1"/>
        <v xml:space="preserve"> 01.01.09  CAISSON MARITIME</v>
      </c>
      <c r="D11" s="15"/>
      <c r="E11" s="12" t="str">
        <f t="shared" si="0"/>
        <v/>
      </c>
      <c r="F11" s="15" t="s">
        <v>861</v>
      </c>
    </row>
    <row r="12" spans="1:6" ht="15" thickBot="1" x14ac:dyDescent="0.4">
      <c r="A12" s="13"/>
      <c r="B12" s="14" t="s">
        <v>238</v>
      </c>
      <c r="C12" s="12" t="str">
        <f t="shared" si="1"/>
        <v xml:space="preserve"> 01.01.10  PLOMB</v>
      </c>
      <c r="D12" s="14"/>
      <c r="E12" s="12" t="str">
        <f t="shared" si="0"/>
        <v/>
      </c>
      <c r="F12" s="14" t="s">
        <v>861</v>
      </c>
    </row>
    <row r="13" spans="1:6" ht="15" thickBot="1" x14ac:dyDescent="0.4">
      <c r="A13" s="13"/>
      <c r="B13" s="15" t="s">
        <v>239</v>
      </c>
      <c r="C13" s="12" t="str">
        <f t="shared" si="1"/>
        <v xml:space="preserve"> 01.01.11  ROLL</v>
      </c>
      <c r="D13" s="15"/>
      <c r="E13" s="12" t="str">
        <f t="shared" si="0"/>
        <v/>
      </c>
      <c r="F13" s="15" t="s">
        <v>861</v>
      </c>
    </row>
    <row r="14" spans="1:6" ht="15" thickBot="1" x14ac:dyDescent="0.4">
      <c r="A14" s="13"/>
      <c r="B14" s="15" t="s">
        <v>240</v>
      </c>
      <c r="C14" s="12" t="str">
        <f t="shared" si="1"/>
        <v xml:space="preserve"> 01.01.12  SAC</v>
      </c>
      <c r="D14" s="15"/>
      <c r="E14" s="12" t="str">
        <f t="shared" si="0"/>
        <v/>
      </c>
      <c r="F14" s="15" t="s">
        <v>861</v>
      </c>
    </row>
    <row r="15" spans="1:6" ht="15" thickBot="1" x14ac:dyDescent="0.4">
      <c r="A15" s="13"/>
      <c r="B15" s="14" t="s">
        <v>241</v>
      </c>
      <c r="C15" s="12" t="str">
        <f t="shared" si="1"/>
        <v xml:space="preserve"> 01.01.13  COMPACTEUR MONOBLOC- MATERIEL NEUF</v>
      </c>
      <c r="D15" s="14"/>
      <c r="E15" s="12" t="str">
        <f t="shared" si="0"/>
        <v/>
      </c>
      <c r="F15" s="14" t="s">
        <v>861</v>
      </c>
    </row>
    <row r="16" spans="1:6" ht="15" thickBot="1" x14ac:dyDescent="0.4">
      <c r="A16" s="13"/>
      <c r="B16" s="14" t="s">
        <v>242</v>
      </c>
      <c r="C16" s="12" t="str">
        <f t="shared" si="1"/>
        <v xml:space="preserve"> 01.01.14  COMPACTEUR MONOBLOC- ACCESSOIRE - PIECE</v>
      </c>
      <c r="D16" s="14"/>
      <c r="E16" s="12" t="str">
        <f t="shared" si="0"/>
        <v/>
      </c>
      <c r="F16" s="14" t="s">
        <v>861</v>
      </c>
    </row>
    <row r="17" spans="1:6" ht="15" thickBot="1" x14ac:dyDescent="0.4">
      <c r="A17" s="13"/>
      <c r="B17" s="14" t="s">
        <v>243</v>
      </c>
      <c r="C17" s="12" t="str">
        <f t="shared" si="1"/>
        <v xml:space="preserve"> 01.01.15  COMPACTEUR POSTE FIXE- MATERIEL NEUF</v>
      </c>
      <c r="D17" s="14"/>
      <c r="E17" s="12" t="str">
        <f t="shared" si="0"/>
        <v/>
      </c>
      <c r="F17" s="14" t="s">
        <v>861</v>
      </c>
    </row>
    <row r="18" spans="1:6" ht="15" thickBot="1" x14ac:dyDescent="0.4">
      <c r="A18" s="13"/>
      <c r="B18" s="16" t="s">
        <v>244</v>
      </c>
      <c r="C18" s="12" t="str">
        <f t="shared" si="1"/>
        <v xml:space="preserve"> 01.01.16  COMPACTEUR POSTE FIXE- ACCESSOIRE - PIECE</v>
      </c>
      <c r="D18" s="16"/>
      <c r="E18" s="12" t="str">
        <f t="shared" si="0"/>
        <v/>
      </c>
      <c r="F18" s="16" t="s">
        <v>861</v>
      </c>
    </row>
    <row r="19" spans="1:6" ht="73" thickBot="1" x14ac:dyDescent="0.4">
      <c r="A19" s="17" t="s">
        <v>226</v>
      </c>
      <c r="B19" s="12" t="s">
        <v>245</v>
      </c>
      <c r="C19" s="12" t="str">
        <f t="shared" si="1"/>
        <v xml:space="preserve"> 01.02.01  BAC ROULANT - MAINTENANCE - SERVICE</v>
      </c>
      <c r="D19" s="12" t="str">
        <f>_xlfn.CONCAT(C19:C22)</f>
        <v xml:space="preserve"> 01.02.01  BAC ROULANT - MAINTENANCE - SERVICE 01.02.02  BENNE - BORNE - CAISSON - COLONNE AV - MAINTENANCE - SERVICE 01.02.03  COMPACTEUR MONOBLOC- MAINTENANCE - SERVICE 01.02.04  COMPACTEUR POSTE FIXE- MAINTENANCE - SERVICE</v>
      </c>
      <c r="E19" s="12" t="str">
        <f t="shared" si="0"/>
        <v>01.02  CONTENANT - MAINTENANCE - SERVICE 01.02.01  BAC ROULANT - MAINTENANCE - SERVICE 01.02.02  BENNE - BORNE - CAISSON - COLONNE AV - MAINTENANCE - SERVICE 01.02.03  COMPACTEUR MONOBLOC- MAINTENANCE - SERVICE 01.02.04  COMPACTEUR POSTE FIXE- MAINTENANCE - SERVICE</v>
      </c>
      <c r="F19" s="12" t="s">
        <v>862</v>
      </c>
    </row>
    <row r="20" spans="1:6" ht="29.5" thickBot="1" x14ac:dyDescent="0.4">
      <c r="A20" s="13"/>
      <c r="B20" s="15" t="s">
        <v>246</v>
      </c>
      <c r="C20" s="12" t="str">
        <f t="shared" si="1"/>
        <v xml:space="preserve"> 01.02.02  BENNE - BORNE - CAISSON - COLONNE AV - MAINTENANCE - SERVICE</v>
      </c>
      <c r="D20" s="15"/>
      <c r="E20" s="12" t="str">
        <f t="shared" si="0"/>
        <v/>
      </c>
      <c r="F20" s="15" t="s">
        <v>861</v>
      </c>
    </row>
    <row r="21" spans="1:6" ht="15" thickBot="1" x14ac:dyDescent="0.4">
      <c r="A21" s="13"/>
      <c r="B21" s="14" t="s">
        <v>247</v>
      </c>
      <c r="C21" s="12" t="str">
        <f t="shared" si="1"/>
        <v xml:space="preserve"> 01.02.03  COMPACTEUR MONOBLOC- MAINTENANCE - SERVICE</v>
      </c>
      <c r="D21" s="14"/>
      <c r="E21" s="12" t="str">
        <f t="shared" si="0"/>
        <v/>
      </c>
      <c r="F21" s="14" t="s">
        <v>861</v>
      </c>
    </row>
    <row r="22" spans="1:6" ht="15" thickBot="1" x14ac:dyDescent="0.4">
      <c r="A22" s="18"/>
      <c r="B22" s="19" t="s">
        <v>248</v>
      </c>
      <c r="C22" s="12" t="str">
        <f t="shared" si="1"/>
        <v xml:space="preserve"> 01.02.04  COMPACTEUR POSTE FIXE- MAINTENANCE - SERVICE</v>
      </c>
      <c r="D22" s="19"/>
      <c r="E22" s="12" t="str">
        <f t="shared" si="0"/>
        <v/>
      </c>
      <c r="F22" s="19" t="s">
        <v>861</v>
      </c>
    </row>
    <row r="23" spans="1:6" ht="160" thickBot="1" x14ac:dyDescent="0.4">
      <c r="A23" s="20" t="s">
        <v>81</v>
      </c>
      <c r="B23" s="21" t="s">
        <v>249</v>
      </c>
      <c r="C23" s="12" t="str">
        <f t="shared" si="1"/>
        <v xml:space="preserve"> 02.01.01  REFRACTAIRE - MATERIEL NEUF</v>
      </c>
      <c r="D23" s="21" t="str">
        <f>_xlfn.CONCAT(C23:C36)</f>
        <v xml:space="preserve"> 02.01.01  REFRACTAIRE - MATERIEL NEUF 02.01.02  PIECE DE FONDERIE CHAUDIERE - FOUR - MATERIEL NEUF 02.01.03  TUBE - ELEMENT CHAUDIERE - MATERIEL NEUF 02.01.04  BRULEUR - MATERIEL NEUF 02.01.05  BRULEUR - ACCESSOIRE - PIECE 02.01.06  SYSTEME NETTOYAGE CHAUDIERE EN MARCHE - MATERIEL NEUF 02.01.07  SYSTÈME NETTOYAGE CHAUDIERE EN MARCHE - ACCESSOIRE - PIECE 02.01.08  CHAUDIERE - REVAMPING 02.01.09  EXTRACTEUR MACHEFERS - MATERIEL NEUF 02.01.10  EXTRACTEUR MACHEFERS - ACCESSOIRE - PIECE 02.01.11  GRILLE - MATERIEL NEUF 02.01.12  GRILLE - ACCESSOIRE - PIECE 02.01.13  GUILLOTINE - MATERIEL NEUF 02.01.14  GUILLOTINE - ACCESSOIRE - PIECE</v>
      </c>
      <c r="E23" s="12" t="str">
        <f t="shared" si="0"/>
        <v>02.01  FOUR - CHAUDIERE 02.01.01  REFRACTAIRE - MATERIEL NEUF 02.01.02  PIECE DE FONDERIE CHAUDIERE - FOUR - MATERIEL NEUF 02.01.03  TUBE - ELEMENT CHAUDIERE - MATERIEL NEUF 02.01.04  BRULEUR - MATERIEL NEUF 02.01.05  BRULEUR - ACCESSOIRE - PIECE 02.01.06  SYSTEME NETTOYAGE CHAUDIERE EN MARCHE - MATERIEL NEUF 02.01.07  SYSTÈME NETTOYAGE CHAUDIERE EN MARCHE - ACCESSOIRE - PIECE 02.01.08  CHAUDIERE - REVAMPING 02.01.09  EXTRACTEUR MACHEFERS - MATERIEL NEUF 02.01.10  EXTRACTEUR MACHEFERS - ACCESSOIRE - PIECE 02.01.11  GRILLE - MATERIEL NEUF 02.01.12  GRILLE - ACCESSOIRE - PIECE 02.01.13  GUILLOTINE - MATERIEL NEUF 02.01.14  GUILLOTINE - ACCESSOIRE - PIECE</v>
      </c>
      <c r="F23" s="21" t="s">
        <v>863</v>
      </c>
    </row>
    <row r="24" spans="1:6" ht="15" thickBot="1" x14ac:dyDescent="0.4">
      <c r="A24" s="22"/>
      <c r="B24" s="23" t="s">
        <v>250</v>
      </c>
      <c r="C24" s="12" t="str">
        <f t="shared" si="1"/>
        <v xml:space="preserve"> 02.01.02  PIECE DE FONDERIE CHAUDIERE - FOUR - MATERIEL NEUF</v>
      </c>
      <c r="D24" s="23"/>
      <c r="E24" s="12" t="str">
        <f t="shared" si="0"/>
        <v/>
      </c>
      <c r="F24" s="23" t="s">
        <v>861</v>
      </c>
    </row>
    <row r="25" spans="1:6" ht="15" thickBot="1" x14ac:dyDescent="0.4">
      <c r="A25" s="22"/>
      <c r="B25" s="23" t="s">
        <v>251</v>
      </c>
      <c r="C25" s="12" t="str">
        <f t="shared" si="1"/>
        <v xml:space="preserve"> 02.01.03  TUBE - ELEMENT CHAUDIERE - MATERIEL NEUF</v>
      </c>
      <c r="D25" s="23"/>
      <c r="E25" s="12" t="str">
        <f t="shared" si="0"/>
        <v/>
      </c>
      <c r="F25" s="23" t="s">
        <v>861</v>
      </c>
    </row>
    <row r="26" spans="1:6" ht="15" thickBot="1" x14ac:dyDescent="0.4">
      <c r="A26" s="22"/>
      <c r="B26" s="23" t="s">
        <v>252</v>
      </c>
      <c r="C26" s="12" t="str">
        <f t="shared" si="1"/>
        <v xml:space="preserve"> 02.01.04  BRULEUR - MATERIEL NEUF</v>
      </c>
      <c r="D26" s="23"/>
      <c r="E26" s="12" t="str">
        <f t="shared" si="0"/>
        <v/>
      </c>
      <c r="F26" s="23" t="s">
        <v>861</v>
      </c>
    </row>
    <row r="27" spans="1:6" ht="15" thickBot="1" x14ac:dyDescent="0.4">
      <c r="A27" s="22"/>
      <c r="B27" s="23" t="s">
        <v>253</v>
      </c>
      <c r="C27" s="12" t="str">
        <f t="shared" si="1"/>
        <v xml:space="preserve"> 02.01.05  BRULEUR - ACCESSOIRE - PIECE</v>
      </c>
      <c r="D27" s="23"/>
      <c r="E27" s="12" t="str">
        <f t="shared" si="0"/>
        <v/>
      </c>
      <c r="F27" s="23" t="s">
        <v>861</v>
      </c>
    </row>
    <row r="28" spans="1:6" ht="15" thickBot="1" x14ac:dyDescent="0.4">
      <c r="A28" s="22"/>
      <c r="B28" s="23" t="s">
        <v>254</v>
      </c>
      <c r="C28" s="12" t="str">
        <f t="shared" si="1"/>
        <v xml:space="preserve"> 02.01.06  SYSTEME NETTOYAGE CHAUDIERE EN MARCHE - MATERIEL NEUF</v>
      </c>
      <c r="D28" s="23"/>
      <c r="E28" s="12" t="str">
        <f t="shared" si="0"/>
        <v/>
      </c>
      <c r="F28" s="23" t="s">
        <v>861</v>
      </c>
    </row>
    <row r="29" spans="1:6" ht="29.5" thickBot="1" x14ac:dyDescent="0.4">
      <c r="A29" s="22"/>
      <c r="B29" s="23" t="s">
        <v>255</v>
      </c>
      <c r="C29" s="12" t="str">
        <f t="shared" si="1"/>
        <v xml:space="preserve"> 02.01.07  SYSTÈME NETTOYAGE CHAUDIERE EN MARCHE - ACCESSOIRE - PIECE</v>
      </c>
      <c r="D29" s="23"/>
      <c r="E29" s="12" t="str">
        <f t="shared" si="0"/>
        <v/>
      </c>
      <c r="F29" s="23" t="s">
        <v>861</v>
      </c>
    </row>
    <row r="30" spans="1:6" ht="15" thickBot="1" x14ac:dyDescent="0.4">
      <c r="A30" s="22"/>
      <c r="B30" s="23" t="s">
        <v>256</v>
      </c>
      <c r="C30" s="12" t="str">
        <f t="shared" si="1"/>
        <v xml:space="preserve"> 02.01.08  CHAUDIERE - REVAMPING</v>
      </c>
      <c r="D30" s="23"/>
      <c r="E30" s="12" t="str">
        <f t="shared" si="0"/>
        <v/>
      </c>
      <c r="F30" s="23" t="s">
        <v>861</v>
      </c>
    </row>
    <row r="31" spans="1:6" ht="15" thickBot="1" x14ac:dyDescent="0.4">
      <c r="A31" s="22"/>
      <c r="B31" s="23" t="s">
        <v>257</v>
      </c>
      <c r="C31" s="12" t="str">
        <f t="shared" si="1"/>
        <v xml:space="preserve"> 02.01.09  EXTRACTEUR MACHEFERS - MATERIEL NEUF</v>
      </c>
      <c r="D31" s="23"/>
      <c r="E31" s="12" t="str">
        <f t="shared" si="0"/>
        <v/>
      </c>
      <c r="F31" s="23" t="s">
        <v>861</v>
      </c>
    </row>
    <row r="32" spans="1:6" ht="15" thickBot="1" x14ac:dyDescent="0.4">
      <c r="A32" s="22"/>
      <c r="B32" s="23" t="s">
        <v>258</v>
      </c>
      <c r="C32" s="12" t="str">
        <f t="shared" si="1"/>
        <v xml:space="preserve"> 02.01.10  EXTRACTEUR MACHEFERS - ACCESSOIRE - PIECE</v>
      </c>
      <c r="D32" s="23"/>
      <c r="E32" s="12" t="str">
        <f t="shared" si="0"/>
        <v/>
      </c>
      <c r="F32" s="23" t="s">
        <v>861</v>
      </c>
    </row>
    <row r="33" spans="1:6" ht="15" thickBot="1" x14ac:dyDescent="0.4">
      <c r="A33" s="22"/>
      <c r="B33" s="23" t="s">
        <v>259</v>
      </c>
      <c r="C33" s="12" t="str">
        <f t="shared" si="1"/>
        <v xml:space="preserve"> 02.01.11  GRILLE - MATERIEL NEUF</v>
      </c>
      <c r="D33" s="23"/>
      <c r="E33" s="12" t="str">
        <f t="shared" si="0"/>
        <v/>
      </c>
      <c r="F33" s="23" t="s">
        <v>861</v>
      </c>
    </row>
    <row r="34" spans="1:6" ht="15" thickBot="1" x14ac:dyDescent="0.4">
      <c r="A34" s="22"/>
      <c r="B34" s="23" t="s">
        <v>260</v>
      </c>
      <c r="C34" s="12" t="str">
        <f t="shared" si="1"/>
        <v xml:space="preserve"> 02.01.12  GRILLE - ACCESSOIRE - PIECE</v>
      </c>
      <c r="D34" s="23"/>
      <c r="E34" s="12" t="str">
        <f t="shared" si="0"/>
        <v/>
      </c>
      <c r="F34" s="23" t="s">
        <v>861</v>
      </c>
    </row>
    <row r="35" spans="1:6" ht="15" thickBot="1" x14ac:dyDescent="0.4">
      <c r="A35" s="24"/>
      <c r="B35" s="25" t="s">
        <v>261</v>
      </c>
      <c r="C35" s="12" t="str">
        <f t="shared" si="1"/>
        <v xml:space="preserve"> 02.01.13  GUILLOTINE - MATERIEL NEUF</v>
      </c>
      <c r="D35" s="25"/>
      <c r="E35" s="12" t="str">
        <f t="shared" si="0"/>
        <v/>
      </c>
      <c r="F35" s="25" t="s">
        <v>861</v>
      </c>
    </row>
    <row r="36" spans="1:6" ht="15" thickBot="1" x14ac:dyDescent="0.4">
      <c r="A36" s="24"/>
      <c r="B36" s="26" t="s">
        <v>262</v>
      </c>
      <c r="C36" s="12" t="str">
        <f t="shared" si="1"/>
        <v xml:space="preserve"> 02.01.14  GUILLOTINE - ACCESSOIRE - PIECE</v>
      </c>
      <c r="D36" s="26"/>
      <c r="E36" s="12" t="str">
        <f t="shared" si="0"/>
        <v/>
      </c>
      <c r="F36" s="26" t="s">
        <v>861</v>
      </c>
    </row>
    <row r="37" spans="1:6" ht="145" customHeight="1" thickBot="1" x14ac:dyDescent="0.4">
      <c r="A37" s="27" t="s">
        <v>225</v>
      </c>
      <c r="B37" s="21" t="s">
        <v>263</v>
      </c>
      <c r="C37" s="12" t="str">
        <f t="shared" si="1"/>
        <v xml:space="preserve"> 02.02.01  REFRACTAIRE - MAINTENANCE - SERVICE</v>
      </c>
      <c r="D37" s="21" t="str">
        <f>_xlfn.CONCAT(C37:C44)</f>
        <v xml:space="preserve"> 02.02.01  REFRACTAIRE - MAINTENANCE - SERVICE 02.02.02  PIECE DE FONDERIE CHAUDIERE - FOUR - MAINTENANCE - SERVICE 02.02.03  TUBE - ELEMENT CHAUDIERE - MAINTENANCE - SERVICE 02.02.04  BRULEUR - MAINTENANCE - SERVICE 02.02.05  SYSTÈME NETTOYAGE CHAUDIERE EN MARCHE - MAINTENANCE - SERVICE 02.02.06  EXTRACTEUR MACHEFERS - MAINTENANCE - SERVICE 02.02.07  GRILLE - MAINTENANCE - SERVICE 02.02.08  GUILLOTINE - MAINTENANCE - SERVICE</v>
      </c>
      <c r="E37" s="12" t="str">
        <f t="shared" si="0"/>
        <v>02.02  FOUR - CHAUDIERE - MAINTENANCE - SERVICE 02.02.01  REFRACTAIRE - MAINTENANCE - SERVICE 02.02.02  PIECE DE FONDERIE CHAUDIERE - FOUR - MAINTENANCE - SERVICE 02.02.03  TUBE - ELEMENT CHAUDIERE - MAINTENANCE - SERVICE 02.02.04  BRULEUR - MAINTENANCE - SERVICE 02.02.05  SYSTÈME NETTOYAGE CHAUDIERE EN MARCHE - MAINTENANCE - SERVICE 02.02.06  EXTRACTEUR MACHEFERS - MAINTENANCE - SERVICE 02.02.07  GRILLE - MAINTENANCE - SERVICE 02.02.08  GUILLOTINE - MAINTENANCE - SERVICE</v>
      </c>
      <c r="F37" s="21" t="s">
        <v>864</v>
      </c>
    </row>
    <row r="38" spans="1:6" ht="15" thickBot="1" x14ac:dyDescent="0.4">
      <c r="A38" s="22"/>
      <c r="B38" s="23" t="s">
        <v>264</v>
      </c>
      <c r="C38" s="12" t="str">
        <f t="shared" si="1"/>
        <v xml:space="preserve"> 02.02.02  PIECE DE FONDERIE CHAUDIERE - FOUR - MAINTENANCE - SERVICE</v>
      </c>
      <c r="D38" s="23"/>
      <c r="E38" s="12" t="str">
        <f t="shared" si="0"/>
        <v/>
      </c>
      <c r="F38" s="23" t="s">
        <v>861</v>
      </c>
    </row>
    <row r="39" spans="1:6" ht="15" thickBot="1" x14ac:dyDescent="0.4">
      <c r="A39" s="22"/>
      <c r="B39" s="23" t="s">
        <v>265</v>
      </c>
      <c r="C39" s="12" t="str">
        <f t="shared" si="1"/>
        <v xml:space="preserve"> 02.02.03  TUBE - ELEMENT CHAUDIERE - MAINTENANCE - SERVICE</v>
      </c>
      <c r="D39" s="23"/>
      <c r="E39" s="12" t="str">
        <f t="shared" si="0"/>
        <v/>
      </c>
      <c r="F39" s="23" t="s">
        <v>861</v>
      </c>
    </row>
    <row r="40" spans="1:6" ht="15" thickBot="1" x14ac:dyDescent="0.4">
      <c r="A40" s="22"/>
      <c r="B40" s="23" t="s">
        <v>266</v>
      </c>
      <c r="C40" s="12" t="str">
        <f t="shared" si="1"/>
        <v xml:space="preserve"> 02.02.04  BRULEUR - MAINTENANCE - SERVICE</v>
      </c>
      <c r="D40" s="23"/>
      <c r="E40" s="12" t="str">
        <f t="shared" si="0"/>
        <v/>
      </c>
      <c r="F40" s="23" t="s">
        <v>861</v>
      </c>
    </row>
    <row r="41" spans="1:6" ht="29.5" thickBot="1" x14ac:dyDescent="0.4">
      <c r="A41" s="22"/>
      <c r="B41" s="23" t="s">
        <v>267</v>
      </c>
      <c r="C41" s="12" t="str">
        <f t="shared" si="1"/>
        <v xml:space="preserve"> 02.02.05  SYSTÈME NETTOYAGE CHAUDIERE EN MARCHE - MAINTENANCE - SERVICE</v>
      </c>
      <c r="D41" s="23"/>
      <c r="E41" s="12" t="str">
        <f t="shared" si="0"/>
        <v/>
      </c>
      <c r="F41" s="23" t="s">
        <v>861</v>
      </c>
    </row>
    <row r="42" spans="1:6" ht="15" thickBot="1" x14ac:dyDescent="0.4">
      <c r="A42" s="22"/>
      <c r="B42" s="23" t="s">
        <v>268</v>
      </c>
      <c r="C42" s="12" t="str">
        <f t="shared" si="1"/>
        <v xml:space="preserve"> 02.02.06  EXTRACTEUR MACHEFERS - MAINTENANCE - SERVICE</v>
      </c>
      <c r="D42" s="23"/>
      <c r="E42" s="12" t="str">
        <f t="shared" si="0"/>
        <v/>
      </c>
      <c r="F42" s="23" t="s">
        <v>861</v>
      </c>
    </row>
    <row r="43" spans="1:6" ht="15" thickBot="1" x14ac:dyDescent="0.4">
      <c r="A43" s="22"/>
      <c r="B43" s="23" t="s">
        <v>269</v>
      </c>
      <c r="C43" s="12" t="str">
        <f t="shared" si="1"/>
        <v xml:space="preserve"> 02.02.07  GRILLE - MAINTENANCE - SERVICE</v>
      </c>
      <c r="D43" s="23"/>
      <c r="E43" s="12" t="str">
        <f t="shared" si="0"/>
        <v/>
      </c>
      <c r="F43" s="23" t="s">
        <v>861</v>
      </c>
    </row>
    <row r="44" spans="1:6" ht="15" thickBot="1" x14ac:dyDescent="0.4">
      <c r="A44" s="28"/>
      <c r="B44" s="29" t="s">
        <v>270</v>
      </c>
      <c r="C44" s="12" t="str">
        <f t="shared" si="1"/>
        <v xml:space="preserve"> 02.02.08  GUILLOTINE - MAINTENANCE - SERVICE</v>
      </c>
      <c r="D44" s="29"/>
      <c r="E44" s="12" t="str">
        <f t="shared" si="0"/>
        <v/>
      </c>
      <c r="F44" s="29" t="s">
        <v>861</v>
      </c>
    </row>
    <row r="45" spans="1:6" ht="58.5" thickBot="1" x14ac:dyDescent="0.4">
      <c r="A45" s="30" t="s">
        <v>82</v>
      </c>
      <c r="B45" s="21" t="s">
        <v>271</v>
      </c>
      <c r="C45" s="12" t="str">
        <f t="shared" si="1"/>
        <v xml:space="preserve"> 02.03.01  VENTILATEUR EXTRACTION - MATERIEL NEUF</v>
      </c>
      <c r="D45" s="21" t="str">
        <f>_xlfn.CONCAT(C45:C48)</f>
        <v xml:space="preserve"> 02.03.01  VENTILATEUR EXTRACTION - MATERIEL NEUF 02.03.02  ALIMENTATION - INJECTION REACTIF 02.03.03  MANCHE DE FILTRE - MATERIEL NEUF 02.03.04  CATALYSEUR - MATERIEL NEUF</v>
      </c>
      <c r="E45" s="12" t="str">
        <f t="shared" si="0"/>
        <v>02.03  TRAITEMENT FUMEE 02.03.01  VENTILATEUR EXTRACTION - MATERIEL NEUF 02.03.02  ALIMENTATION - INJECTION REACTIF 02.03.03  MANCHE DE FILTRE - MATERIEL NEUF 02.03.04  CATALYSEUR - MATERIEL NEUF</v>
      </c>
      <c r="F45" s="21" t="s">
        <v>865</v>
      </c>
    </row>
    <row r="46" spans="1:6" ht="15" thickBot="1" x14ac:dyDescent="0.4">
      <c r="A46" s="31"/>
      <c r="B46" s="23" t="s">
        <v>272</v>
      </c>
      <c r="C46" s="12" t="str">
        <f t="shared" si="1"/>
        <v xml:space="preserve"> 02.03.02  ALIMENTATION - INJECTION REACTIF</v>
      </c>
      <c r="D46" s="23"/>
      <c r="E46" s="12" t="str">
        <f t="shared" si="0"/>
        <v/>
      </c>
      <c r="F46" s="23" t="s">
        <v>861</v>
      </c>
    </row>
    <row r="47" spans="1:6" ht="15" thickBot="1" x14ac:dyDescent="0.4">
      <c r="A47" s="31"/>
      <c r="B47" s="23" t="s">
        <v>273</v>
      </c>
      <c r="C47" s="12" t="str">
        <f t="shared" si="1"/>
        <v xml:space="preserve"> 02.03.03  MANCHE DE FILTRE - MATERIEL NEUF</v>
      </c>
      <c r="D47" s="23"/>
      <c r="E47" s="12" t="str">
        <f t="shared" si="0"/>
        <v/>
      </c>
      <c r="F47" s="23" t="s">
        <v>861</v>
      </c>
    </row>
    <row r="48" spans="1:6" ht="15" thickBot="1" x14ac:dyDescent="0.4">
      <c r="A48" s="31"/>
      <c r="B48" s="32" t="s">
        <v>274</v>
      </c>
      <c r="C48" s="12" t="str">
        <f t="shared" si="1"/>
        <v xml:space="preserve"> 02.03.04  CATALYSEUR - MATERIEL NEUF</v>
      </c>
      <c r="D48" s="32"/>
      <c r="E48" s="12" t="str">
        <f t="shared" si="0"/>
        <v/>
      </c>
      <c r="F48" s="32" t="s">
        <v>861</v>
      </c>
    </row>
    <row r="49" spans="1:6" ht="44" thickBot="1" x14ac:dyDescent="0.4">
      <c r="A49" s="33" t="s">
        <v>224</v>
      </c>
      <c r="B49" s="21" t="s">
        <v>275</v>
      </c>
      <c r="C49" s="12" t="str">
        <f t="shared" si="1"/>
        <v xml:space="preserve"> 02.04.01  VENTILATEUR EXTRACTION - MAINTENANCE - SERVICE</v>
      </c>
      <c r="D49" s="21" t="str">
        <f>_xlfn.CONCAT(C49:C51)</f>
        <v xml:space="preserve"> 02.04.01  VENTILATEUR EXTRACTION - MAINTENANCE - SERVICE 02.04.02  MANCHE DE FILTRE - POSE - SERVICE 02.04.03  CATALYSEUR - POSE - SERVICE</v>
      </c>
      <c r="E49" s="12" t="str">
        <f t="shared" si="0"/>
        <v>02.04  TRAITEMENT FUMEE - MAINTENANCE - SERVICE 02.04.01  VENTILATEUR EXTRACTION - MAINTENANCE - SERVICE 02.04.02  MANCHE DE FILTRE - POSE - SERVICE 02.04.03  CATALYSEUR - POSE - SERVICE</v>
      </c>
      <c r="F49" s="21" t="s">
        <v>866</v>
      </c>
    </row>
    <row r="50" spans="1:6" ht="15" thickBot="1" x14ac:dyDescent="0.4">
      <c r="A50" s="31"/>
      <c r="B50" s="23" t="s">
        <v>276</v>
      </c>
      <c r="C50" s="12" t="str">
        <f t="shared" si="1"/>
        <v xml:space="preserve"> 02.04.02  MANCHE DE FILTRE - POSE - SERVICE</v>
      </c>
      <c r="D50" s="23"/>
      <c r="E50" s="12" t="str">
        <f t="shared" si="0"/>
        <v/>
      </c>
      <c r="F50" s="23" t="s">
        <v>861</v>
      </c>
    </row>
    <row r="51" spans="1:6" ht="15" thickBot="1" x14ac:dyDescent="0.4">
      <c r="A51" s="34"/>
      <c r="B51" s="35" t="s">
        <v>277</v>
      </c>
      <c r="C51" s="12" t="str">
        <f t="shared" si="1"/>
        <v xml:space="preserve"> 02.04.03  CATALYSEUR - POSE - SERVICE</v>
      </c>
      <c r="D51" s="35"/>
      <c r="E51" s="12" t="str">
        <f t="shared" si="0"/>
        <v/>
      </c>
      <c r="F51" s="35" t="s">
        <v>861</v>
      </c>
    </row>
    <row r="52" spans="1:6" ht="58.5" thickBot="1" x14ac:dyDescent="0.4">
      <c r="A52" s="30" t="s">
        <v>83</v>
      </c>
      <c r="B52" s="36" t="s">
        <v>278</v>
      </c>
      <c r="C52" s="12" t="str">
        <f t="shared" si="1"/>
        <v xml:space="preserve"> 02.05.01  TURBINE  - MATERIEL NEUF</v>
      </c>
      <c r="D52" s="36" t="str">
        <f>_xlfn.CONCAT(C52:C55)</f>
        <v xml:space="preserve"> 02.05.01  TURBINE  - MATERIEL NEUF 02.05.02  REDUCTEUR  - MATERIEL NEUF 02.05.03  ALTERNATEUR  - MATERIEL NEUF 02.05.04  TURBINE - REDUCTEUR - ALTERNATEUR - ACCESSOIRE - PIECE</v>
      </c>
      <c r="E52" s="12" t="str">
        <f t="shared" si="0"/>
        <v>02.05  GROUPE TURBO ALTERNATEUR - TURBINE 02.05.01  TURBINE  - MATERIEL NEUF 02.05.02  REDUCTEUR  - MATERIEL NEUF 02.05.03  ALTERNATEUR  - MATERIEL NEUF 02.05.04  TURBINE - REDUCTEUR - ALTERNATEUR - ACCESSOIRE - PIECE</v>
      </c>
      <c r="F52" s="36" t="s">
        <v>867</v>
      </c>
    </row>
    <row r="53" spans="1:6" ht="15" thickBot="1" x14ac:dyDescent="0.4">
      <c r="A53" s="37"/>
      <c r="B53" s="38" t="s">
        <v>279</v>
      </c>
      <c r="C53" s="12" t="str">
        <f t="shared" si="1"/>
        <v xml:space="preserve"> 02.05.02  REDUCTEUR  - MATERIEL NEUF</v>
      </c>
      <c r="D53" s="38"/>
      <c r="E53" s="12" t="str">
        <f t="shared" si="0"/>
        <v/>
      </c>
      <c r="F53" s="38" t="s">
        <v>861</v>
      </c>
    </row>
    <row r="54" spans="1:6" ht="15" thickBot="1" x14ac:dyDescent="0.4">
      <c r="A54" s="37"/>
      <c r="B54" s="38" t="s">
        <v>280</v>
      </c>
      <c r="C54" s="12" t="str">
        <f t="shared" si="1"/>
        <v xml:space="preserve"> 02.05.03  ALTERNATEUR  - MATERIEL NEUF</v>
      </c>
      <c r="D54" s="38"/>
      <c r="E54" s="12" t="str">
        <f t="shared" si="0"/>
        <v/>
      </c>
      <c r="F54" s="38" t="s">
        <v>861</v>
      </c>
    </row>
    <row r="55" spans="1:6" ht="15" thickBot="1" x14ac:dyDescent="0.4">
      <c r="A55" s="39"/>
      <c r="B55" s="40" t="s">
        <v>281</v>
      </c>
      <c r="C55" s="12" t="str">
        <f t="shared" si="1"/>
        <v xml:space="preserve"> 02.05.04  TURBINE - REDUCTEUR - ALTERNATEUR - ACCESSOIRE - PIECE</v>
      </c>
      <c r="D55" s="40"/>
      <c r="E55" s="12" t="str">
        <f t="shared" si="0"/>
        <v/>
      </c>
      <c r="F55" s="40" t="s">
        <v>861</v>
      </c>
    </row>
    <row r="56" spans="1:6" ht="44" thickBot="1" x14ac:dyDescent="0.4">
      <c r="A56" s="33" t="s">
        <v>223</v>
      </c>
      <c r="B56" s="38" t="s">
        <v>282</v>
      </c>
      <c r="C56" s="12" t="str">
        <f t="shared" si="1"/>
        <v xml:space="preserve"> 02.06.01  GROUPE TURBO ALTERNATEUR - TURBINE - MAINTENANCE - SERVICE</v>
      </c>
      <c r="D56" s="38" t="str">
        <f>C56</f>
        <v xml:space="preserve"> 02.06.01  GROUPE TURBO ALTERNATEUR - TURBINE - MAINTENANCE - SERVICE</v>
      </c>
      <c r="E56" s="12" t="str">
        <f t="shared" si="0"/>
        <v>02.06  GROUPE TURBO ALTERNATEUR - TURBINE - MAINTENANCE - SERVICE 02.06.01  GROUPE TURBO ALTERNATEUR - TURBINE - MAINTENANCE - SERVICE</v>
      </c>
      <c r="F56" s="38" t="s">
        <v>868</v>
      </c>
    </row>
    <row r="57" spans="1:6" ht="87.5" thickBot="1" x14ac:dyDescent="0.4">
      <c r="A57" s="30" t="s">
        <v>84</v>
      </c>
      <c r="B57" s="21" t="s">
        <v>283</v>
      </c>
      <c r="C57" s="12" t="str">
        <f t="shared" si="1"/>
        <v xml:space="preserve"> 03.01.01  PONT BASCULE - MATERIEL NEUF</v>
      </c>
      <c r="D57" s="21" t="str">
        <f>_xlfn.CONCAT(C57:C64)</f>
        <v xml:space="preserve"> 03.01.01  PONT BASCULE - MATERIEL NEUF 03.01.02  PONT BASCULE - ACCESSOIRE - PIECE 03.01.03  BORNE DE PESEE - MATERIEL NEUF 03.01.04  BORNE DE PESEE - ACCESSOIRE - PIECE 03.01.05  BASCULE - MATERIEL NEUF 03.01.06  BASCULE - ACCESSOIRE - PIECE 03.01.07  PORTIQUE RADIOACTIVITE - MATERIEL NEUF 03.01.08  PORTIQUE RADIOACTIVITE - ACCESSOIRE - PIECE</v>
      </c>
      <c r="E57" s="12" t="str">
        <f t="shared" si="0"/>
        <v>03.01  PONT BASCULE - PORTIQUE 03.01.01  PONT BASCULE - MATERIEL NEUF 03.01.02  PONT BASCULE - ACCESSOIRE - PIECE 03.01.03  BORNE DE PESEE - MATERIEL NEUF 03.01.04  BORNE DE PESEE - ACCESSOIRE - PIECE 03.01.05  BASCULE - MATERIEL NEUF 03.01.06  BASCULE - ACCESSOIRE - PIECE 03.01.07  PORTIQUE RADIOACTIVITE - MATERIEL NEUF 03.01.08  PORTIQUE RADIOACTIVITE - ACCESSOIRE - PIECE</v>
      </c>
      <c r="F57" s="21" t="s">
        <v>869</v>
      </c>
    </row>
    <row r="58" spans="1:6" ht="15" thickBot="1" x14ac:dyDescent="0.4">
      <c r="A58" s="31"/>
      <c r="B58" s="38" t="s">
        <v>284</v>
      </c>
      <c r="C58" s="12" t="str">
        <f t="shared" si="1"/>
        <v xml:space="preserve"> 03.01.02  PONT BASCULE - ACCESSOIRE - PIECE</v>
      </c>
      <c r="D58" s="38"/>
      <c r="E58" s="12" t="str">
        <f t="shared" si="0"/>
        <v/>
      </c>
      <c r="F58" s="38" t="s">
        <v>861</v>
      </c>
    </row>
    <row r="59" spans="1:6" ht="15" thickBot="1" x14ac:dyDescent="0.4">
      <c r="A59" s="41"/>
      <c r="B59" s="14" t="s">
        <v>285</v>
      </c>
      <c r="C59" s="12" t="str">
        <f t="shared" si="1"/>
        <v xml:space="preserve"> 03.01.03  BORNE DE PESEE - MATERIEL NEUF</v>
      </c>
      <c r="D59" s="14"/>
      <c r="E59" s="12" t="str">
        <f t="shared" si="0"/>
        <v/>
      </c>
      <c r="F59" s="14" t="s">
        <v>861</v>
      </c>
    </row>
    <row r="60" spans="1:6" ht="15" thickBot="1" x14ac:dyDescent="0.4">
      <c r="A60" s="41"/>
      <c r="B60" s="14" t="s">
        <v>286</v>
      </c>
      <c r="C60" s="12" t="str">
        <f t="shared" si="1"/>
        <v xml:space="preserve"> 03.01.04  BORNE DE PESEE - ACCESSOIRE - PIECE</v>
      </c>
      <c r="D60" s="14"/>
      <c r="E60" s="12" t="str">
        <f t="shared" si="0"/>
        <v/>
      </c>
      <c r="F60" s="14" t="s">
        <v>861</v>
      </c>
    </row>
    <row r="61" spans="1:6" ht="15" thickBot="1" x14ac:dyDescent="0.4">
      <c r="A61" s="41"/>
      <c r="B61" s="14" t="s">
        <v>287</v>
      </c>
      <c r="C61" s="12" t="str">
        <f t="shared" si="1"/>
        <v xml:space="preserve"> 03.01.05  BASCULE - MATERIEL NEUF</v>
      </c>
      <c r="D61" s="14"/>
      <c r="E61" s="12" t="str">
        <f t="shared" si="0"/>
        <v/>
      </c>
      <c r="F61" s="14" t="s">
        <v>861</v>
      </c>
    </row>
    <row r="62" spans="1:6" ht="15" thickBot="1" x14ac:dyDescent="0.4">
      <c r="A62" s="41"/>
      <c r="B62" s="14" t="s">
        <v>288</v>
      </c>
      <c r="C62" s="12" t="str">
        <f t="shared" si="1"/>
        <v xml:space="preserve"> 03.01.06  BASCULE - ACCESSOIRE - PIECE</v>
      </c>
      <c r="D62" s="14"/>
      <c r="E62" s="12" t="str">
        <f t="shared" si="0"/>
        <v/>
      </c>
      <c r="F62" s="14" t="s">
        <v>861</v>
      </c>
    </row>
    <row r="63" spans="1:6" ht="15" thickBot="1" x14ac:dyDescent="0.4">
      <c r="A63" s="41"/>
      <c r="B63" s="15" t="s">
        <v>289</v>
      </c>
      <c r="C63" s="12" t="str">
        <f t="shared" si="1"/>
        <v xml:space="preserve"> 03.01.07  PORTIQUE RADIOACTIVITE - MATERIEL NEUF</v>
      </c>
      <c r="D63" s="15"/>
      <c r="E63" s="12" t="str">
        <f t="shared" si="0"/>
        <v/>
      </c>
      <c r="F63" s="15" t="s">
        <v>861</v>
      </c>
    </row>
    <row r="64" spans="1:6" ht="15" thickBot="1" x14ac:dyDescent="0.4">
      <c r="A64" s="37"/>
      <c r="B64" s="42" t="s">
        <v>290</v>
      </c>
      <c r="C64" s="12" t="str">
        <f t="shared" si="1"/>
        <v xml:space="preserve"> 03.01.08  PORTIQUE RADIOACTIVITE - ACCESSOIRE - PIECE</v>
      </c>
      <c r="D64" s="42"/>
      <c r="E64" s="12" t="str">
        <f t="shared" si="0"/>
        <v/>
      </c>
      <c r="F64" s="42" t="s">
        <v>861</v>
      </c>
    </row>
    <row r="65" spans="1:6" ht="87.5" thickBot="1" x14ac:dyDescent="0.4">
      <c r="A65" s="30" t="s">
        <v>85</v>
      </c>
      <c r="B65" s="21" t="s">
        <v>291</v>
      </c>
      <c r="C65" s="12" t="str">
        <f t="shared" si="1"/>
        <v xml:space="preserve"> 03.02.01  PONT ROULANT - MATERIEL NEUF</v>
      </c>
      <c r="D65" s="21" t="str">
        <f>_xlfn.CONCAT(C65:C72)</f>
        <v xml:space="preserve"> 03.02.01  PONT ROULANT - MATERIEL NEUF 03.02.02  PONT ROULANT - ACCESSOIRE - PIECE 03.02.03  PALAN - MATERIEL NEUF 03.02.04  POTENCE - MATERIEL NEUF 03.02.05  PORTIQUE - MATERIEL NEUF 03.02.06  GRAPPIN OM - MATERIEL NEUF 03.02.07  GRAPPIN OM - ACCESSOIRE - PIECE 03.02.08  GRUE PORTATIVE - MATERIEL NEUF</v>
      </c>
      <c r="E65" s="12" t="str">
        <f t="shared" si="0"/>
        <v>03.02  EQUIPEMENT LEVAGE 03.02.01  PONT ROULANT - MATERIEL NEUF 03.02.02  PONT ROULANT - ACCESSOIRE - PIECE 03.02.03  PALAN - MATERIEL NEUF 03.02.04  POTENCE - MATERIEL NEUF 03.02.05  PORTIQUE - MATERIEL NEUF 03.02.06  GRAPPIN OM - MATERIEL NEUF 03.02.07  GRAPPIN OM - ACCESSOIRE - PIECE 03.02.08  GRUE PORTATIVE - MATERIEL NEUF</v>
      </c>
      <c r="F65" s="21" t="s">
        <v>870</v>
      </c>
    </row>
    <row r="66" spans="1:6" ht="15" thickBot="1" x14ac:dyDescent="0.4">
      <c r="A66" s="31"/>
      <c r="B66" s="23" t="s">
        <v>292</v>
      </c>
      <c r="C66" s="12" t="str">
        <f t="shared" si="1"/>
        <v xml:space="preserve"> 03.02.02  PONT ROULANT - ACCESSOIRE - PIECE</v>
      </c>
      <c r="D66" s="23"/>
      <c r="E66" s="12" t="str">
        <f t="shared" si="0"/>
        <v/>
      </c>
      <c r="F66" s="23" t="s">
        <v>861</v>
      </c>
    </row>
    <row r="67" spans="1:6" ht="15" thickBot="1" x14ac:dyDescent="0.4">
      <c r="A67" s="31"/>
      <c r="B67" s="23" t="s">
        <v>293</v>
      </c>
      <c r="C67" s="12" t="str">
        <f t="shared" si="1"/>
        <v xml:space="preserve"> 03.02.03  PALAN - MATERIEL NEUF</v>
      </c>
      <c r="D67" s="23"/>
      <c r="E67" s="12" t="str">
        <f t="shared" ref="E67:E130" si="2">_xlfn.CONCAT(A67,D67)</f>
        <v/>
      </c>
      <c r="F67" s="23" t="s">
        <v>861</v>
      </c>
    </row>
    <row r="68" spans="1:6" ht="15" thickBot="1" x14ac:dyDescent="0.4">
      <c r="A68" s="31"/>
      <c r="B68" s="23" t="s">
        <v>294</v>
      </c>
      <c r="C68" s="12" t="str">
        <f t="shared" si="1"/>
        <v xml:space="preserve"> 03.02.04  POTENCE - MATERIEL NEUF</v>
      </c>
      <c r="D68" s="23"/>
      <c r="E68" s="12" t="str">
        <f t="shared" si="2"/>
        <v/>
      </c>
      <c r="F68" s="23" t="s">
        <v>861</v>
      </c>
    </row>
    <row r="69" spans="1:6" ht="15" thickBot="1" x14ac:dyDescent="0.4">
      <c r="A69" s="31"/>
      <c r="B69" s="23" t="s">
        <v>295</v>
      </c>
      <c r="C69" s="12" t="str">
        <f t="shared" ref="C69:C132" si="3">_xlfn.CONCAT(" ",B69)</f>
        <v xml:space="preserve"> 03.02.05  PORTIQUE - MATERIEL NEUF</v>
      </c>
      <c r="D69" s="23"/>
      <c r="E69" s="12" t="str">
        <f t="shared" si="2"/>
        <v/>
      </c>
      <c r="F69" s="23" t="s">
        <v>861</v>
      </c>
    </row>
    <row r="70" spans="1:6" ht="15" thickBot="1" x14ac:dyDescent="0.4">
      <c r="A70" s="31"/>
      <c r="B70" s="23" t="s">
        <v>296</v>
      </c>
      <c r="C70" s="12" t="str">
        <f t="shared" si="3"/>
        <v xml:space="preserve"> 03.02.06  GRAPPIN OM - MATERIEL NEUF</v>
      </c>
      <c r="D70" s="23"/>
      <c r="E70" s="12" t="str">
        <f t="shared" si="2"/>
        <v/>
      </c>
      <c r="F70" s="23" t="s">
        <v>861</v>
      </c>
    </row>
    <row r="71" spans="1:6" ht="15" thickBot="1" x14ac:dyDescent="0.4">
      <c r="A71" s="31"/>
      <c r="B71" s="23" t="s">
        <v>297</v>
      </c>
      <c r="C71" s="12" t="str">
        <f t="shared" si="3"/>
        <v xml:space="preserve"> 03.02.07  GRAPPIN OM - ACCESSOIRE - PIECE</v>
      </c>
      <c r="D71" s="23"/>
      <c r="E71" s="12" t="str">
        <f t="shared" si="2"/>
        <v/>
      </c>
      <c r="F71" s="23" t="s">
        <v>861</v>
      </c>
    </row>
    <row r="72" spans="1:6" ht="15" thickBot="1" x14ac:dyDescent="0.4">
      <c r="A72" s="31"/>
      <c r="B72" s="32" t="s">
        <v>298</v>
      </c>
      <c r="C72" s="12" t="str">
        <f t="shared" si="3"/>
        <v xml:space="preserve"> 03.02.08  GRUE PORTATIVE - MATERIEL NEUF</v>
      </c>
      <c r="D72" s="32"/>
      <c r="E72" s="12" t="str">
        <f t="shared" si="2"/>
        <v/>
      </c>
      <c r="F72" s="32" t="s">
        <v>861</v>
      </c>
    </row>
    <row r="73" spans="1:6" ht="131" thickBot="1" x14ac:dyDescent="0.4">
      <c r="A73" s="33" t="s">
        <v>222</v>
      </c>
      <c r="B73" s="21" t="s">
        <v>299</v>
      </c>
      <c r="C73" s="12" t="str">
        <f t="shared" si="3"/>
        <v xml:space="preserve"> 03.03.01  PONT ROULANT - MAINTENANCE - SERVICE</v>
      </c>
      <c r="D73" s="21" t="str">
        <f>_xlfn.CONCAT(C73:C82)</f>
        <v xml:space="preserve"> 03.03.01  PONT ROULANT - MAINTENANCE - SERVICE 03.03.02  PALAN - MAINTENANCE - SERVICE 03.03.03  POTENCE - MAINTENANCE - SERVICE 03.03.04  PORTIQUE - MAINTENANCE - SERVICE 03.03.05  GRAPPIN OM - MAINTENANCE - SERVICE 03.03.06  GRUE PORTATIVE - MAINTENANCE - SERVICE 03.03.07  PONT BASCULE - MAINTENANCE - SERVICE 03.03.08  BORNE DE PESEE - MAINTENANCE - SERVICE 03.03.09  BASCULE - MAINTENANCE - SERVICE 03.03.10  PORTIQUE RADIOACTIVITE - MAINTENANCE - SERVICE</v>
      </c>
      <c r="E73" s="12" t="str">
        <f t="shared" si="2"/>
        <v>03.03  EQUIPEMENT LEVAGE - PONT BASCULE - PORTIQUE - MAINTENANCE - SERVICE 03.03.01  PONT ROULANT - MAINTENANCE - SERVICE 03.03.02  PALAN - MAINTENANCE - SERVICE 03.03.03  POTENCE - MAINTENANCE - SERVICE 03.03.04  PORTIQUE - MAINTENANCE - SERVICE 03.03.05  GRAPPIN OM - MAINTENANCE - SERVICE 03.03.06  GRUE PORTATIVE - MAINTENANCE - SERVICE 03.03.07  PONT BASCULE - MAINTENANCE - SERVICE 03.03.08  BORNE DE PESEE - MAINTENANCE - SERVICE 03.03.09  BASCULE - MAINTENANCE - SERVICE 03.03.10  PORTIQUE RADIOACTIVITE - MAINTENANCE - SERVICE</v>
      </c>
      <c r="F73" s="21" t="s">
        <v>871</v>
      </c>
    </row>
    <row r="74" spans="1:6" ht="15" thickBot="1" x14ac:dyDescent="0.4">
      <c r="A74" s="31"/>
      <c r="B74" s="23" t="s">
        <v>300</v>
      </c>
      <c r="C74" s="12" t="str">
        <f t="shared" si="3"/>
        <v xml:space="preserve"> 03.03.02  PALAN - MAINTENANCE - SERVICE</v>
      </c>
      <c r="D74" s="23"/>
      <c r="E74" s="12" t="str">
        <f t="shared" si="2"/>
        <v/>
      </c>
      <c r="F74" s="23" t="s">
        <v>861</v>
      </c>
    </row>
    <row r="75" spans="1:6" ht="15" thickBot="1" x14ac:dyDescent="0.4">
      <c r="A75" s="31"/>
      <c r="B75" s="23" t="s">
        <v>301</v>
      </c>
      <c r="C75" s="12" t="str">
        <f t="shared" si="3"/>
        <v xml:space="preserve"> 03.03.03  POTENCE - MAINTENANCE - SERVICE</v>
      </c>
      <c r="D75" s="23"/>
      <c r="E75" s="12" t="str">
        <f t="shared" si="2"/>
        <v/>
      </c>
      <c r="F75" s="23" t="s">
        <v>861</v>
      </c>
    </row>
    <row r="76" spans="1:6" ht="15" thickBot="1" x14ac:dyDescent="0.4">
      <c r="A76" s="31"/>
      <c r="B76" s="23" t="s">
        <v>302</v>
      </c>
      <c r="C76" s="12" t="str">
        <f t="shared" si="3"/>
        <v xml:space="preserve"> 03.03.04  PORTIQUE - MAINTENANCE - SERVICE</v>
      </c>
      <c r="D76" s="23"/>
      <c r="E76" s="12" t="str">
        <f t="shared" si="2"/>
        <v/>
      </c>
      <c r="F76" s="23" t="s">
        <v>861</v>
      </c>
    </row>
    <row r="77" spans="1:6" ht="15" thickBot="1" x14ac:dyDescent="0.4">
      <c r="A77" s="31"/>
      <c r="B77" s="23" t="s">
        <v>303</v>
      </c>
      <c r="C77" s="12" t="str">
        <f t="shared" si="3"/>
        <v xml:space="preserve"> 03.03.05  GRAPPIN OM - MAINTENANCE - SERVICE</v>
      </c>
      <c r="D77" s="23"/>
      <c r="E77" s="12" t="str">
        <f t="shared" si="2"/>
        <v/>
      </c>
      <c r="F77" s="23" t="s">
        <v>861</v>
      </c>
    </row>
    <row r="78" spans="1:6" ht="15" thickBot="1" x14ac:dyDescent="0.4">
      <c r="A78" s="31"/>
      <c r="B78" s="32" t="s">
        <v>304</v>
      </c>
      <c r="C78" s="12" t="str">
        <f t="shared" si="3"/>
        <v xml:space="preserve"> 03.03.06  GRUE PORTATIVE - MAINTENANCE - SERVICE</v>
      </c>
      <c r="D78" s="32"/>
      <c r="E78" s="12" t="str">
        <f t="shared" si="2"/>
        <v/>
      </c>
      <c r="F78" s="32" t="s">
        <v>861</v>
      </c>
    </row>
    <row r="79" spans="1:6" ht="15" thickBot="1" x14ac:dyDescent="0.4">
      <c r="A79" s="43"/>
      <c r="B79" s="14" t="s">
        <v>305</v>
      </c>
      <c r="C79" s="12" t="str">
        <f t="shared" si="3"/>
        <v xml:space="preserve"> 03.03.07  PONT BASCULE - MAINTENANCE - SERVICE</v>
      </c>
      <c r="D79" s="14"/>
      <c r="E79" s="12" t="str">
        <f t="shared" si="2"/>
        <v/>
      </c>
      <c r="F79" s="14" t="s">
        <v>861</v>
      </c>
    </row>
    <row r="80" spans="1:6" ht="15" thickBot="1" x14ac:dyDescent="0.4">
      <c r="A80" s="41"/>
      <c r="B80" s="14" t="s">
        <v>306</v>
      </c>
      <c r="C80" s="12" t="str">
        <f t="shared" si="3"/>
        <v xml:space="preserve"> 03.03.08  BORNE DE PESEE - MAINTENANCE - SERVICE</v>
      </c>
      <c r="D80" s="14"/>
      <c r="E80" s="12" t="str">
        <f t="shared" si="2"/>
        <v/>
      </c>
      <c r="F80" s="14" t="s">
        <v>861</v>
      </c>
    </row>
    <row r="81" spans="1:6" ht="15" thickBot="1" x14ac:dyDescent="0.4">
      <c r="A81" s="41"/>
      <c r="B81" s="14" t="s">
        <v>307</v>
      </c>
      <c r="C81" s="12" t="str">
        <f t="shared" si="3"/>
        <v xml:space="preserve"> 03.03.09  BASCULE - MAINTENANCE - SERVICE</v>
      </c>
      <c r="D81" s="14"/>
      <c r="E81" s="12" t="str">
        <f t="shared" si="2"/>
        <v/>
      </c>
      <c r="F81" s="14" t="s">
        <v>861</v>
      </c>
    </row>
    <row r="82" spans="1:6" ht="15" thickBot="1" x14ac:dyDescent="0.4">
      <c r="A82" s="44"/>
      <c r="B82" s="35" t="s">
        <v>308</v>
      </c>
      <c r="C82" s="12" t="str">
        <f t="shared" si="3"/>
        <v xml:space="preserve"> 03.03.10  PORTIQUE RADIOACTIVITE - MAINTENANCE - SERVICE</v>
      </c>
      <c r="D82" s="35"/>
      <c r="E82" s="12" t="str">
        <f t="shared" si="2"/>
        <v/>
      </c>
      <c r="F82" s="35" t="s">
        <v>861</v>
      </c>
    </row>
    <row r="83" spans="1:6" ht="102" thickBot="1" x14ac:dyDescent="0.4">
      <c r="A83" s="30" t="s">
        <v>86</v>
      </c>
      <c r="B83" s="21" t="s">
        <v>309</v>
      </c>
      <c r="C83" s="12" t="str">
        <f t="shared" si="3"/>
        <v xml:space="preserve"> 03.04.01  ECHANGEUR CHALEUR - MATERIEL NEUF</v>
      </c>
      <c r="D83" s="21" t="str">
        <f>_xlfn.CONCAT(C83:C91)</f>
        <v xml:space="preserve"> 03.04.01  ECHANGEUR CHALEUR - MATERIEL NEUF 03.04.02  ECHANGEUR CHALEUR - ACCESSOIRE - PIECE 03.04.03  AEROCONDENSEUR - MATERIEL NEUF 03.04.04  AEROCONDENSEUR -  ACCESSOIRE - PIECE 03.04.05  AEROREFRIGERANT - MATERIEL NEUF 03.04.06  AEROREFRIGERANT - ACCESSOIRE - PIECE 03.04.07  VIS CHAUFFANTE - MATERIEL NEUF 03.04.08  VIS CHAUFFANTE - ACCESSOIRE - PIECE 03.04.09  BACHE ALIMENTAIRE - DEGAZEUR</v>
      </c>
      <c r="E83" s="12" t="str">
        <f t="shared" si="2"/>
        <v>03.04  CIRCUIT EAU - VAPEUR 03.04.01  ECHANGEUR CHALEUR - MATERIEL NEUF 03.04.02  ECHANGEUR CHALEUR - ACCESSOIRE - PIECE 03.04.03  AEROCONDENSEUR - MATERIEL NEUF 03.04.04  AEROCONDENSEUR -  ACCESSOIRE - PIECE 03.04.05  AEROREFRIGERANT - MATERIEL NEUF 03.04.06  AEROREFRIGERANT - ACCESSOIRE - PIECE 03.04.07  VIS CHAUFFANTE - MATERIEL NEUF 03.04.08  VIS CHAUFFANTE - ACCESSOIRE - PIECE 03.04.09  BACHE ALIMENTAIRE - DEGAZEUR</v>
      </c>
      <c r="F83" s="21" t="s">
        <v>872</v>
      </c>
    </row>
    <row r="84" spans="1:6" ht="15" thickBot="1" x14ac:dyDescent="0.4">
      <c r="A84" s="31"/>
      <c r="B84" s="23" t="s">
        <v>310</v>
      </c>
      <c r="C84" s="12" t="str">
        <f t="shared" si="3"/>
        <v xml:space="preserve"> 03.04.02  ECHANGEUR CHALEUR - ACCESSOIRE - PIECE</v>
      </c>
      <c r="D84" s="23"/>
      <c r="E84" s="12" t="str">
        <f t="shared" si="2"/>
        <v/>
      </c>
      <c r="F84" s="23" t="s">
        <v>861</v>
      </c>
    </row>
    <row r="85" spans="1:6" ht="15" thickBot="1" x14ac:dyDescent="0.4">
      <c r="A85" s="31"/>
      <c r="B85" s="23" t="s">
        <v>311</v>
      </c>
      <c r="C85" s="12" t="str">
        <f t="shared" si="3"/>
        <v xml:space="preserve"> 03.04.03  AEROCONDENSEUR - MATERIEL NEUF</v>
      </c>
      <c r="D85" s="23"/>
      <c r="E85" s="12" t="str">
        <f t="shared" si="2"/>
        <v/>
      </c>
      <c r="F85" s="23" t="s">
        <v>861</v>
      </c>
    </row>
    <row r="86" spans="1:6" ht="15" thickBot="1" x14ac:dyDescent="0.4">
      <c r="A86" s="31"/>
      <c r="B86" s="23" t="s">
        <v>312</v>
      </c>
      <c r="C86" s="12" t="str">
        <f t="shared" si="3"/>
        <v xml:space="preserve"> 03.04.04  AEROCONDENSEUR -  ACCESSOIRE - PIECE</v>
      </c>
      <c r="D86" s="23"/>
      <c r="E86" s="12" t="str">
        <f t="shared" si="2"/>
        <v/>
      </c>
      <c r="F86" s="23" t="s">
        <v>861</v>
      </c>
    </row>
    <row r="87" spans="1:6" ht="15" thickBot="1" x14ac:dyDescent="0.4">
      <c r="A87" s="31"/>
      <c r="B87" s="23" t="s">
        <v>313</v>
      </c>
      <c r="C87" s="12" t="str">
        <f t="shared" si="3"/>
        <v xml:space="preserve"> 03.04.05  AEROREFRIGERANT - MATERIEL NEUF</v>
      </c>
      <c r="D87" s="23"/>
      <c r="E87" s="12" t="str">
        <f t="shared" si="2"/>
        <v/>
      </c>
      <c r="F87" s="23" t="s">
        <v>861</v>
      </c>
    </row>
    <row r="88" spans="1:6" ht="15" thickBot="1" x14ac:dyDescent="0.4">
      <c r="A88" s="31"/>
      <c r="B88" s="23" t="s">
        <v>314</v>
      </c>
      <c r="C88" s="12" t="str">
        <f t="shared" si="3"/>
        <v xml:space="preserve"> 03.04.06  AEROREFRIGERANT - ACCESSOIRE - PIECE</v>
      </c>
      <c r="D88" s="23"/>
      <c r="E88" s="12" t="str">
        <f t="shared" si="2"/>
        <v/>
      </c>
      <c r="F88" s="23" t="s">
        <v>861</v>
      </c>
    </row>
    <row r="89" spans="1:6" ht="15" thickBot="1" x14ac:dyDescent="0.4">
      <c r="A89" s="31"/>
      <c r="B89" s="23" t="s">
        <v>315</v>
      </c>
      <c r="C89" s="12" t="str">
        <f t="shared" si="3"/>
        <v xml:space="preserve"> 03.04.07  VIS CHAUFFANTE - MATERIEL NEUF</v>
      </c>
      <c r="D89" s="23"/>
      <c r="E89" s="12" t="str">
        <f t="shared" si="2"/>
        <v/>
      </c>
      <c r="F89" s="23" t="s">
        <v>861</v>
      </c>
    </row>
    <row r="90" spans="1:6" ht="15" thickBot="1" x14ac:dyDescent="0.4">
      <c r="A90" s="31"/>
      <c r="B90" s="23" t="s">
        <v>316</v>
      </c>
      <c r="C90" s="12" t="str">
        <f t="shared" si="3"/>
        <v xml:space="preserve"> 03.04.08  VIS CHAUFFANTE - ACCESSOIRE - PIECE</v>
      </c>
      <c r="D90" s="23"/>
      <c r="E90" s="12" t="str">
        <f t="shared" si="2"/>
        <v/>
      </c>
      <c r="F90" s="23" t="s">
        <v>861</v>
      </c>
    </row>
    <row r="91" spans="1:6" ht="15" thickBot="1" x14ac:dyDescent="0.4">
      <c r="A91" s="34"/>
      <c r="B91" s="35" t="s">
        <v>317</v>
      </c>
      <c r="C91" s="12" t="str">
        <f t="shared" si="3"/>
        <v xml:space="preserve"> 03.04.09  BACHE ALIMENTAIRE - DEGAZEUR</v>
      </c>
      <c r="D91" s="35"/>
      <c r="E91" s="12" t="str">
        <f t="shared" si="2"/>
        <v/>
      </c>
      <c r="F91" s="35" t="s">
        <v>861</v>
      </c>
    </row>
    <row r="92" spans="1:6" ht="73" thickBot="1" x14ac:dyDescent="0.4">
      <c r="A92" s="33" t="s">
        <v>221</v>
      </c>
      <c r="B92" s="23" t="s">
        <v>318</v>
      </c>
      <c r="C92" s="12" t="str">
        <f t="shared" si="3"/>
        <v xml:space="preserve"> 03.05.01  ECHANGEUR CHALEUR - MAINTENANCE - SERVICE</v>
      </c>
      <c r="D92" s="23" t="str">
        <f>_xlfn.CONCAT(C92:C95)</f>
        <v xml:space="preserve"> 03.05.01  ECHANGEUR CHALEUR - MAINTENANCE - SERVICE 03.05.02  AEROCONDENSEUR -  MAINTENANCE - SERVICE 03.05.03  AEROREFRIGERANT - MAINTENANCE - SERVICE 03.05.04  VIS CHAUFFANTE - MAINTENANCE - SERVICE</v>
      </c>
      <c r="E92" s="12" t="str">
        <f t="shared" si="2"/>
        <v>03.05  CIRCUIT EAU - VAPEUR - MAINTENANCE - SERVICE 03.05.01  ECHANGEUR CHALEUR - MAINTENANCE - SERVICE 03.05.02  AEROCONDENSEUR -  MAINTENANCE - SERVICE 03.05.03  AEROREFRIGERANT - MAINTENANCE - SERVICE 03.05.04  VIS CHAUFFANTE - MAINTENANCE - SERVICE</v>
      </c>
      <c r="F92" s="23" t="s">
        <v>873</v>
      </c>
    </row>
    <row r="93" spans="1:6" ht="15" thickBot="1" x14ac:dyDescent="0.4">
      <c r="A93" s="31"/>
      <c r="B93" s="23" t="s">
        <v>319</v>
      </c>
      <c r="C93" s="12" t="str">
        <f t="shared" si="3"/>
        <v xml:space="preserve"> 03.05.02  AEROCONDENSEUR -  MAINTENANCE - SERVICE</v>
      </c>
      <c r="D93" s="23"/>
      <c r="E93" s="12" t="str">
        <f t="shared" si="2"/>
        <v/>
      </c>
      <c r="F93" s="23" t="s">
        <v>861</v>
      </c>
    </row>
    <row r="94" spans="1:6" ht="15" thickBot="1" x14ac:dyDescent="0.4">
      <c r="A94" s="31"/>
      <c r="B94" s="23" t="s">
        <v>320</v>
      </c>
      <c r="C94" s="12" t="str">
        <f t="shared" si="3"/>
        <v xml:space="preserve"> 03.05.03  AEROREFRIGERANT - MAINTENANCE - SERVICE</v>
      </c>
      <c r="D94" s="23"/>
      <c r="E94" s="12" t="str">
        <f t="shared" si="2"/>
        <v/>
      </c>
      <c r="F94" s="23" t="s">
        <v>861</v>
      </c>
    </row>
    <row r="95" spans="1:6" ht="15" thickBot="1" x14ac:dyDescent="0.4">
      <c r="A95" s="31"/>
      <c r="B95" s="23" t="s">
        <v>321</v>
      </c>
      <c r="C95" s="12" t="str">
        <f t="shared" si="3"/>
        <v xml:space="preserve"> 03.05.04  VIS CHAUFFANTE - MAINTENANCE - SERVICE</v>
      </c>
      <c r="D95" s="23"/>
      <c r="E95" s="12" t="str">
        <f t="shared" si="2"/>
        <v/>
      </c>
      <c r="F95" s="23" t="s">
        <v>861</v>
      </c>
    </row>
    <row r="96" spans="1:6" ht="29.5" thickBot="1" x14ac:dyDescent="0.4">
      <c r="A96" s="30" t="s">
        <v>87</v>
      </c>
      <c r="B96" s="36" t="s">
        <v>322</v>
      </c>
      <c r="C96" s="12" t="str">
        <f t="shared" si="3"/>
        <v xml:space="preserve"> 03.06.01  MOTEUR - MATERIEL NEUF</v>
      </c>
      <c r="D96" s="36" t="str">
        <f>_xlfn.CONCAT(C96:C97)</f>
        <v xml:space="preserve"> 03.06.01  MOTEUR - MATERIEL NEUF 03.06.02  MOTEUR - ACCESSOIRE - PIECE</v>
      </c>
      <c r="E96" s="12" t="str">
        <f t="shared" si="2"/>
        <v>03.06  MOTEUR 03.06.01  MOTEUR - MATERIEL NEUF 03.06.02  MOTEUR - ACCESSOIRE - PIECE</v>
      </c>
      <c r="F96" s="36" t="s">
        <v>874</v>
      </c>
    </row>
    <row r="97" spans="1:6" ht="15" thickBot="1" x14ac:dyDescent="0.4">
      <c r="A97" s="37"/>
      <c r="B97" s="45" t="s">
        <v>323</v>
      </c>
      <c r="C97" s="12" t="str">
        <f t="shared" si="3"/>
        <v xml:space="preserve"> 03.06.02  MOTEUR - ACCESSOIRE - PIECE</v>
      </c>
      <c r="D97" s="45"/>
      <c r="E97" s="12" t="str">
        <f t="shared" si="2"/>
        <v/>
      </c>
      <c r="F97" s="45" t="s">
        <v>861</v>
      </c>
    </row>
    <row r="98" spans="1:6" ht="116.5" thickBot="1" x14ac:dyDescent="0.4">
      <c r="A98" s="30" t="s">
        <v>88</v>
      </c>
      <c r="B98" s="36" t="s">
        <v>324</v>
      </c>
      <c r="C98" s="12" t="str">
        <f t="shared" si="3"/>
        <v xml:space="preserve"> 03.07.01  POMPE ALIMENTAIRE - MATERIEL NEUF</v>
      </c>
      <c r="D98" s="36" t="str">
        <f>_xlfn.CONCAT(C98:C107)</f>
        <v xml:space="preserve"> 03.07.01  POMPE ALIMENTAIRE - MATERIEL NEUF 03.07.02  POMPE ALIMENTAIRE - ACCESSOIRE - PIECE 03.07.03  POMPE EXTRACTION CONDENSAT - MATERIEL NEUF 03.07.04  POMPE EXTRACTION CONDENSAT - ACCESSOIRE - PIECE 03.07.05  POMPE EAU BRUTE - MATERIEL NEUF 03.07.06  POMPE EAU BRUTE - ACCESSOIRE - PIECE 03.07.07  POMPE EAU DEMINERALISEE - MATERIEL NEUF 03.07.08  POMPE EAU DEMINERALISEE - ACCESSOIRE - PIECE 03.07.09  AUTRE POMPE - MATERIEL NEUF 03.07.10  AUTRE POMPE - ACCESSOIRE - PIECE</v>
      </c>
      <c r="E98" s="12" t="str">
        <f t="shared" si="2"/>
        <v>03.07  POMPE 03.07.01  POMPE ALIMENTAIRE - MATERIEL NEUF 03.07.02  POMPE ALIMENTAIRE - ACCESSOIRE - PIECE 03.07.03  POMPE EXTRACTION CONDENSAT - MATERIEL NEUF 03.07.04  POMPE EXTRACTION CONDENSAT - ACCESSOIRE - PIECE 03.07.05  POMPE EAU BRUTE - MATERIEL NEUF 03.07.06  POMPE EAU BRUTE - ACCESSOIRE - PIECE 03.07.07  POMPE EAU DEMINERALISEE - MATERIEL NEUF 03.07.08  POMPE EAU DEMINERALISEE - ACCESSOIRE - PIECE 03.07.09  AUTRE POMPE - MATERIEL NEUF 03.07.10  AUTRE POMPE - ACCESSOIRE - PIECE</v>
      </c>
      <c r="F98" s="36" t="s">
        <v>875</v>
      </c>
    </row>
    <row r="99" spans="1:6" ht="15" thickBot="1" x14ac:dyDescent="0.4">
      <c r="A99" s="37"/>
      <c r="B99" s="38" t="s">
        <v>325</v>
      </c>
      <c r="C99" s="12" t="str">
        <f t="shared" si="3"/>
        <v xml:space="preserve"> 03.07.02  POMPE ALIMENTAIRE - ACCESSOIRE - PIECE</v>
      </c>
      <c r="D99" s="38"/>
      <c r="E99" s="12" t="str">
        <f t="shared" si="2"/>
        <v/>
      </c>
      <c r="F99" s="38" t="s">
        <v>861</v>
      </c>
    </row>
    <row r="100" spans="1:6" ht="15" thickBot="1" x14ac:dyDescent="0.4">
      <c r="A100" s="37"/>
      <c r="B100" s="38" t="s">
        <v>326</v>
      </c>
      <c r="C100" s="12" t="str">
        <f t="shared" si="3"/>
        <v xml:space="preserve"> 03.07.03  POMPE EXTRACTION CONDENSAT - MATERIEL NEUF</v>
      </c>
      <c r="D100" s="38"/>
      <c r="E100" s="12" t="str">
        <f t="shared" si="2"/>
        <v/>
      </c>
      <c r="F100" s="38" t="s">
        <v>861</v>
      </c>
    </row>
    <row r="101" spans="1:6" ht="15" thickBot="1" x14ac:dyDescent="0.4">
      <c r="A101" s="37"/>
      <c r="B101" s="38" t="s">
        <v>327</v>
      </c>
      <c r="C101" s="12" t="str">
        <f t="shared" si="3"/>
        <v xml:space="preserve"> 03.07.04  POMPE EXTRACTION CONDENSAT - ACCESSOIRE - PIECE</v>
      </c>
      <c r="D101" s="38"/>
      <c r="E101" s="12" t="str">
        <f t="shared" si="2"/>
        <v/>
      </c>
      <c r="F101" s="38" t="s">
        <v>861</v>
      </c>
    </row>
    <row r="102" spans="1:6" ht="15" thickBot="1" x14ac:dyDescent="0.4">
      <c r="A102" s="37"/>
      <c r="B102" s="38" t="s">
        <v>328</v>
      </c>
      <c r="C102" s="12" t="str">
        <f t="shared" si="3"/>
        <v xml:space="preserve"> 03.07.05  POMPE EAU BRUTE - MATERIEL NEUF</v>
      </c>
      <c r="D102" s="38"/>
      <c r="E102" s="12" t="str">
        <f t="shared" si="2"/>
        <v/>
      </c>
      <c r="F102" s="38" t="s">
        <v>861</v>
      </c>
    </row>
    <row r="103" spans="1:6" ht="15" thickBot="1" x14ac:dyDescent="0.4">
      <c r="A103" s="37"/>
      <c r="B103" s="38" t="s">
        <v>329</v>
      </c>
      <c r="C103" s="12" t="str">
        <f t="shared" si="3"/>
        <v xml:space="preserve"> 03.07.06  POMPE EAU BRUTE - ACCESSOIRE - PIECE</v>
      </c>
      <c r="D103" s="38"/>
      <c r="E103" s="12" t="str">
        <f t="shared" si="2"/>
        <v/>
      </c>
      <c r="F103" s="38" t="s">
        <v>861</v>
      </c>
    </row>
    <row r="104" spans="1:6" ht="15" thickBot="1" x14ac:dyDescent="0.4">
      <c r="A104" s="37"/>
      <c r="B104" s="38" t="s">
        <v>330</v>
      </c>
      <c r="C104" s="12" t="str">
        <f t="shared" si="3"/>
        <v xml:space="preserve"> 03.07.07  POMPE EAU DEMINERALISEE - MATERIEL NEUF</v>
      </c>
      <c r="D104" s="38"/>
      <c r="E104" s="12" t="str">
        <f t="shared" si="2"/>
        <v/>
      </c>
      <c r="F104" s="38" t="s">
        <v>861</v>
      </c>
    </row>
    <row r="105" spans="1:6" ht="15" thickBot="1" x14ac:dyDescent="0.4">
      <c r="A105" s="37"/>
      <c r="B105" s="38" t="s">
        <v>331</v>
      </c>
      <c r="C105" s="12" t="str">
        <f t="shared" si="3"/>
        <v xml:space="preserve"> 03.07.08  POMPE EAU DEMINERALISEE - ACCESSOIRE - PIECE</v>
      </c>
      <c r="D105" s="38"/>
      <c r="E105" s="12" t="str">
        <f t="shared" si="2"/>
        <v/>
      </c>
      <c r="F105" s="38" t="s">
        <v>861</v>
      </c>
    </row>
    <row r="106" spans="1:6" ht="15" thickBot="1" x14ac:dyDescent="0.4">
      <c r="A106" s="37"/>
      <c r="B106" s="38" t="s">
        <v>332</v>
      </c>
      <c r="C106" s="12" t="str">
        <f t="shared" si="3"/>
        <v xml:space="preserve"> 03.07.09  AUTRE POMPE - MATERIEL NEUF</v>
      </c>
      <c r="D106" s="38"/>
      <c r="E106" s="12" t="str">
        <f t="shared" si="2"/>
        <v/>
      </c>
      <c r="F106" s="38" t="s">
        <v>861</v>
      </c>
    </row>
    <row r="107" spans="1:6" ht="15" thickBot="1" x14ac:dyDescent="0.4">
      <c r="A107" s="37"/>
      <c r="B107" s="45" t="s">
        <v>333</v>
      </c>
      <c r="C107" s="12" t="str">
        <f t="shared" si="3"/>
        <v xml:space="preserve"> 03.07.10  AUTRE POMPE - ACCESSOIRE - PIECE</v>
      </c>
      <c r="D107" s="45"/>
      <c r="E107" s="12" t="str">
        <f t="shared" si="2"/>
        <v/>
      </c>
      <c r="F107" s="45" t="s">
        <v>861</v>
      </c>
    </row>
    <row r="108" spans="1:6" ht="87.5" thickBot="1" x14ac:dyDescent="0.4">
      <c r="A108" s="46" t="s">
        <v>220</v>
      </c>
      <c r="B108" s="36" t="s">
        <v>334</v>
      </c>
      <c r="C108" s="12" t="str">
        <f t="shared" si="3"/>
        <v xml:space="preserve"> 03.08.01  POMPE ALIMENTAIRE - MAINTENANCE - SERVICE</v>
      </c>
      <c r="D108" s="36" t="str">
        <f>_xlfn.CONCAT(C108:C113)</f>
        <v xml:space="preserve"> 03.08.01  POMPE ALIMENTAIRE - MAINTENANCE - SERVICE 03.08.02  POMPE EXTRACTION CONDENSAT - MAINTENANCE - SERVICE 03.08.03  POMPE EAU BRUTE - MAINTENANCE - SERVICE 03.08.04  POMPE EAU DEMINERALISEE - MAINTENANCE - SERVICE 03.08.05  AUTRE POMPE - MAINTENANCE - SERVICE 03.08.06  MOTEUR - MAINTENANCE - SERVICE</v>
      </c>
      <c r="E108" s="12" t="str">
        <f t="shared" si="2"/>
        <v>03.08  POMPE - MOTEUR - MAINTENANCE - SERVICE 03.08.01  POMPE ALIMENTAIRE - MAINTENANCE - SERVICE 03.08.02  POMPE EXTRACTION CONDENSAT - MAINTENANCE - SERVICE 03.08.03  POMPE EAU BRUTE - MAINTENANCE - SERVICE 03.08.04  POMPE EAU DEMINERALISEE - MAINTENANCE - SERVICE 03.08.05  AUTRE POMPE - MAINTENANCE - SERVICE 03.08.06  MOTEUR - MAINTENANCE - SERVICE</v>
      </c>
      <c r="F108" s="36" t="s">
        <v>876</v>
      </c>
    </row>
    <row r="109" spans="1:6" ht="15" thickBot="1" x14ac:dyDescent="0.4">
      <c r="A109" s="37"/>
      <c r="B109" s="38" t="s">
        <v>335</v>
      </c>
      <c r="C109" s="12" t="str">
        <f t="shared" si="3"/>
        <v xml:space="preserve"> 03.08.02  POMPE EXTRACTION CONDENSAT - MAINTENANCE - SERVICE</v>
      </c>
      <c r="D109" s="38"/>
      <c r="E109" s="12" t="str">
        <f t="shared" si="2"/>
        <v/>
      </c>
      <c r="F109" s="38" t="s">
        <v>861</v>
      </c>
    </row>
    <row r="110" spans="1:6" ht="15" thickBot="1" x14ac:dyDescent="0.4">
      <c r="A110" s="37"/>
      <c r="B110" s="38" t="s">
        <v>336</v>
      </c>
      <c r="C110" s="12" t="str">
        <f t="shared" si="3"/>
        <v xml:space="preserve"> 03.08.03  POMPE EAU BRUTE - MAINTENANCE - SERVICE</v>
      </c>
      <c r="D110" s="38"/>
      <c r="E110" s="12" t="str">
        <f t="shared" si="2"/>
        <v/>
      </c>
      <c r="F110" s="38" t="s">
        <v>861</v>
      </c>
    </row>
    <row r="111" spans="1:6" ht="15" thickBot="1" x14ac:dyDescent="0.4">
      <c r="A111" s="37"/>
      <c r="B111" s="38" t="s">
        <v>337</v>
      </c>
      <c r="C111" s="12" t="str">
        <f t="shared" si="3"/>
        <v xml:space="preserve"> 03.08.04  POMPE EAU DEMINERALISEE - MAINTENANCE - SERVICE</v>
      </c>
      <c r="D111" s="38"/>
      <c r="E111" s="12" t="str">
        <f t="shared" si="2"/>
        <v/>
      </c>
      <c r="F111" s="38" t="s">
        <v>861</v>
      </c>
    </row>
    <row r="112" spans="1:6" ht="15" thickBot="1" x14ac:dyDescent="0.4">
      <c r="A112" s="37"/>
      <c r="B112" s="45" t="s">
        <v>338</v>
      </c>
      <c r="C112" s="12" t="str">
        <f t="shared" si="3"/>
        <v xml:space="preserve"> 03.08.05  AUTRE POMPE - MAINTENANCE - SERVICE</v>
      </c>
      <c r="D112" s="45"/>
      <c r="E112" s="12" t="str">
        <f t="shared" si="2"/>
        <v/>
      </c>
      <c r="F112" s="45" t="s">
        <v>861</v>
      </c>
    </row>
    <row r="113" spans="1:6" ht="15" thickBot="1" x14ac:dyDescent="0.4">
      <c r="A113" s="47"/>
      <c r="B113" s="40" t="s">
        <v>339</v>
      </c>
      <c r="C113" s="12" t="str">
        <f t="shared" si="3"/>
        <v xml:space="preserve"> 03.08.06  MOTEUR - MAINTENANCE - SERVICE</v>
      </c>
      <c r="D113" s="40"/>
      <c r="E113" s="12" t="str">
        <f t="shared" si="2"/>
        <v/>
      </c>
      <c r="F113" s="40" t="s">
        <v>861</v>
      </c>
    </row>
    <row r="114" spans="1:6" ht="87.5" thickBot="1" x14ac:dyDescent="0.4">
      <c r="A114" s="30" t="s">
        <v>89</v>
      </c>
      <c r="B114" s="48" t="s">
        <v>340</v>
      </c>
      <c r="C114" s="12" t="str">
        <f t="shared" si="3"/>
        <v xml:space="preserve"> 03.09.01  BROYEUR BOIS - MATERIEL NEUF</v>
      </c>
      <c r="D114" s="48" t="str">
        <f>_xlfn.CONCAT(C114:C121)</f>
        <v xml:space="preserve"> 03.09.01  BROYEUR BOIS - MATERIEL NEUF 03.09.02  BROYEUR DECHETS VERTS - MATERIEL NEUF 03.09.03  BROYEUR DI - MATERIEL NEUF 03.09.04  BROYEUR METAL- MATERIEL NEUF 03.09.05  BROYEUR PLASTIQUE - MATERIEL NEUF 03.09.06  BROYEUR BICAR - MATERIEL NEUF 03.09.07  BROYEUR - ACCESSOIRE - PIECE 03.09.08  CISAILLE FERRAILLE - METAUX</v>
      </c>
      <c r="E114" s="12" t="str">
        <f t="shared" si="2"/>
        <v>03.09  BROYEUR 03.09.01  BROYEUR BOIS - MATERIEL NEUF 03.09.02  BROYEUR DECHETS VERTS - MATERIEL NEUF 03.09.03  BROYEUR DI - MATERIEL NEUF 03.09.04  BROYEUR METAL- MATERIEL NEUF 03.09.05  BROYEUR PLASTIQUE - MATERIEL NEUF 03.09.06  BROYEUR BICAR - MATERIEL NEUF 03.09.07  BROYEUR - ACCESSOIRE - PIECE 03.09.08  CISAILLE FERRAILLE - METAUX</v>
      </c>
      <c r="F114" s="48" t="s">
        <v>877</v>
      </c>
    </row>
    <row r="115" spans="1:6" ht="15" thickBot="1" x14ac:dyDescent="0.4">
      <c r="A115" s="49"/>
      <c r="B115" s="50" t="s">
        <v>341</v>
      </c>
      <c r="C115" s="12" t="str">
        <f t="shared" si="3"/>
        <v xml:space="preserve"> 03.09.02  BROYEUR DECHETS VERTS - MATERIEL NEUF</v>
      </c>
      <c r="D115" s="50"/>
      <c r="E115" s="12" t="str">
        <f t="shared" si="2"/>
        <v/>
      </c>
      <c r="F115" s="50" t="s">
        <v>861</v>
      </c>
    </row>
    <row r="116" spans="1:6" ht="15" thickBot="1" x14ac:dyDescent="0.4">
      <c r="A116" s="49"/>
      <c r="B116" s="50" t="s">
        <v>342</v>
      </c>
      <c r="C116" s="12" t="str">
        <f t="shared" si="3"/>
        <v xml:space="preserve"> 03.09.03  BROYEUR DI - MATERIEL NEUF</v>
      </c>
      <c r="D116" s="50"/>
      <c r="E116" s="12" t="str">
        <f t="shared" si="2"/>
        <v/>
      </c>
      <c r="F116" s="50" t="s">
        <v>861</v>
      </c>
    </row>
    <row r="117" spans="1:6" ht="15" thickBot="1" x14ac:dyDescent="0.4">
      <c r="A117" s="49"/>
      <c r="B117" s="50" t="s">
        <v>343</v>
      </c>
      <c r="C117" s="12" t="str">
        <f t="shared" si="3"/>
        <v xml:space="preserve"> 03.09.04  BROYEUR METAL- MATERIEL NEUF</v>
      </c>
      <c r="D117" s="50"/>
      <c r="E117" s="12" t="str">
        <f t="shared" si="2"/>
        <v/>
      </c>
      <c r="F117" s="50" t="s">
        <v>861</v>
      </c>
    </row>
    <row r="118" spans="1:6" ht="15" thickBot="1" x14ac:dyDescent="0.4">
      <c r="A118" s="49"/>
      <c r="B118" s="50" t="s">
        <v>344</v>
      </c>
      <c r="C118" s="12" t="str">
        <f t="shared" si="3"/>
        <v xml:space="preserve"> 03.09.05  BROYEUR PLASTIQUE - MATERIEL NEUF</v>
      </c>
      <c r="D118" s="50"/>
      <c r="E118" s="12" t="str">
        <f t="shared" si="2"/>
        <v/>
      </c>
      <c r="F118" s="50" t="s">
        <v>861</v>
      </c>
    </row>
    <row r="119" spans="1:6" ht="15" thickBot="1" x14ac:dyDescent="0.4">
      <c r="A119" s="49"/>
      <c r="B119" s="50" t="s">
        <v>345</v>
      </c>
      <c r="C119" s="12" t="str">
        <f t="shared" si="3"/>
        <v xml:space="preserve"> 03.09.06  BROYEUR BICAR - MATERIEL NEUF</v>
      </c>
      <c r="D119" s="50"/>
      <c r="E119" s="12" t="str">
        <f t="shared" si="2"/>
        <v/>
      </c>
      <c r="F119" s="50" t="s">
        <v>861</v>
      </c>
    </row>
    <row r="120" spans="1:6" ht="15" thickBot="1" x14ac:dyDescent="0.4">
      <c r="A120" s="49"/>
      <c r="B120" s="50" t="s">
        <v>346</v>
      </c>
      <c r="C120" s="12" t="str">
        <f t="shared" si="3"/>
        <v xml:space="preserve"> 03.09.07  BROYEUR - ACCESSOIRE - PIECE</v>
      </c>
      <c r="D120" s="50"/>
      <c r="E120" s="12" t="str">
        <f t="shared" si="2"/>
        <v/>
      </c>
      <c r="F120" s="50" t="s">
        <v>861</v>
      </c>
    </row>
    <row r="121" spans="1:6" ht="15" thickBot="1" x14ac:dyDescent="0.4">
      <c r="A121" s="49"/>
      <c r="B121" s="51" t="s">
        <v>347</v>
      </c>
      <c r="C121" s="12" t="str">
        <f t="shared" si="3"/>
        <v xml:space="preserve"> 03.09.08  CISAILLE FERRAILLE - METAUX</v>
      </c>
      <c r="D121" s="51"/>
      <c r="E121" s="12" t="str">
        <f t="shared" si="2"/>
        <v/>
      </c>
      <c r="F121" s="51" t="s">
        <v>861</v>
      </c>
    </row>
    <row r="122" spans="1:6" ht="203.5" thickBot="1" x14ac:dyDescent="0.4">
      <c r="A122" s="30" t="s">
        <v>90</v>
      </c>
      <c r="B122" s="21" t="s">
        <v>348</v>
      </c>
      <c r="C122" s="12" t="str">
        <f t="shared" si="3"/>
        <v xml:space="preserve"> 03.10.01  TRIEUR OPTIQUE - MATERIEL NEUF</v>
      </c>
      <c r="D122" s="21" t="str">
        <f>_xlfn.CONCAT(C122:C139)</f>
        <v xml:space="preserve"> 03.10.01  TRIEUR OPTIQUE - MATERIEL NEUF 03.10.02  TRIEUR OPTIQUE - ACCESSOIRE - PIECE 03.10.03  TROMMEL - MATERIEL NEUF 03.10.04  TROMMEL - ACCESSOIRE - PIECE 03.10.05  SEPARATEUR BALISTIQUE - MATERIEL NEUF 03.10.06  SEPARATEUR BALISTIQUE - ACCESSOIRE - PIECE 03.10.07  CRIBLE - MATERIEL NEUF 03.10.08  CRIBLE - ACCESSOIRE - PIECE 03.10.09  COURANT DE FOUCAULT- MATERIEL NEUF 03.10.10  COURANT DE FOUCAULT - ACCESSOIRE - PIECE 03.10.11  DECONDITIONNEUR - MATERIEL NEUF 03.10.12  DECONDITIONNEUR - ACCESSOIRE - PIECE 03.10.13  OVERBAND - MATERIEL NEUF 03.10.14  OVERBAND - ACCESSOIRE - PIECE 03.10.15  GUILLOTINE - MATERIEL NEUF 03.10.16  GUILLOTINE - ACCESSOIRE - PIECE 03.10.17  SYSTÈME D'ALIMENTATION - OUVREUR DE SACS - MATERIEL NEUF 03.10.18  SYSTÈME D'ALIMENTATION - OUVREUR DE SACS - ACCESSOIRE - PIECE</v>
      </c>
      <c r="E122" s="12" t="str">
        <f t="shared" si="2"/>
        <v>03.10  EQUIPEMENT TRI 03.10.01  TRIEUR OPTIQUE - MATERIEL NEUF 03.10.02  TRIEUR OPTIQUE - ACCESSOIRE - PIECE 03.10.03  TROMMEL - MATERIEL NEUF 03.10.04  TROMMEL - ACCESSOIRE - PIECE 03.10.05  SEPARATEUR BALISTIQUE - MATERIEL NEUF 03.10.06  SEPARATEUR BALISTIQUE - ACCESSOIRE - PIECE 03.10.07  CRIBLE - MATERIEL NEUF 03.10.08  CRIBLE - ACCESSOIRE - PIECE 03.10.09  COURANT DE FOUCAULT- MATERIEL NEUF 03.10.10  COURANT DE FOUCAULT - ACCESSOIRE - PIECE 03.10.11  DECONDITIONNEUR - MATERIEL NEUF 03.10.12  DECONDITIONNEUR - ACCESSOIRE - PIECE 03.10.13  OVERBAND - MATERIEL NEUF 03.10.14  OVERBAND - ACCESSOIRE - PIECE 03.10.15  GUILLOTINE - MATERIEL NEUF 03.10.16  GUILLOTINE - ACCESSOIRE - PIECE 03.10.17  SYSTÈME D'ALIMENTATION - OUVREUR DE SACS - MATERIEL NEUF 03.10.18  SYSTÈME D'ALIMENTATION - OUVREUR DE SACS - ACCESSOIRE - PIECE</v>
      </c>
      <c r="F122" s="21" t="s">
        <v>878</v>
      </c>
    </row>
    <row r="123" spans="1:6" ht="15" thickBot="1" x14ac:dyDescent="0.4">
      <c r="A123" s="31"/>
      <c r="B123" s="23" t="s">
        <v>349</v>
      </c>
      <c r="C123" s="12" t="str">
        <f t="shared" si="3"/>
        <v xml:space="preserve"> 03.10.02  TRIEUR OPTIQUE - ACCESSOIRE - PIECE</v>
      </c>
      <c r="D123" s="23"/>
      <c r="E123" s="12" t="str">
        <f t="shared" si="2"/>
        <v/>
      </c>
      <c r="F123" s="23" t="s">
        <v>861</v>
      </c>
    </row>
    <row r="124" spans="1:6" ht="15" thickBot="1" x14ac:dyDescent="0.4">
      <c r="A124" s="31"/>
      <c r="B124" s="23" t="s">
        <v>350</v>
      </c>
      <c r="C124" s="12" t="str">
        <f t="shared" si="3"/>
        <v xml:space="preserve"> 03.10.03  TROMMEL - MATERIEL NEUF</v>
      </c>
      <c r="D124" s="23"/>
      <c r="E124" s="12" t="str">
        <f t="shared" si="2"/>
        <v/>
      </c>
      <c r="F124" s="23" t="s">
        <v>861</v>
      </c>
    </row>
    <row r="125" spans="1:6" ht="15" thickBot="1" x14ac:dyDescent="0.4">
      <c r="A125" s="31"/>
      <c r="B125" s="23" t="s">
        <v>351</v>
      </c>
      <c r="C125" s="12" t="str">
        <f t="shared" si="3"/>
        <v xml:space="preserve"> 03.10.04  TROMMEL - ACCESSOIRE - PIECE</v>
      </c>
      <c r="D125" s="23"/>
      <c r="E125" s="12" t="str">
        <f t="shared" si="2"/>
        <v/>
      </c>
      <c r="F125" s="23" t="s">
        <v>861</v>
      </c>
    </row>
    <row r="126" spans="1:6" ht="15" thickBot="1" x14ac:dyDescent="0.4">
      <c r="A126" s="31"/>
      <c r="B126" s="23" t="s">
        <v>352</v>
      </c>
      <c r="C126" s="12" t="str">
        <f t="shared" si="3"/>
        <v xml:space="preserve"> 03.10.05  SEPARATEUR BALISTIQUE - MATERIEL NEUF</v>
      </c>
      <c r="D126" s="23"/>
      <c r="E126" s="12" t="str">
        <f t="shared" si="2"/>
        <v/>
      </c>
      <c r="F126" s="23" t="s">
        <v>861</v>
      </c>
    </row>
    <row r="127" spans="1:6" ht="15" thickBot="1" x14ac:dyDescent="0.4">
      <c r="A127" s="31"/>
      <c r="B127" s="23" t="s">
        <v>353</v>
      </c>
      <c r="C127" s="12" t="str">
        <f t="shared" si="3"/>
        <v xml:space="preserve"> 03.10.06  SEPARATEUR BALISTIQUE - ACCESSOIRE - PIECE</v>
      </c>
      <c r="D127" s="23"/>
      <c r="E127" s="12" t="str">
        <f t="shared" si="2"/>
        <v/>
      </c>
      <c r="F127" s="23" t="s">
        <v>861</v>
      </c>
    </row>
    <row r="128" spans="1:6" ht="15" thickBot="1" x14ac:dyDescent="0.4">
      <c r="A128" s="31"/>
      <c r="B128" s="23" t="s">
        <v>354</v>
      </c>
      <c r="C128" s="12" t="str">
        <f t="shared" si="3"/>
        <v xml:space="preserve"> 03.10.07  CRIBLE - MATERIEL NEUF</v>
      </c>
      <c r="D128" s="23"/>
      <c r="E128" s="12" t="str">
        <f t="shared" si="2"/>
        <v/>
      </c>
      <c r="F128" s="23" t="s">
        <v>861</v>
      </c>
    </row>
    <row r="129" spans="1:6" ht="15" thickBot="1" x14ac:dyDescent="0.4">
      <c r="A129" s="31"/>
      <c r="B129" s="23" t="s">
        <v>355</v>
      </c>
      <c r="C129" s="12" t="str">
        <f t="shared" si="3"/>
        <v xml:space="preserve"> 03.10.08  CRIBLE - ACCESSOIRE - PIECE</v>
      </c>
      <c r="D129" s="23"/>
      <c r="E129" s="12" t="str">
        <f t="shared" si="2"/>
        <v/>
      </c>
      <c r="F129" s="23" t="s">
        <v>861</v>
      </c>
    </row>
    <row r="130" spans="1:6" ht="15" thickBot="1" x14ac:dyDescent="0.4">
      <c r="A130" s="31"/>
      <c r="B130" s="52" t="s">
        <v>356</v>
      </c>
      <c r="C130" s="12" t="str">
        <f t="shared" si="3"/>
        <v xml:space="preserve"> 03.10.09  COURANT DE FOUCAULT- MATERIEL NEUF</v>
      </c>
      <c r="D130" s="52"/>
      <c r="E130" s="12" t="str">
        <f t="shared" si="2"/>
        <v/>
      </c>
      <c r="F130" s="52" t="s">
        <v>861</v>
      </c>
    </row>
    <row r="131" spans="1:6" ht="15" thickBot="1" x14ac:dyDescent="0.4">
      <c r="A131" s="31"/>
      <c r="B131" s="52" t="s">
        <v>357</v>
      </c>
      <c r="C131" s="12" t="str">
        <f t="shared" si="3"/>
        <v xml:space="preserve"> 03.10.10  COURANT DE FOUCAULT - ACCESSOIRE - PIECE</v>
      </c>
      <c r="D131" s="52"/>
      <c r="E131" s="12" t="str">
        <f t="shared" ref="E131:E194" si="4">_xlfn.CONCAT(A131,D131)</f>
        <v/>
      </c>
      <c r="F131" s="52" t="s">
        <v>861</v>
      </c>
    </row>
    <row r="132" spans="1:6" ht="15" thickBot="1" x14ac:dyDescent="0.4">
      <c r="A132" s="31"/>
      <c r="B132" s="52" t="s">
        <v>358</v>
      </c>
      <c r="C132" s="12" t="str">
        <f t="shared" si="3"/>
        <v xml:space="preserve"> 03.10.11  DECONDITIONNEUR - MATERIEL NEUF</v>
      </c>
      <c r="D132" s="52"/>
      <c r="E132" s="12" t="str">
        <f t="shared" si="4"/>
        <v/>
      </c>
      <c r="F132" s="52" t="s">
        <v>861</v>
      </c>
    </row>
    <row r="133" spans="1:6" ht="15" thickBot="1" x14ac:dyDescent="0.4">
      <c r="A133" s="31"/>
      <c r="B133" s="52" t="s">
        <v>359</v>
      </c>
      <c r="C133" s="12" t="str">
        <f t="shared" ref="C133:C196" si="5">_xlfn.CONCAT(" ",B133)</f>
        <v xml:space="preserve"> 03.10.12  DECONDITIONNEUR - ACCESSOIRE - PIECE</v>
      </c>
      <c r="D133" s="52"/>
      <c r="E133" s="12" t="str">
        <f t="shared" si="4"/>
        <v/>
      </c>
      <c r="F133" s="52" t="s">
        <v>861</v>
      </c>
    </row>
    <row r="134" spans="1:6" ht="15" thickBot="1" x14ac:dyDescent="0.4">
      <c r="A134" s="31"/>
      <c r="B134" s="52" t="s">
        <v>360</v>
      </c>
      <c r="C134" s="12" t="str">
        <f t="shared" si="5"/>
        <v xml:space="preserve"> 03.10.13  OVERBAND - MATERIEL NEUF</v>
      </c>
      <c r="D134" s="52"/>
      <c r="E134" s="12" t="str">
        <f t="shared" si="4"/>
        <v/>
      </c>
      <c r="F134" s="52" t="s">
        <v>861</v>
      </c>
    </row>
    <row r="135" spans="1:6" ht="15" thickBot="1" x14ac:dyDescent="0.4">
      <c r="A135" s="31"/>
      <c r="B135" s="52" t="s">
        <v>361</v>
      </c>
      <c r="C135" s="12" t="str">
        <f t="shared" si="5"/>
        <v xml:space="preserve"> 03.10.14  OVERBAND - ACCESSOIRE - PIECE</v>
      </c>
      <c r="D135" s="52"/>
      <c r="E135" s="12" t="str">
        <f t="shared" si="4"/>
        <v/>
      </c>
      <c r="F135" s="52" t="s">
        <v>861</v>
      </c>
    </row>
    <row r="136" spans="1:6" ht="15" thickBot="1" x14ac:dyDescent="0.4">
      <c r="A136" s="31"/>
      <c r="B136" s="53" t="s">
        <v>362</v>
      </c>
      <c r="C136" s="12" t="str">
        <f t="shared" si="5"/>
        <v xml:space="preserve"> 03.10.15  GUILLOTINE - MATERIEL NEUF</v>
      </c>
      <c r="D136" s="53"/>
      <c r="E136" s="12" t="str">
        <f t="shared" si="4"/>
        <v/>
      </c>
      <c r="F136" s="53" t="s">
        <v>861</v>
      </c>
    </row>
    <row r="137" spans="1:6" ht="15" thickBot="1" x14ac:dyDescent="0.4">
      <c r="A137" s="31"/>
      <c r="B137" s="53" t="s">
        <v>363</v>
      </c>
      <c r="C137" s="12" t="str">
        <f t="shared" si="5"/>
        <v xml:space="preserve"> 03.10.16  GUILLOTINE - ACCESSOIRE - PIECE</v>
      </c>
      <c r="D137" s="53"/>
      <c r="E137" s="12" t="str">
        <f t="shared" si="4"/>
        <v/>
      </c>
      <c r="F137" s="53" t="s">
        <v>861</v>
      </c>
    </row>
    <row r="138" spans="1:6" ht="15" thickBot="1" x14ac:dyDescent="0.4">
      <c r="A138" s="49"/>
      <c r="B138" s="50" t="s">
        <v>364</v>
      </c>
      <c r="C138" s="12" t="str">
        <f t="shared" si="5"/>
        <v xml:space="preserve"> 03.10.17  SYSTÈME D'ALIMENTATION - OUVREUR DE SACS - MATERIEL NEUF</v>
      </c>
      <c r="D138" s="50"/>
      <c r="E138" s="12" t="str">
        <f t="shared" si="4"/>
        <v/>
      </c>
      <c r="F138" s="50" t="s">
        <v>861</v>
      </c>
    </row>
    <row r="139" spans="1:6" ht="29.5" thickBot="1" x14ac:dyDescent="0.4">
      <c r="A139" s="49"/>
      <c r="B139" s="51" t="s">
        <v>365</v>
      </c>
      <c r="C139" s="12" t="str">
        <f t="shared" si="5"/>
        <v xml:space="preserve"> 03.10.18  SYSTÈME D'ALIMENTATION - OUVREUR DE SACS - ACCESSOIRE - PIECE</v>
      </c>
      <c r="D139" s="51"/>
      <c r="E139" s="12" t="str">
        <f t="shared" si="4"/>
        <v/>
      </c>
      <c r="F139" s="51" t="s">
        <v>861</v>
      </c>
    </row>
    <row r="140" spans="1:6" ht="145.5" thickBot="1" x14ac:dyDescent="0.4">
      <c r="A140" s="33" t="s">
        <v>219</v>
      </c>
      <c r="B140" s="21" t="s">
        <v>366</v>
      </c>
      <c r="C140" s="12" t="str">
        <f t="shared" si="5"/>
        <v xml:space="preserve"> 03.11.01  TRIEUR OPTIQUE - MAINTENANCE - SERVICE</v>
      </c>
      <c r="D140" s="21" t="str">
        <f>_xlfn.CONCAT(C140:C150)</f>
        <v xml:space="preserve"> 03.11.01  TRIEUR OPTIQUE - MAINTENANCE - SERVICE 03.11.02  TROMMEL - MAINTENANCE - SERVICE 03.11.03  SEPARATEUR BALISTIQUE - MAINTENANCE - SERVICE 03.11.04  CRIBLE - MAINTENANCE - SERVICE 03.11.05  COURANT DE FOUCAULT- MAINTENANCE - SERVICE 03.11.06  DECONDITIONNEUR - MAINTENANCE - SERVICE 03.11.07  OVERBAND - MAINTENANCE - SERVICE 03.11.08  GUILLOTINE - MAINTENANCE - SERVICE 03.11.09  SYSTÈME D'ALIMENTATION - OUVREUR DE SACS - MAINTENANCE - SERVICE 03.11.10  BROYEUR - MAINTENANCE - SERVICE 03.11.11  PRESTATION BROYAGE SUR SITE</v>
      </c>
      <c r="E140" s="12" t="str">
        <f t="shared" si="4"/>
        <v>03.11 EQUIPEMENT TRI - BROYEUR - MAINTENANCE - SERVICE 03.11.01  TRIEUR OPTIQUE - MAINTENANCE - SERVICE 03.11.02  TROMMEL - MAINTENANCE - SERVICE 03.11.03  SEPARATEUR BALISTIQUE - MAINTENANCE - SERVICE 03.11.04  CRIBLE - MAINTENANCE - SERVICE 03.11.05  COURANT DE FOUCAULT- MAINTENANCE - SERVICE 03.11.06  DECONDITIONNEUR - MAINTENANCE - SERVICE 03.11.07  OVERBAND - MAINTENANCE - SERVICE 03.11.08  GUILLOTINE - MAINTENANCE - SERVICE 03.11.09  SYSTÈME D'ALIMENTATION - OUVREUR DE SACS - MAINTENANCE - SERVICE 03.11.10  BROYEUR - MAINTENANCE - SERVICE 03.11.11  PRESTATION BROYAGE SUR SITE</v>
      </c>
      <c r="F140" s="21" t="s">
        <v>879</v>
      </c>
    </row>
    <row r="141" spans="1:6" ht="15" thickBot="1" x14ac:dyDescent="0.4">
      <c r="A141" s="31"/>
      <c r="B141" s="23" t="s">
        <v>367</v>
      </c>
      <c r="C141" s="12" t="str">
        <f t="shared" si="5"/>
        <v xml:space="preserve"> 03.11.02  TROMMEL - MAINTENANCE - SERVICE</v>
      </c>
      <c r="D141" s="23"/>
      <c r="E141" s="12" t="str">
        <f t="shared" si="4"/>
        <v/>
      </c>
      <c r="F141" s="23" t="s">
        <v>861</v>
      </c>
    </row>
    <row r="142" spans="1:6" ht="15" thickBot="1" x14ac:dyDescent="0.4">
      <c r="A142" s="31"/>
      <c r="B142" s="23" t="s">
        <v>368</v>
      </c>
      <c r="C142" s="12" t="str">
        <f t="shared" si="5"/>
        <v xml:space="preserve"> 03.11.03  SEPARATEUR BALISTIQUE - MAINTENANCE - SERVICE</v>
      </c>
      <c r="D142" s="23"/>
      <c r="E142" s="12" t="str">
        <f t="shared" si="4"/>
        <v/>
      </c>
      <c r="F142" s="23" t="s">
        <v>861</v>
      </c>
    </row>
    <row r="143" spans="1:6" ht="15" thickBot="1" x14ac:dyDescent="0.4">
      <c r="A143" s="31"/>
      <c r="B143" s="23" t="s">
        <v>369</v>
      </c>
      <c r="C143" s="12" t="str">
        <f t="shared" si="5"/>
        <v xml:space="preserve"> 03.11.04  CRIBLE - MAINTENANCE - SERVICE</v>
      </c>
      <c r="D143" s="23"/>
      <c r="E143" s="12" t="str">
        <f t="shared" si="4"/>
        <v/>
      </c>
      <c r="F143" s="23" t="s">
        <v>861</v>
      </c>
    </row>
    <row r="144" spans="1:6" ht="15" thickBot="1" x14ac:dyDescent="0.4">
      <c r="A144" s="31"/>
      <c r="B144" s="52" t="s">
        <v>370</v>
      </c>
      <c r="C144" s="12" t="str">
        <f t="shared" si="5"/>
        <v xml:space="preserve"> 03.11.05  COURANT DE FOUCAULT- MAINTENANCE - SERVICE</v>
      </c>
      <c r="D144" s="52"/>
      <c r="E144" s="12" t="str">
        <f t="shared" si="4"/>
        <v/>
      </c>
      <c r="F144" s="52" t="s">
        <v>861</v>
      </c>
    </row>
    <row r="145" spans="1:6" ht="15" thickBot="1" x14ac:dyDescent="0.4">
      <c r="A145" s="31"/>
      <c r="B145" s="52" t="s">
        <v>371</v>
      </c>
      <c r="C145" s="12" t="str">
        <f t="shared" si="5"/>
        <v xml:space="preserve"> 03.11.06  DECONDITIONNEUR - MAINTENANCE - SERVICE</v>
      </c>
      <c r="D145" s="52"/>
      <c r="E145" s="12" t="str">
        <f t="shared" si="4"/>
        <v/>
      </c>
      <c r="F145" s="52" t="s">
        <v>861</v>
      </c>
    </row>
    <row r="146" spans="1:6" ht="15" thickBot="1" x14ac:dyDescent="0.4">
      <c r="A146" s="31"/>
      <c r="B146" s="52" t="s">
        <v>372</v>
      </c>
      <c r="C146" s="12" t="str">
        <f t="shared" si="5"/>
        <v xml:space="preserve"> 03.11.07  OVERBAND - MAINTENANCE - SERVICE</v>
      </c>
      <c r="D146" s="52"/>
      <c r="E146" s="12" t="str">
        <f t="shared" si="4"/>
        <v/>
      </c>
      <c r="F146" s="52" t="s">
        <v>861</v>
      </c>
    </row>
    <row r="147" spans="1:6" ht="15" thickBot="1" x14ac:dyDescent="0.4">
      <c r="A147" s="31"/>
      <c r="B147" s="52" t="s">
        <v>373</v>
      </c>
      <c r="C147" s="12" t="str">
        <f t="shared" si="5"/>
        <v xml:space="preserve"> 03.11.08  GUILLOTINE - MAINTENANCE - SERVICE</v>
      </c>
      <c r="D147" s="52"/>
      <c r="E147" s="12" t="str">
        <f t="shared" si="4"/>
        <v/>
      </c>
      <c r="F147" s="52" t="s">
        <v>861</v>
      </c>
    </row>
    <row r="148" spans="1:6" ht="29.5" thickBot="1" x14ac:dyDescent="0.4">
      <c r="A148" s="49"/>
      <c r="B148" s="51" t="s">
        <v>374</v>
      </c>
      <c r="C148" s="12" t="str">
        <f t="shared" si="5"/>
        <v xml:space="preserve"> 03.11.09  SYSTÈME D'ALIMENTATION - OUVREUR DE SACS - MAINTENANCE - SERVICE</v>
      </c>
      <c r="D148" s="51"/>
      <c r="E148" s="12" t="str">
        <f t="shared" si="4"/>
        <v/>
      </c>
      <c r="F148" s="51" t="s">
        <v>861</v>
      </c>
    </row>
    <row r="149" spans="1:6" ht="15" thickBot="1" x14ac:dyDescent="0.4">
      <c r="A149" s="43"/>
      <c r="B149" s="50" t="s">
        <v>375</v>
      </c>
      <c r="C149" s="12" t="str">
        <f t="shared" si="5"/>
        <v xml:space="preserve"> 03.11.10  BROYEUR - MAINTENANCE - SERVICE</v>
      </c>
      <c r="D149" s="50"/>
      <c r="E149" s="12" t="str">
        <f t="shared" si="4"/>
        <v/>
      </c>
      <c r="F149" s="50" t="s">
        <v>861</v>
      </c>
    </row>
    <row r="150" spans="1:6" ht="15" thickBot="1" x14ac:dyDescent="0.4">
      <c r="A150" s="54"/>
      <c r="B150" s="55" t="s">
        <v>376</v>
      </c>
      <c r="C150" s="12" t="str">
        <f t="shared" si="5"/>
        <v xml:space="preserve"> 03.11.11  PRESTATION BROYAGE SUR SITE</v>
      </c>
      <c r="D150" s="55"/>
      <c r="E150" s="12" t="str">
        <f t="shared" si="4"/>
        <v/>
      </c>
      <c r="F150" s="55" t="s">
        <v>861</v>
      </c>
    </row>
    <row r="151" spans="1:6" ht="189" thickBot="1" x14ac:dyDescent="0.4">
      <c r="A151" s="30" t="s">
        <v>91</v>
      </c>
      <c r="B151" s="21" t="s">
        <v>377</v>
      </c>
      <c r="C151" s="12" t="str">
        <f t="shared" si="5"/>
        <v xml:space="preserve"> 03.12.01  PRESSE A BALLE - MATERIEL NEUF</v>
      </c>
      <c r="D151" s="21" t="str">
        <f>_xlfn.CONCAT(C151:C168)</f>
        <v xml:space="preserve"> 03.12.01  PRESSE A BALLE - MATERIEL NEUF 03.12.02  PRESSE A BALLE - ACCESSOIRE - PIECE 03.12.03  PRESSE A CANNETTE - MATERIEL NEUF 03.12.04  PRESSE A CANNETTE - ACCESSOIRE - PIECE 03.12.05  PRESSE A METAL - MATERIEL NEUF 03.12.06  PRESSE A METAL - ACCESSOIRE - PIECE 03.12.07  PRESSE A FUT - MATERIEL NEUF 03.12.08  PRESSE A FUT - ACCESSOIRE - PIECE 03.12.09  PRESSE A POLYSTYRENE - MATERIEL NEUF 03.12.10  PRESSE A POLYSTYRENE - ACCESSOIRE - PIECE 03.12.11  PRESSE REFLEX - MATERIEL NEUF 03.12.12  PRESSE REFLEX - ACCESSOIRE - PIECE 03.12.13  PRESSE VERTICALE - MATERIEL NEUF 03.12.14  PRESSE VERTICALE - ACCESSOIRE - PIECE 03.12.15  PRESSE A PAQUET - MATERIEL NEUF 03.12.16  PRESSE A PAQUET - ACCESSOIRE - PIECE 03.12.17  ENRUBANNEUSE - MATERIEL NEUF 03.12.18  ENRUBANNEUSE - ACCESSOIRE - PIECE</v>
      </c>
      <c r="E151" s="12" t="str">
        <f t="shared" si="4"/>
        <v>03.12  PRESSE 03.12.01  PRESSE A BALLE - MATERIEL NEUF 03.12.02  PRESSE A BALLE - ACCESSOIRE - PIECE 03.12.03  PRESSE A CANNETTE - MATERIEL NEUF 03.12.04  PRESSE A CANNETTE - ACCESSOIRE - PIECE 03.12.05  PRESSE A METAL - MATERIEL NEUF 03.12.06  PRESSE A METAL - ACCESSOIRE - PIECE 03.12.07  PRESSE A FUT - MATERIEL NEUF 03.12.08  PRESSE A FUT - ACCESSOIRE - PIECE 03.12.09  PRESSE A POLYSTYRENE - MATERIEL NEUF 03.12.10  PRESSE A POLYSTYRENE - ACCESSOIRE - PIECE 03.12.11  PRESSE REFLEX - MATERIEL NEUF 03.12.12  PRESSE REFLEX - ACCESSOIRE - PIECE 03.12.13  PRESSE VERTICALE - MATERIEL NEUF 03.12.14  PRESSE VERTICALE - ACCESSOIRE - PIECE 03.12.15  PRESSE A PAQUET - MATERIEL NEUF 03.12.16  PRESSE A PAQUET - ACCESSOIRE - PIECE 03.12.17  ENRUBANNEUSE - MATERIEL NEUF 03.12.18  ENRUBANNEUSE - ACCESSOIRE - PIECE</v>
      </c>
      <c r="F151" s="21" t="s">
        <v>880</v>
      </c>
    </row>
    <row r="152" spans="1:6" ht="15" thickBot="1" x14ac:dyDescent="0.4">
      <c r="A152" s="31"/>
      <c r="B152" s="23" t="s">
        <v>378</v>
      </c>
      <c r="C152" s="12" t="str">
        <f t="shared" si="5"/>
        <v xml:space="preserve"> 03.12.02  PRESSE A BALLE - ACCESSOIRE - PIECE</v>
      </c>
      <c r="D152" s="23"/>
      <c r="E152" s="12" t="str">
        <f t="shared" si="4"/>
        <v/>
      </c>
      <c r="F152" s="23" t="s">
        <v>861</v>
      </c>
    </row>
    <row r="153" spans="1:6" ht="15" thickBot="1" x14ac:dyDescent="0.4">
      <c r="A153" s="31"/>
      <c r="B153" s="23" t="s">
        <v>379</v>
      </c>
      <c r="C153" s="12" t="str">
        <f t="shared" si="5"/>
        <v xml:space="preserve"> 03.12.03  PRESSE A CANNETTE - MATERIEL NEUF</v>
      </c>
      <c r="D153" s="23"/>
      <c r="E153" s="12" t="str">
        <f t="shared" si="4"/>
        <v/>
      </c>
      <c r="F153" s="23" t="s">
        <v>861</v>
      </c>
    </row>
    <row r="154" spans="1:6" ht="15" thickBot="1" x14ac:dyDescent="0.4">
      <c r="A154" s="31"/>
      <c r="B154" s="23" t="s">
        <v>380</v>
      </c>
      <c r="C154" s="12" t="str">
        <f t="shared" si="5"/>
        <v xml:space="preserve"> 03.12.04  PRESSE A CANNETTE - ACCESSOIRE - PIECE</v>
      </c>
      <c r="D154" s="23"/>
      <c r="E154" s="12" t="str">
        <f t="shared" si="4"/>
        <v/>
      </c>
      <c r="F154" s="23" t="s">
        <v>861</v>
      </c>
    </row>
    <row r="155" spans="1:6" ht="15" thickBot="1" x14ac:dyDescent="0.4">
      <c r="A155" s="31"/>
      <c r="B155" s="23" t="s">
        <v>381</v>
      </c>
      <c r="C155" s="12" t="str">
        <f t="shared" si="5"/>
        <v xml:space="preserve"> 03.12.05  PRESSE A METAL - MATERIEL NEUF</v>
      </c>
      <c r="D155" s="23"/>
      <c r="E155" s="12" t="str">
        <f t="shared" si="4"/>
        <v/>
      </c>
      <c r="F155" s="23" t="s">
        <v>861</v>
      </c>
    </row>
    <row r="156" spans="1:6" ht="15" thickBot="1" x14ac:dyDescent="0.4">
      <c r="A156" s="31"/>
      <c r="B156" s="23" t="s">
        <v>382</v>
      </c>
      <c r="C156" s="12" t="str">
        <f t="shared" si="5"/>
        <v xml:space="preserve"> 03.12.06  PRESSE A METAL - ACCESSOIRE - PIECE</v>
      </c>
      <c r="D156" s="23"/>
      <c r="E156" s="12" t="str">
        <f t="shared" si="4"/>
        <v/>
      </c>
      <c r="F156" s="23" t="s">
        <v>861</v>
      </c>
    </row>
    <row r="157" spans="1:6" ht="15" thickBot="1" x14ac:dyDescent="0.4">
      <c r="A157" s="31"/>
      <c r="B157" s="23" t="s">
        <v>383</v>
      </c>
      <c r="C157" s="12" t="str">
        <f t="shared" si="5"/>
        <v xml:space="preserve"> 03.12.07  PRESSE A FUT - MATERIEL NEUF</v>
      </c>
      <c r="D157" s="23"/>
      <c r="E157" s="12" t="str">
        <f t="shared" si="4"/>
        <v/>
      </c>
      <c r="F157" s="23" t="s">
        <v>861</v>
      </c>
    </row>
    <row r="158" spans="1:6" ht="15" thickBot="1" x14ac:dyDescent="0.4">
      <c r="A158" s="31"/>
      <c r="B158" s="23" t="s">
        <v>384</v>
      </c>
      <c r="C158" s="12" t="str">
        <f t="shared" si="5"/>
        <v xml:space="preserve"> 03.12.08  PRESSE A FUT - ACCESSOIRE - PIECE</v>
      </c>
      <c r="D158" s="23"/>
      <c r="E158" s="12" t="str">
        <f t="shared" si="4"/>
        <v/>
      </c>
      <c r="F158" s="23" t="s">
        <v>861</v>
      </c>
    </row>
    <row r="159" spans="1:6" ht="15" thickBot="1" x14ac:dyDescent="0.4">
      <c r="A159" s="31"/>
      <c r="B159" s="23" t="s">
        <v>385</v>
      </c>
      <c r="C159" s="12" t="str">
        <f t="shared" si="5"/>
        <v xml:space="preserve"> 03.12.09  PRESSE A POLYSTYRENE - MATERIEL NEUF</v>
      </c>
      <c r="D159" s="23"/>
      <c r="E159" s="12" t="str">
        <f t="shared" si="4"/>
        <v/>
      </c>
      <c r="F159" s="23" t="s">
        <v>861</v>
      </c>
    </row>
    <row r="160" spans="1:6" ht="15" thickBot="1" x14ac:dyDescent="0.4">
      <c r="A160" s="31"/>
      <c r="B160" s="23" t="s">
        <v>386</v>
      </c>
      <c r="C160" s="12" t="str">
        <f t="shared" si="5"/>
        <v xml:space="preserve"> 03.12.10  PRESSE A POLYSTYRENE - ACCESSOIRE - PIECE</v>
      </c>
      <c r="D160" s="23"/>
      <c r="E160" s="12" t="str">
        <f t="shared" si="4"/>
        <v/>
      </c>
      <c r="F160" s="23" t="s">
        <v>861</v>
      </c>
    </row>
    <row r="161" spans="1:6" ht="15" thickBot="1" x14ac:dyDescent="0.4">
      <c r="A161" s="31"/>
      <c r="B161" s="23" t="s">
        <v>387</v>
      </c>
      <c r="C161" s="12" t="str">
        <f t="shared" si="5"/>
        <v xml:space="preserve"> 03.12.11  PRESSE REFLEX - MATERIEL NEUF</v>
      </c>
      <c r="D161" s="23"/>
      <c r="E161" s="12" t="str">
        <f t="shared" si="4"/>
        <v/>
      </c>
      <c r="F161" s="23" t="s">
        <v>861</v>
      </c>
    </row>
    <row r="162" spans="1:6" ht="15" thickBot="1" x14ac:dyDescent="0.4">
      <c r="A162" s="31"/>
      <c r="B162" s="23" t="s">
        <v>388</v>
      </c>
      <c r="C162" s="12" t="str">
        <f t="shared" si="5"/>
        <v xml:space="preserve"> 03.12.12  PRESSE REFLEX - ACCESSOIRE - PIECE</v>
      </c>
      <c r="D162" s="23"/>
      <c r="E162" s="12" t="str">
        <f t="shared" si="4"/>
        <v/>
      </c>
      <c r="F162" s="23" t="s">
        <v>861</v>
      </c>
    </row>
    <row r="163" spans="1:6" ht="15" thickBot="1" x14ac:dyDescent="0.4">
      <c r="A163" s="31"/>
      <c r="B163" s="23" t="s">
        <v>389</v>
      </c>
      <c r="C163" s="12" t="str">
        <f t="shared" si="5"/>
        <v xml:space="preserve"> 03.12.13  PRESSE VERTICALE - MATERIEL NEUF</v>
      </c>
      <c r="D163" s="23"/>
      <c r="E163" s="12" t="str">
        <f t="shared" si="4"/>
        <v/>
      </c>
      <c r="F163" s="23" t="s">
        <v>861</v>
      </c>
    </row>
    <row r="164" spans="1:6" ht="15" thickBot="1" x14ac:dyDescent="0.4">
      <c r="A164" s="31"/>
      <c r="B164" s="23" t="s">
        <v>390</v>
      </c>
      <c r="C164" s="12" t="str">
        <f t="shared" si="5"/>
        <v xml:space="preserve"> 03.12.14  PRESSE VERTICALE - ACCESSOIRE - PIECE</v>
      </c>
      <c r="D164" s="23"/>
      <c r="E164" s="12" t="str">
        <f t="shared" si="4"/>
        <v/>
      </c>
      <c r="F164" s="23" t="s">
        <v>861</v>
      </c>
    </row>
    <row r="165" spans="1:6" ht="15" thickBot="1" x14ac:dyDescent="0.4">
      <c r="A165" s="31"/>
      <c r="B165" s="23" t="s">
        <v>391</v>
      </c>
      <c r="C165" s="12" t="str">
        <f t="shared" si="5"/>
        <v xml:space="preserve"> 03.12.15  PRESSE A PAQUET - MATERIEL NEUF</v>
      </c>
      <c r="D165" s="23"/>
      <c r="E165" s="12" t="str">
        <f t="shared" si="4"/>
        <v/>
      </c>
      <c r="F165" s="23" t="s">
        <v>861</v>
      </c>
    </row>
    <row r="166" spans="1:6" ht="15" thickBot="1" x14ac:dyDescent="0.4">
      <c r="A166" s="31"/>
      <c r="B166" s="23" t="s">
        <v>392</v>
      </c>
      <c r="C166" s="12" t="str">
        <f t="shared" si="5"/>
        <v xml:space="preserve"> 03.12.16  PRESSE A PAQUET - ACCESSOIRE - PIECE</v>
      </c>
      <c r="D166" s="23"/>
      <c r="E166" s="12" t="str">
        <f t="shared" si="4"/>
        <v/>
      </c>
      <c r="F166" s="23" t="s">
        <v>861</v>
      </c>
    </row>
    <row r="167" spans="1:6" ht="15" thickBot="1" x14ac:dyDescent="0.4">
      <c r="A167" s="31"/>
      <c r="B167" s="50" t="s">
        <v>393</v>
      </c>
      <c r="C167" s="12" t="str">
        <f t="shared" si="5"/>
        <v xml:space="preserve"> 03.12.17  ENRUBANNEUSE - MATERIEL NEUF</v>
      </c>
      <c r="D167" s="50"/>
      <c r="E167" s="12" t="str">
        <f t="shared" si="4"/>
        <v/>
      </c>
      <c r="F167" s="50" t="s">
        <v>861</v>
      </c>
    </row>
    <row r="168" spans="1:6" ht="15" thickBot="1" x14ac:dyDescent="0.4">
      <c r="A168" s="49"/>
      <c r="B168" s="51" t="s">
        <v>394</v>
      </c>
      <c r="C168" s="12" t="str">
        <f t="shared" si="5"/>
        <v xml:space="preserve"> 03.12.18  ENRUBANNEUSE - ACCESSOIRE - PIECE</v>
      </c>
      <c r="D168" s="51"/>
      <c r="E168" s="12" t="str">
        <f t="shared" si="4"/>
        <v/>
      </c>
      <c r="F168" s="51" t="s">
        <v>861</v>
      </c>
    </row>
    <row r="169" spans="1:6" ht="116.5" thickBot="1" x14ac:dyDescent="0.4">
      <c r="A169" s="33" t="s">
        <v>218</v>
      </c>
      <c r="B169" s="21" t="s">
        <v>395</v>
      </c>
      <c r="C169" s="12" t="str">
        <f t="shared" si="5"/>
        <v xml:space="preserve"> 03.13.01  PRESSE A BALLE - MAINTENANCE - SERVICE</v>
      </c>
      <c r="D169" s="21" t="str">
        <f>_xlfn.CONCAT(C169:C177)</f>
        <v xml:space="preserve"> 03.13.01  PRESSE A BALLE - MAINTENANCE - SERVICE 03.13.02  PRESSE A CANNETTE - MAINTENANCE - SERVICE 03.13.03  PRESSE A METAL - MAINTENANCE - SERVICE 03.13.04  PRESSE A FUT - MAINTENANCE - SERVICE 03.13.05  PRESSE A POLYSTYRENE - MAINTENANCE - SERVICE 03.13.06  PRESSE REFLEX - MAINTENANCE - SERVICE 03.13.07  PRESSE VERTICALE - MAINTENANCE - SERVICE 03.13.08  PRESSE A PAQUET - MAINTENANCE - SERVICE 03.13.09  ENRUBANNEUSE - MAINTENANCE - SERVICE</v>
      </c>
      <c r="E169" s="12" t="str">
        <f t="shared" si="4"/>
        <v>03.13  PRESSE - MAINTENANCE - SERVICE 03.13.01  PRESSE A BALLE - MAINTENANCE - SERVICE 03.13.02  PRESSE A CANNETTE - MAINTENANCE - SERVICE 03.13.03  PRESSE A METAL - MAINTENANCE - SERVICE 03.13.04  PRESSE A FUT - MAINTENANCE - SERVICE 03.13.05  PRESSE A POLYSTYRENE - MAINTENANCE - SERVICE 03.13.06  PRESSE REFLEX - MAINTENANCE - SERVICE 03.13.07  PRESSE VERTICALE - MAINTENANCE - SERVICE 03.13.08  PRESSE A PAQUET - MAINTENANCE - SERVICE 03.13.09  ENRUBANNEUSE - MAINTENANCE - SERVICE</v>
      </c>
      <c r="F169" s="21" t="s">
        <v>881</v>
      </c>
    </row>
    <row r="170" spans="1:6" ht="15" thickBot="1" x14ac:dyDescent="0.4">
      <c r="A170" s="31"/>
      <c r="B170" s="23" t="s">
        <v>396</v>
      </c>
      <c r="C170" s="12" t="str">
        <f t="shared" si="5"/>
        <v xml:space="preserve"> 03.13.02  PRESSE A CANNETTE - MAINTENANCE - SERVICE</v>
      </c>
      <c r="D170" s="23"/>
      <c r="E170" s="12" t="str">
        <f t="shared" si="4"/>
        <v/>
      </c>
      <c r="F170" s="23" t="s">
        <v>861</v>
      </c>
    </row>
    <row r="171" spans="1:6" ht="15" thickBot="1" x14ac:dyDescent="0.4">
      <c r="A171" s="31"/>
      <c r="B171" s="23" t="s">
        <v>397</v>
      </c>
      <c r="C171" s="12" t="str">
        <f t="shared" si="5"/>
        <v xml:space="preserve"> 03.13.03  PRESSE A METAL - MAINTENANCE - SERVICE</v>
      </c>
      <c r="D171" s="23"/>
      <c r="E171" s="12" t="str">
        <f t="shared" si="4"/>
        <v/>
      </c>
      <c r="F171" s="23" t="s">
        <v>861</v>
      </c>
    </row>
    <row r="172" spans="1:6" ht="15" thickBot="1" x14ac:dyDescent="0.4">
      <c r="A172" s="31"/>
      <c r="B172" s="23" t="s">
        <v>398</v>
      </c>
      <c r="C172" s="12" t="str">
        <f t="shared" si="5"/>
        <v xml:space="preserve"> 03.13.04  PRESSE A FUT - MAINTENANCE - SERVICE</v>
      </c>
      <c r="D172" s="23"/>
      <c r="E172" s="12" t="str">
        <f t="shared" si="4"/>
        <v/>
      </c>
      <c r="F172" s="23" t="s">
        <v>861</v>
      </c>
    </row>
    <row r="173" spans="1:6" ht="15" thickBot="1" x14ac:dyDescent="0.4">
      <c r="A173" s="31"/>
      <c r="B173" s="23" t="s">
        <v>399</v>
      </c>
      <c r="C173" s="12" t="str">
        <f t="shared" si="5"/>
        <v xml:space="preserve"> 03.13.05  PRESSE A POLYSTYRENE - MAINTENANCE - SERVICE</v>
      </c>
      <c r="D173" s="23"/>
      <c r="E173" s="12" t="str">
        <f t="shared" si="4"/>
        <v/>
      </c>
      <c r="F173" s="23" t="s">
        <v>861</v>
      </c>
    </row>
    <row r="174" spans="1:6" ht="15" thickBot="1" x14ac:dyDescent="0.4">
      <c r="A174" s="31"/>
      <c r="B174" s="23" t="s">
        <v>400</v>
      </c>
      <c r="C174" s="12" t="str">
        <f t="shared" si="5"/>
        <v xml:space="preserve"> 03.13.06  PRESSE REFLEX - MAINTENANCE - SERVICE</v>
      </c>
      <c r="D174" s="23"/>
      <c r="E174" s="12" t="str">
        <f t="shared" si="4"/>
        <v/>
      </c>
      <c r="F174" s="23" t="s">
        <v>861</v>
      </c>
    </row>
    <row r="175" spans="1:6" ht="15" thickBot="1" x14ac:dyDescent="0.4">
      <c r="A175" s="31"/>
      <c r="B175" s="23" t="s">
        <v>401</v>
      </c>
      <c r="C175" s="12" t="str">
        <f t="shared" si="5"/>
        <v xml:space="preserve"> 03.13.07  PRESSE VERTICALE - MAINTENANCE - SERVICE</v>
      </c>
      <c r="D175" s="23"/>
      <c r="E175" s="12" t="str">
        <f t="shared" si="4"/>
        <v/>
      </c>
      <c r="F175" s="23" t="s">
        <v>861</v>
      </c>
    </row>
    <row r="176" spans="1:6" ht="15" thickBot="1" x14ac:dyDescent="0.4">
      <c r="A176" s="31"/>
      <c r="B176" s="23" t="s">
        <v>402</v>
      </c>
      <c r="C176" s="12" t="str">
        <f t="shared" si="5"/>
        <v xml:space="preserve"> 03.13.08  PRESSE A PAQUET - MAINTENANCE - SERVICE</v>
      </c>
      <c r="D176" s="23"/>
      <c r="E176" s="12" t="str">
        <f t="shared" si="4"/>
        <v/>
      </c>
      <c r="F176" s="23" t="s">
        <v>861</v>
      </c>
    </row>
    <row r="177" spans="1:6" ht="15" thickBot="1" x14ac:dyDescent="0.4">
      <c r="A177" s="54"/>
      <c r="B177" s="55" t="s">
        <v>403</v>
      </c>
      <c r="C177" s="12" t="str">
        <f t="shared" si="5"/>
        <v xml:space="preserve"> 03.13.09  ENRUBANNEUSE - MAINTENANCE - SERVICE</v>
      </c>
      <c r="D177" s="55"/>
      <c r="E177" s="12" t="str">
        <f t="shared" si="4"/>
        <v/>
      </c>
      <c r="F177" s="55" t="s">
        <v>861</v>
      </c>
    </row>
    <row r="178" spans="1:6" ht="73" thickBot="1" x14ac:dyDescent="0.4">
      <c r="A178" s="30" t="s">
        <v>92</v>
      </c>
      <c r="B178" s="56" t="s">
        <v>404</v>
      </c>
      <c r="C178" s="12" t="str">
        <f t="shared" si="5"/>
        <v xml:space="preserve"> 03.14.01  CUVE DE STOCKAGE - MATERIEL NEUF</v>
      </c>
      <c r="D178" s="21" t="str">
        <f>_xlfn.CONCAT(C178:C184)</f>
        <v xml:space="preserve"> 03.14.01  CUVE DE STOCKAGE - MATERIEL NEUF 03.14.02  CUVE DE STOCKAGE - ACCESSOIRE - PIECE 03.14.03  TRAITEMENT BACTERIDICIDE - CUVE STATION  03.14.04  SILO - MATERIEL NEUF 03.14.05  SILO - ACCESSOIRE - PIECE 03.14.06  TRANSFERT - MATERIEL NEUF 03.14.07  TRANSFERT - ACCESSOIRE - PIECE</v>
      </c>
      <c r="E178" s="12" t="str">
        <f t="shared" si="4"/>
        <v>03.14  CUVE STOCKAGE - SILO 03.14.01  CUVE DE STOCKAGE - MATERIEL NEUF 03.14.02  CUVE DE STOCKAGE - ACCESSOIRE - PIECE 03.14.03  TRAITEMENT BACTERIDICIDE - CUVE STATION  03.14.04  SILO - MATERIEL NEUF 03.14.05  SILO - ACCESSOIRE - PIECE 03.14.06  TRANSFERT - MATERIEL NEUF 03.14.07  TRANSFERT - ACCESSOIRE - PIECE</v>
      </c>
      <c r="F178" s="21" t="s">
        <v>882</v>
      </c>
    </row>
    <row r="179" spans="1:6" ht="15" thickBot="1" x14ac:dyDescent="0.4">
      <c r="A179" s="57"/>
      <c r="B179" s="58" t="s">
        <v>405</v>
      </c>
      <c r="C179" s="12" t="str">
        <f t="shared" si="5"/>
        <v xml:space="preserve"> 03.14.02  CUVE DE STOCKAGE - ACCESSOIRE - PIECE</v>
      </c>
      <c r="D179" s="21"/>
      <c r="E179" s="12" t="str">
        <f t="shared" si="4"/>
        <v/>
      </c>
      <c r="F179" s="21" t="s">
        <v>861</v>
      </c>
    </row>
    <row r="180" spans="1:6" ht="15" thickBot="1" x14ac:dyDescent="0.4">
      <c r="A180" s="57"/>
      <c r="B180" s="58" t="s">
        <v>406</v>
      </c>
      <c r="C180" s="12" t="str">
        <f t="shared" si="5"/>
        <v xml:space="preserve"> 03.14.03  TRAITEMENT BACTERIDICIDE - CUVE STATION </v>
      </c>
      <c r="D180" s="21"/>
      <c r="E180" s="12" t="str">
        <f t="shared" si="4"/>
        <v/>
      </c>
      <c r="F180" s="21" t="s">
        <v>861</v>
      </c>
    </row>
    <row r="181" spans="1:6" ht="15" thickBot="1" x14ac:dyDescent="0.4">
      <c r="A181" s="57"/>
      <c r="B181" s="58" t="s">
        <v>407</v>
      </c>
      <c r="C181" s="12" t="str">
        <f t="shared" si="5"/>
        <v xml:space="preserve"> 03.14.04  SILO - MATERIEL NEUF</v>
      </c>
      <c r="D181" s="21"/>
      <c r="E181" s="12" t="str">
        <f t="shared" si="4"/>
        <v/>
      </c>
      <c r="F181" s="21" t="s">
        <v>861</v>
      </c>
    </row>
    <row r="182" spans="1:6" ht="15" thickBot="1" x14ac:dyDescent="0.4">
      <c r="A182" s="57"/>
      <c r="B182" s="58" t="s">
        <v>408</v>
      </c>
      <c r="C182" s="12" t="str">
        <f t="shared" si="5"/>
        <v xml:space="preserve"> 03.14.05  SILO - ACCESSOIRE - PIECE</v>
      </c>
      <c r="D182" s="21"/>
      <c r="E182" s="12" t="str">
        <f t="shared" si="4"/>
        <v/>
      </c>
      <c r="F182" s="21" t="s">
        <v>861</v>
      </c>
    </row>
    <row r="183" spans="1:6" ht="15" thickBot="1" x14ac:dyDescent="0.4">
      <c r="A183" s="59"/>
      <c r="B183" s="60" t="s">
        <v>409</v>
      </c>
      <c r="C183" s="12" t="str">
        <f t="shared" si="5"/>
        <v xml:space="preserve"> 03.14.06  TRANSFERT - MATERIEL NEUF</v>
      </c>
      <c r="D183" s="21"/>
      <c r="E183" s="12" t="str">
        <f t="shared" si="4"/>
        <v/>
      </c>
      <c r="F183" s="21" t="s">
        <v>861</v>
      </c>
    </row>
    <row r="184" spans="1:6" ht="15" thickBot="1" x14ac:dyDescent="0.4">
      <c r="A184" s="59"/>
      <c r="B184" s="61" t="s">
        <v>410</v>
      </c>
      <c r="C184" s="12" t="str">
        <f t="shared" si="5"/>
        <v xml:space="preserve"> 03.14.07  TRANSFERT - ACCESSOIRE - PIECE</v>
      </c>
      <c r="D184" s="21"/>
      <c r="E184" s="12" t="str">
        <f t="shared" si="4"/>
        <v/>
      </c>
      <c r="F184" s="21" t="s">
        <v>861</v>
      </c>
    </row>
    <row r="185" spans="1:6" ht="29.5" thickBot="1" x14ac:dyDescent="0.4">
      <c r="A185" s="33" t="s">
        <v>217</v>
      </c>
      <c r="B185" s="62" t="s">
        <v>411</v>
      </c>
      <c r="C185" s="12" t="str">
        <f t="shared" si="5"/>
        <v xml:space="preserve"> 03.15.01  SILO - MAINTENANCE</v>
      </c>
      <c r="D185" s="21" t="str">
        <f>_xlfn.CONCAT(C185:C186)</f>
        <v xml:space="preserve"> 03.15.01  SILO - MAINTENANCE 03.15.02  TRANSFERT - MAINTENANCE</v>
      </c>
      <c r="E185" s="12" t="str">
        <f t="shared" si="4"/>
        <v>03.15  CUVE STOCKAGE - SILO - MAINTENANCE - SERVICE 03.15.01  SILO - MAINTENANCE 03.15.02  TRANSFERT - MAINTENANCE</v>
      </c>
      <c r="F185" s="21" t="s">
        <v>883</v>
      </c>
    </row>
    <row r="186" spans="1:6" ht="15" thickBot="1" x14ac:dyDescent="0.4">
      <c r="A186" s="63"/>
      <c r="B186" s="64" t="s">
        <v>412</v>
      </c>
      <c r="C186" s="12" t="str">
        <f t="shared" si="5"/>
        <v xml:space="preserve"> 03.15.02  TRANSFERT - MAINTENANCE</v>
      </c>
      <c r="D186" s="21"/>
      <c r="E186" s="12" t="str">
        <f t="shared" si="4"/>
        <v/>
      </c>
      <c r="F186" s="21" t="s">
        <v>861</v>
      </c>
    </row>
    <row r="187" spans="1:6" ht="102" thickBot="1" x14ac:dyDescent="0.4">
      <c r="A187" s="30" t="s">
        <v>93</v>
      </c>
      <c r="B187" s="65" t="s">
        <v>413</v>
      </c>
      <c r="C187" s="12" t="str">
        <f t="shared" si="5"/>
        <v xml:space="preserve"> 03.16.01  CONVOYEUR A VIS - MATERIEL NEUF</v>
      </c>
      <c r="D187" s="21" t="str">
        <f>_xlfn.CONCAT(C187:C195)</f>
        <v xml:space="preserve"> 03.16.01  CONVOYEUR A VIS - MATERIEL NEUF 03.16.02  CONVOYEUR A VIS - ACCESSOIRE - PIECE 03.16.03  CONVOYEUR A BANDE - MATERIEL NEUF 03.16.04  CONVOYEUR A BANDE - BANDE DE RECHANGE 03.16.05  CONVOYEUR A BANDE - AUTRE ACCESSOIRE - PIECE 03.16.06  CONVOYEUR A CHAINE - MATERIEL NEUF 03.16.07  CONVOYEUR A CHAINE - ACCESSOIRE - PIECE 03.16.08  CONVOYEUR AUTRE - MATERIEL NEUF 03.16.09  CONVOYEUR AUTRE - ACCESSOIRE - PIECE</v>
      </c>
      <c r="E187" s="12" t="str">
        <f t="shared" si="4"/>
        <v>03.16  CONVOYEUR 03.16.01  CONVOYEUR A VIS - MATERIEL NEUF 03.16.02  CONVOYEUR A VIS - ACCESSOIRE - PIECE 03.16.03  CONVOYEUR A BANDE - MATERIEL NEUF 03.16.04  CONVOYEUR A BANDE - BANDE DE RECHANGE 03.16.05  CONVOYEUR A BANDE - AUTRE ACCESSOIRE - PIECE 03.16.06  CONVOYEUR A CHAINE - MATERIEL NEUF 03.16.07  CONVOYEUR A CHAINE - ACCESSOIRE - PIECE 03.16.08  CONVOYEUR AUTRE - MATERIEL NEUF 03.16.09  CONVOYEUR AUTRE - ACCESSOIRE - PIECE</v>
      </c>
      <c r="F187" s="21" t="s">
        <v>884</v>
      </c>
    </row>
    <row r="188" spans="1:6" ht="15" thickBot="1" x14ac:dyDescent="0.4">
      <c r="A188" s="66"/>
      <c r="B188" s="67" t="s">
        <v>414</v>
      </c>
      <c r="C188" s="12" t="str">
        <f t="shared" si="5"/>
        <v xml:space="preserve"> 03.16.02  CONVOYEUR A VIS - ACCESSOIRE - PIECE</v>
      </c>
      <c r="D188" s="21"/>
      <c r="E188" s="12" t="str">
        <f t="shared" si="4"/>
        <v/>
      </c>
      <c r="F188" s="21" t="s">
        <v>861</v>
      </c>
    </row>
    <row r="189" spans="1:6" ht="15" thickBot="1" x14ac:dyDescent="0.4">
      <c r="A189" s="66"/>
      <c r="B189" s="67" t="s">
        <v>415</v>
      </c>
      <c r="C189" s="12" t="str">
        <f t="shared" si="5"/>
        <v xml:space="preserve"> 03.16.03  CONVOYEUR A BANDE - MATERIEL NEUF</v>
      </c>
      <c r="D189" s="21"/>
      <c r="E189" s="12" t="str">
        <f t="shared" si="4"/>
        <v/>
      </c>
      <c r="F189" s="21" t="s">
        <v>861</v>
      </c>
    </row>
    <row r="190" spans="1:6" ht="15" thickBot="1" x14ac:dyDescent="0.4">
      <c r="A190" s="66"/>
      <c r="B190" s="67" t="s">
        <v>416</v>
      </c>
      <c r="C190" s="12" t="str">
        <f t="shared" si="5"/>
        <v xml:space="preserve"> 03.16.04  CONVOYEUR A BANDE - BANDE DE RECHANGE</v>
      </c>
      <c r="D190" s="21"/>
      <c r="E190" s="12" t="str">
        <f t="shared" si="4"/>
        <v/>
      </c>
      <c r="F190" s="21" t="s">
        <v>861</v>
      </c>
    </row>
    <row r="191" spans="1:6" ht="15" thickBot="1" x14ac:dyDescent="0.4">
      <c r="A191" s="66"/>
      <c r="B191" s="67" t="s">
        <v>417</v>
      </c>
      <c r="C191" s="12" t="str">
        <f t="shared" si="5"/>
        <v xml:space="preserve"> 03.16.05  CONVOYEUR A BANDE - AUTRE ACCESSOIRE - PIECE</v>
      </c>
      <c r="D191" s="21"/>
      <c r="E191" s="12" t="str">
        <f t="shared" si="4"/>
        <v/>
      </c>
      <c r="F191" s="21" t="s">
        <v>861</v>
      </c>
    </row>
    <row r="192" spans="1:6" ht="15" thickBot="1" x14ac:dyDescent="0.4">
      <c r="A192" s="66"/>
      <c r="B192" s="67" t="s">
        <v>418</v>
      </c>
      <c r="C192" s="12" t="str">
        <f t="shared" si="5"/>
        <v xml:space="preserve"> 03.16.06  CONVOYEUR A CHAINE - MATERIEL NEUF</v>
      </c>
      <c r="D192" s="21"/>
      <c r="E192" s="12" t="str">
        <f t="shared" si="4"/>
        <v/>
      </c>
      <c r="F192" s="21" t="s">
        <v>861</v>
      </c>
    </row>
    <row r="193" spans="1:6" ht="15" thickBot="1" x14ac:dyDescent="0.4">
      <c r="A193" s="66"/>
      <c r="B193" s="67" t="s">
        <v>419</v>
      </c>
      <c r="C193" s="12" t="str">
        <f t="shared" si="5"/>
        <v xml:space="preserve"> 03.16.07  CONVOYEUR A CHAINE - ACCESSOIRE - PIECE</v>
      </c>
      <c r="D193" s="21"/>
      <c r="E193" s="12" t="str">
        <f t="shared" si="4"/>
        <v/>
      </c>
      <c r="F193" s="21" t="s">
        <v>861</v>
      </c>
    </row>
    <row r="194" spans="1:6" ht="15" thickBot="1" x14ac:dyDescent="0.4">
      <c r="A194" s="66"/>
      <c r="B194" s="67" t="s">
        <v>420</v>
      </c>
      <c r="C194" s="12" t="str">
        <f t="shared" si="5"/>
        <v xml:space="preserve"> 03.16.08  CONVOYEUR AUTRE - MATERIEL NEUF</v>
      </c>
      <c r="D194" s="21"/>
      <c r="E194" s="12" t="str">
        <f t="shared" si="4"/>
        <v/>
      </c>
      <c r="F194" s="21" t="s">
        <v>861</v>
      </c>
    </row>
    <row r="195" spans="1:6" ht="15" thickBot="1" x14ac:dyDescent="0.4">
      <c r="A195" s="66"/>
      <c r="B195" s="42" t="s">
        <v>421</v>
      </c>
      <c r="C195" s="12" t="str">
        <f t="shared" si="5"/>
        <v xml:space="preserve"> 03.16.09  CONVOYEUR AUTRE - ACCESSOIRE - PIECE</v>
      </c>
      <c r="D195" s="21"/>
      <c r="E195" s="12" t="str">
        <f t="shared" ref="E195:E258" si="6">_xlfn.CONCAT(A195,D195)</f>
        <v/>
      </c>
      <c r="F195" s="21" t="s">
        <v>861</v>
      </c>
    </row>
    <row r="196" spans="1:6" ht="29.5" thickBot="1" x14ac:dyDescent="0.4">
      <c r="A196" s="30" t="s">
        <v>94</v>
      </c>
      <c r="B196" s="21" t="s">
        <v>422</v>
      </c>
      <c r="C196" s="12" t="str">
        <f t="shared" si="5"/>
        <v xml:space="preserve"> 03.17.01  MALAXEUR - MATERIEL NEUF</v>
      </c>
      <c r="D196" s="21" t="str">
        <f>_xlfn.CONCAT(C196:C197)</f>
        <v xml:space="preserve"> 03.17.01  MALAXEUR - MATERIEL NEUF 03.17.02  MALAXEUR - ACCESSOIRE - PIECE</v>
      </c>
      <c r="E196" s="12" t="str">
        <f t="shared" si="6"/>
        <v>03.17  MALAXEUR 03.17.01  MALAXEUR - MATERIEL NEUF 03.17.02  MALAXEUR - ACCESSOIRE - PIECE</v>
      </c>
      <c r="F196" s="21" t="s">
        <v>885</v>
      </c>
    </row>
    <row r="197" spans="1:6" ht="15" thickBot="1" x14ac:dyDescent="0.4">
      <c r="A197" s="31"/>
      <c r="B197" s="32" t="s">
        <v>423</v>
      </c>
      <c r="C197" s="12" t="str">
        <f t="shared" ref="C197:C260" si="7">_xlfn.CONCAT(" ",B197)</f>
        <v xml:space="preserve"> 03.17.02  MALAXEUR - ACCESSOIRE - PIECE</v>
      </c>
      <c r="D197" s="21"/>
      <c r="E197" s="12" t="str">
        <f t="shared" si="6"/>
        <v/>
      </c>
      <c r="F197" s="21" t="s">
        <v>861</v>
      </c>
    </row>
    <row r="198" spans="1:6" ht="87.5" thickBot="1" x14ac:dyDescent="0.4">
      <c r="A198" s="33" t="s">
        <v>216</v>
      </c>
      <c r="B198" s="68" t="s">
        <v>424</v>
      </c>
      <c r="C198" s="12" t="str">
        <f t="shared" si="7"/>
        <v xml:space="preserve"> 03.18.01  MALAXEUR - MAINTENANCE - SERVICE</v>
      </c>
      <c r="D198" s="21" t="str">
        <f>_xlfn.CONCAT(C198:C202)</f>
        <v xml:space="preserve"> 03.18.01  MALAXEUR - MAINTENANCE - SERVICE 03.18.02  CONVOYEUR A VIS - MAINTENANCE - SERVICE 03.18.03  CONVOYEUR A BANDE - MAINTENANCE - SERVICE 03.18.04  CONVOYEUR A CHAINE - MAINTENANCE - SERVICE 03.18.05  CONVOYEUR AUTRE - MAINTENANCE - SERVICE</v>
      </c>
      <c r="E198" s="12" t="str">
        <f t="shared" si="6"/>
        <v>03.18  MALAXEUR - CONVOYEUR- MAINTENANCE - SERVICE 03.18.01  MALAXEUR - MAINTENANCE - SERVICE 03.18.02  CONVOYEUR A VIS - MAINTENANCE - SERVICE 03.18.03  CONVOYEUR A BANDE - MAINTENANCE - SERVICE 03.18.04  CONVOYEUR A CHAINE - MAINTENANCE - SERVICE 03.18.05  CONVOYEUR AUTRE - MAINTENANCE - SERVICE</v>
      </c>
      <c r="F198" s="21" t="s">
        <v>886</v>
      </c>
    </row>
    <row r="199" spans="1:6" ht="15" thickBot="1" x14ac:dyDescent="0.4">
      <c r="A199" s="43"/>
      <c r="B199" s="67" t="s">
        <v>425</v>
      </c>
      <c r="C199" s="12" t="str">
        <f t="shared" si="7"/>
        <v xml:space="preserve"> 03.18.02  CONVOYEUR A VIS - MAINTENANCE - SERVICE</v>
      </c>
      <c r="D199" s="21"/>
      <c r="E199" s="12" t="str">
        <f t="shared" si="6"/>
        <v/>
      </c>
      <c r="F199" s="21" t="s">
        <v>861</v>
      </c>
    </row>
    <row r="200" spans="1:6" ht="15" thickBot="1" x14ac:dyDescent="0.4">
      <c r="A200" s="66"/>
      <c r="B200" s="67" t="s">
        <v>426</v>
      </c>
      <c r="C200" s="12" t="str">
        <f t="shared" si="7"/>
        <v xml:space="preserve"> 03.18.03  CONVOYEUR A BANDE - MAINTENANCE - SERVICE</v>
      </c>
      <c r="D200" s="21"/>
      <c r="E200" s="12" t="str">
        <f t="shared" si="6"/>
        <v/>
      </c>
      <c r="F200" s="21" t="s">
        <v>861</v>
      </c>
    </row>
    <row r="201" spans="1:6" ht="15" thickBot="1" x14ac:dyDescent="0.4">
      <c r="A201" s="66"/>
      <c r="B201" s="67" t="s">
        <v>427</v>
      </c>
      <c r="C201" s="12" t="str">
        <f t="shared" si="7"/>
        <v xml:space="preserve"> 03.18.04  CONVOYEUR A CHAINE - MAINTENANCE - SERVICE</v>
      </c>
      <c r="D201" s="21"/>
      <c r="E201" s="12" t="str">
        <f t="shared" si="6"/>
        <v/>
      </c>
      <c r="F201" s="21" t="s">
        <v>861</v>
      </c>
    </row>
    <row r="202" spans="1:6" ht="15" thickBot="1" x14ac:dyDescent="0.4">
      <c r="A202" s="66"/>
      <c r="B202" s="69" t="s">
        <v>428</v>
      </c>
      <c r="C202" s="12" t="str">
        <f t="shared" si="7"/>
        <v xml:space="preserve"> 03.18.05  CONVOYEUR AUTRE - MAINTENANCE - SERVICE</v>
      </c>
      <c r="D202" s="21"/>
      <c r="E202" s="12" t="str">
        <f t="shared" si="6"/>
        <v/>
      </c>
      <c r="F202" s="21" t="s">
        <v>861</v>
      </c>
    </row>
    <row r="203" spans="1:6" ht="174.5" thickBot="1" x14ac:dyDescent="0.4">
      <c r="A203" s="30" t="s">
        <v>95</v>
      </c>
      <c r="B203" s="36" t="s">
        <v>429</v>
      </c>
      <c r="C203" s="12" t="str">
        <f t="shared" si="7"/>
        <v xml:space="preserve"> 03.19.01  LAVAGE - MATERIEL NEUF</v>
      </c>
      <c r="D203" s="21" t="str">
        <f>_xlfn.CONCAT(C203:C220)</f>
        <v xml:space="preserve"> 03.19.01  LAVAGE - MATERIEL NEUF 03.19.02  LAVAGE - ACCESSOIRE - PIECE 03.19.03  STEP - MATERIEL NEUF 03.19.04  STEP - ACCESSOIRE - PIECE 03.19.05  DOSEUR - MATERIEL NEUF 03.19.06  DOSEUR - ACCESSOIRE - PIECE 03.19.07  DECHIQUETEUR- MATERIEL NEUF 03.19.08  DECHIQUETEUR - ACCESSOIRE - PIECE 03.19.09  SEPARATION - MATERIEL NEUF 03.19.10  SEPARATION - ACCESSOIRE - PIECE 03.19.11  EXTRUSION - MATERIEL NEUF 03.19.12  EXTRUSION - ACCESSOIRE - PIECE 03.19.13  FILTRATION EXTRUDEUSE- MATERIEL NEUF 03.19.14  FILTRATION EXTRUDEUSE - ACCESSOIRE - PIECE 03.19.15  MICRONISATION - MATERIEL NEUF 03.19.16  MICRONISATION - ACCESSOIRE - PIECE 03.19.17  DECONTAMINATION - MATERIEL NEUF 03.19.18  DECONTAMINATION - ACCESSOIRE - PIECE</v>
      </c>
      <c r="E203" s="12" t="str">
        <f t="shared" si="6"/>
        <v>03.19  MACHINE PRODUCTION PLASTIQUE 03.19.01  LAVAGE - MATERIEL NEUF 03.19.02  LAVAGE - ACCESSOIRE - PIECE 03.19.03  STEP - MATERIEL NEUF 03.19.04  STEP - ACCESSOIRE - PIECE 03.19.05  DOSEUR - MATERIEL NEUF 03.19.06  DOSEUR - ACCESSOIRE - PIECE 03.19.07  DECHIQUETEUR- MATERIEL NEUF 03.19.08  DECHIQUETEUR - ACCESSOIRE - PIECE 03.19.09  SEPARATION - MATERIEL NEUF 03.19.10  SEPARATION - ACCESSOIRE - PIECE 03.19.11  EXTRUSION - MATERIEL NEUF 03.19.12  EXTRUSION - ACCESSOIRE - PIECE 03.19.13  FILTRATION EXTRUDEUSE- MATERIEL NEUF 03.19.14  FILTRATION EXTRUDEUSE - ACCESSOIRE - PIECE 03.19.15  MICRONISATION - MATERIEL NEUF 03.19.16  MICRONISATION - ACCESSOIRE - PIECE 03.19.17  DECONTAMINATION - MATERIEL NEUF 03.19.18  DECONTAMINATION - ACCESSOIRE - PIECE</v>
      </c>
      <c r="F203" s="21" t="s">
        <v>887</v>
      </c>
    </row>
    <row r="204" spans="1:6" ht="15" thickBot="1" x14ac:dyDescent="0.4">
      <c r="A204" s="37"/>
      <c r="B204" s="38" t="s">
        <v>430</v>
      </c>
      <c r="C204" s="12" t="str">
        <f t="shared" si="7"/>
        <v xml:space="preserve"> 03.19.02  LAVAGE - ACCESSOIRE - PIECE</v>
      </c>
      <c r="D204" s="21"/>
      <c r="E204" s="12" t="str">
        <f t="shared" si="6"/>
        <v/>
      </c>
      <c r="F204" s="21" t="s">
        <v>861</v>
      </c>
    </row>
    <row r="205" spans="1:6" ht="15" thickBot="1" x14ac:dyDescent="0.4">
      <c r="A205" s="70"/>
      <c r="B205" s="71" t="s">
        <v>431</v>
      </c>
      <c r="C205" s="12" t="str">
        <f t="shared" si="7"/>
        <v xml:space="preserve"> 03.19.03  STEP - MATERIEL NEUF</v>
      </c>
      <c r="D205" s="21"/>
      <c r="E205" s="12" t="str">
        <f t="shared" si="6"/>
        <v/>
      </c>
      <c r="F205" s="21" t="s">
        <v>861</v>
      </c>
    </row>
    <row r="206" spans="1:6" ht="15" thickBot="1" x14ac:dyDescent="0.4">
      <c r="A206" s="72"/>
      <c r="B206" s="71" t="s">
        <v>432</v>
      </c>
      <c r="C206" s="12" t="str">
        <f t="shared" si="7"/>
        <v xml:space="preserve"> 03.19.04  STEP - ACCESSOIRE - PIECE</v>
      </c>
      <c r="D206" s="21"/>
      <c r="E206" s="12" t="str">
        <f t="shared" si="6"/>
        <v/>
      </c>
      <c r="F206" s="21" t="s">
        <v>861</v>
      </c>
    </row>
    <row r="207" spans="1:6" ht="15" thickBot="1" x14ac:dyDescent="0.4">
      <c r="A207" s="72"/>
      <c r="B207" s="71" t="s">
        <v>433</v>
      </c>
      <c r="C207" s="12" t="str">
        <f t="shared" si="7"/>
        <v xml:space="preserve"> 03.19.05  DOSEUR - MATERIEL NEUF</v>
      </c>
      <c r="D207" s="21"/>
      <c r="E207" s="12" t="str">
        <f t="shared" si="6"/>
        <v/>
      </c>
      <c r="F207" s="21" t="s">
        <v>861</v>
      </c>
    </row>
    <row r="208" spans="1:6" ht="15" thickBot="1" x14ac:dyDescent="0.4">
      <c r="A208" s="73"/>
      <c r="B208" s="52" t="s">
        <v>434</v>
      </c>
      <c r="C208" s="12" t="str">
        <f t="shared" si="7"/>
        <v xml:space="preserve"> 03.19.06  DOSEUR - ACCESSOIRE - PIECE</v>
      </c>
      <c r="D208" s="21"/>
      <c r="E208" s="12" t="str">
        <f t="shared" si="6"/>
        <v/>
      </c>
      <c r="F208" s="21" t="s">
        <v>861</v>
      </c>
    </row>
    <row r="209" spans="1:6" ht="15" thickBot="1" x14ac:dyDescent="0.4">
      <c r="A209" s="73"/>
      <c r="B209" s="52" t="s">
        <v>435</v>
      </c>
      <c r="C209" s="12" t="str">
        <f t="shared" si="7"/>
        <v xml:space="preserve"> 03.19.07  DECHIQUETEUR- MATERIEL NEUF</v>
      </c>
      <c r="D209" s="21"/>
      <c r="E209" s="12" t="str">
        <f t="shared" si="6"/>
        <v/>
      </c>
      <c r="F209" s="21" t="s">
        <v>861</v>
      </c>
    </row>
    <row r="210" spans="1:6" ht="15" thickBot="1" x14ac:dyDescent="0.4">
      <c r="A210" s="73"/>
      <c r="B210" s="52" t="s">
        <v>436</v>
      </c>
      <c r="C210" s="12" t="str">
        <f t="shared" si="7"/>
        <v xml:space="preserve"> 03.19.08  DECHIQUETEUR - ACCESSOIRE - PIECE</v>
      </c>
      <c r="D210" s="21"/>
      <c r="E210" s="12" t="str">
        <f t="shared" si="6"/>
        <v/>
      </c>
      <c r="F210" s="21" t="s">
        <v>861</v>
      </c>
    </row>
    <row r="211" spans="1:6" ht="15" thickBot="1" x14ac:dyDescent="0.4">
      <c r="A211" s="73"/>
      <c r="B211" s="52" t="s">
        <v>437</v>
      </c>
      <c r="C211" s="12" t="str">
        <f t="shared" si="7"/>
        <v xml:space="preserve"> 03.19.09  SEPARATION - MATERIEL NEUF</v>
      </c>
      <c r="D211" s="21"/>
      <c r="E211" s="12" t="str">
        <f t="shared" si="6"/>
        <v/>
      </c>
      <c r="F211" s="21" t="s">
        <v>861</v>
      </c>
    </row>
    <row r="212" spans="1:6" ht="15" thickBot="1" x14ac:dyDescent="0.4">
      <c r="A212" s="73"/>
      <c r="B212" s="52" t="s">
        <v>438</v>
      </c>
      <c r="C212" s="12" t="str">
        <f t="shared" si="7"/>
        <v xml:space="preserve"> 03.19.10  SEPARATION - ACCESSOIRE - PIECE</v>
      </c>
      <c r="D212" s="21"/>
      <c r="E212" s="12" t="str">
        <f t="shared" si="6"/>
        <v/>
      </c>
      <c r="F212" s="21" t="s">
        <v>861</v>
      </c>
    </row>
    <row r="213" spans="1:6" ht="15" thickBot="1" x14ac:dyDescent="0.4">
      <c r="A213" s="73"/>
      <c r="B213" s="74" t="s">
        <v>439</v>
      </c>
      <c r="C213" s="12" t="str">
        <f t="shared" si="7"/>
        <v xml:space="preserve"> 03.19.11  EXTRUSION - MATERIEL NEUF</v>
      </c>
      <c r="D213" s="21"/>
      <c r="E213" s="12" t="str">
        <f t="shared" si="6"/>
        <v/>
      </c>
      <c r="F213" s="21" t="s">
        <v>861</v>
      </c>
    </row>
    <row r="214" spans="1:6" ht="15" thickBot="1" x14ac:dyDescent="0.4">
      <c r="A214" s="75"/>
      <c r="B214" s="74" t="s">
        <v>440</v>
      </c>
      <c r="C214" s="12" t="str">
        <f t="shared" si="7"/>
        <v xml:space="preserve"> 03.19.12  EXTRUSION - ACCESSOIRE - PIECE</v>
      </c>
      <c r="D214" s="21"/>
      <c r="E214" s="12" t="str">
        <f t="shared" si="6"/>
        <v/>
      </c>
      <c r="F214" s="21" t="s">
        <v>861</v>
      </c>
    </row>
    <row r="215" spans="1:6" ht="15" thickBot="1" x14ac:dyDescent="0.4">
      <c r="A215" s="75"/>
      <c r="B215" s="52" t="s">
        <v>441</v>
      </c>
      <c r="C215" s="12" t="str">
        <f t="shared" si="7"/>
        <v xml:space="preserve"> 03.19.13  FILTRATION EXTRUDEUSE- MATERIEL NEUF</v>
      </c>
      <c r="D215" s="21"/>
      <c r="E215" s="12" t="str">
        <f t="shared" si="6"/>
        <v/>
      </c>
      <c r="F215" s="21" t="s">
        <v>861</v>
      </c>
    </row>
    <row r="216" spans="1:6" ht="15" thickBot="1" x14ac:dyDescent="0.4">
      <c r="A216" s="73"/>
      <c r="B216" s="52" t="s">
        <v>442</v>
      </c>
      <c r="C216" s="12" t="str">
        <f t="shared" si="7"/>
        <v xml:space="preserve"> 03.19.14  FILTRATION EXTRUDEUSE - ACCESSOIRE - PIECE</v>
      </c>
      <c r="D216" s="21"/>
      <c r="E216" s="12" t="str">
        <f t="shared" si="6"/>
        <v/>
      </c>
      <c r="F216" s="21" t="s">
        <v>861</v>
      </c>
    </row>
    <row r="217" spans="1:6" ht="15" thickBot="1" x14ac:dyDescent="0.4">
      <c r="A217" s="73"/>
      <c r="B217" s="52" t="s">
        <v>443</v>
      </c>
      <c r="C217" s="12" t="str">
        <f t="shared" si="7"/>
        <v xml:space="preserve"> 03.19.15  MICRONISATION - MATERIEL NEUF</v>
      </c>
      <c r="D217" s="21"/>
      <c r="E217" s="12" t="str">
        <f t="shared" si="6"/>
        <v/>
      </c>
      <c r="F217" s="21" t="s">
        <v>861</v>
      </c>
    </row>
    <row r="218" spans="1:6" ht="15" thickBot="1" x14ac:dyDescent="0.4">
      <c r="A218" s="73"/>
      <c r="B218" s="52" t="s">
        <v>444</v>
      </c>
      <c r="C218" s="12" t="str">
        <f t="shared" si="7"/>
        <v xml:space="preserve"> 03.19.16  MICRONISATION - ACCESSOIRE - PIECE</v>
      </c>
      <c r="D218" s="21"/>
      <c r="E218" s="12" t="str">
        <f t="shared" si="6"/>
        <v/>
      </c>
      <c r="F218" s="21" t="s">
        <v>861</v>
      </c>
    </row>
    <row r="219" spans="1:6" ht="15" thickBot="1" x14ac:dyDescent="0.4">
      <c r="A219" s="73"/>
      <c r="B219" s="52" t="s">
        <v>445</v>
      </c>
      <c r="C219" s="12" t="str">
        <f t="shared" si="7"/>
        <v xml:space="preserve"> 03.19.17  DECONTAMINATION - MATERIEL NEUF</v>
      </c>
      <c r="D219" s="21"/>
      <c r="E219" s="12" t="str">
        <f t="shared" si="6"/>
        <v/>
      </c>
      <c r="F219" s="21" t="s">
        <v>861</v>
      </c>
    </row>
    <row r="220" spans="1:6" ht="15" thickBot="1" x14ac:dyDescent="0.4">
      <c r="A220" s="73"/>
      <c r="B220" s="76" t="s">
        <v>446</v>
      </c>
      <c r="C220" s="12" t="str">
        <f t="shared" si="7"/>
        <v xml:space="preserve"> 03.19.18  DECONTAMINATION - ACCESSOIRE - PIECE</v>
      </c>
      <c r="D220" s="21"/>
      <c r="E220" s="12" t="str">
        <f t="shared" si="6"/>
        <v/>
      </c>
      <c r="F220" s="21" t="s">
        <v>861</v>
      </c>
    </row>
    <row r="221" spans="1:6" ht="116.5" thickBot="1" x14ac:dyDescent="0.4">
      <c r="A221" s="33" t="s">
        <v>215</v>
      </c>
      <c r="B221" s="36" t="s">
        <v>447</v>
      </c>
      <c r="C221" s="12" t="str">
        <f t="shared" si="7"/>
        <v xml:space="preserve"> 03.20.01  LAVAGE - MAINTENANCE - SERVICE</v>
      </c>
      <c r="D221" s="21" t="str">
        <f>_xlfn.CONCAT(C221:C229)</f>
        <v xml:space="preserve"> 03.20.01  LAVAGE - MAINTENANCE - SERVICE 03.20.02  STEP - MAINTENANCE - SERVICE 03.20.03  DOSEUR - MAINTENANCE - SERVICE 03.20.04  DECHIQUETEUR - MAINTENANCE - SERVICE 03.20.05  SEPARATION- MAINTENANCE - SERVICE 03.20.06 EXTRUSION - MAINTENANCE - SERVICE 03.20.07  FILTRATION EXTRUDEUSE- MAINTENANCE - SERVICE 03.20.08  MICRONISATION - MAINTENANCE - SERVICE 03.20.09  DECONTAMINATION - MAINTENANCE - SERVICE</v>
      </c>
      <c r="E221" s="12" t="str">
        <f t="shared" si="6"/>
        <v>03.20  MACHINE PRODUCTION PLASTIQUE - MAINTENANCE - SERVICE 03.20.01  LAVAGE - MAINTENANCE - SERVICE 03.20.02  STEP - MAINTENANCE - SERVICE 03.20.03  DOSEUR - MAINTENANCE - SERVICE 03.20.04  DECHIQUETEUR - MAINTENANCE - SERVICE 03.20.05  SEPARATION- MAINTENANCE - SERVICE 03.20.06 EXTRUSION - MAINTENANCE - SERVICE 03.20.07  FILTRATION EXTRUDEUSE- MAINTENANCE - SERVICE 03.20.08  MICRONISATION - MAINTENANCE - SERVICE 03.20.09  DECONTAMINATION - MAINTENANCE - SERVICE</v>
      </c>
      <c r="F221" s="21" t="s">
        <v>888</v>
      </c>
    </row>
    <row r="222" spans="1:6" ht="15" thickBot="1" x14ac:dyDescent="0.4">
      <c r="A222" s="72"/>
      <c r="B222" s="71" t="s">
        <v>448</v>
      </c>
      <c r="C222" s="12" t="str">
        <f t="shared" si="7"/>
        <v xml:space="preserve"> 03.20.02  STEP - MAINTENANCE - SERVICE</v>
      </c>
      <c r="D222" s="21"/>
      <c r="E222" s="12" t="str">
        <f t="shared" si="6"/>
        <v/>
      </c>
      <c r="F222" s="21" t="s">
        <v>861</v>
      </c>
    </row>
    <row r="223" spans="1:6" ht="15" thickBot="1" x14ac:dyDescent="0.4">
      <c r="A223" s="73"/>
      <c r="B223" s="52" t="s">
        <v>449</v>
      </c>
      <c r="C223" s="12" t="str">
        <f t="shared" si="7"/>
        <v xml:space="preserve"> 03.20.03  DOSEUR - MAINTENANCE - SERVICE</v>
      </c>
      <c r="D223" s="21"/>
      <c r="E223" s="12" t="str">
        <f t="shared" si="6"/>
        <v/>
      </c>
      <c r="F223" s="21" t="s">
        <v>861</v>
      </c>
    </row>
    <row r="224" spans="1:6" ht="15" thickBot="1" x14ac:dyDescent="0.4">
      <c r="A224" s="73"/>
      <c r="B224" s="52" t="s">
        <v>450</v>
      </c>
      <c r="C224" s="12" t="str">
        <f t="shared" si="7"/>
        <v xml:space="preserve"> 03.20.04  DECHIQUETEUR - MAINTENANCE - SERVICE</v>
      </c>
      <c r="D224" s="21"/>
      <c r="E224" s="12" t="str">
        <f t="shared" si="6"/>
        <v/>
      </c>
      <c r="F224" s="21" t="s">
        <v>861</v>
      </c>
    </row>
    <row r="225" spans="1:6" ht="15" thickBot="1" x14ac:dyDescent="0.4">
      <c r="A225" s="73"/>
      <c r="B225" s="52" t="s">
        <v>451</v>
      </c>
      <c r="C225" s="12" t="str">
        <f t="shared" si="7"/>
        <v xml:space="preserve"> 03.20.05  SEPARATION- MAINTENANCE - SERVICE</v>
      </c>
      <c r="D225" s="21"/>
      <c r="E225" s="12" t="str">
        <f t="shared" si="6"/>
        <v/>
      </c>
      <c r="F225" s="21" t="s">
        <v>861</v>
      </c>
    </row>
    <row r="226" spans="1:6" ht="15" thickBot="1" x14ac:dyDescent="0.4">
      <c r="A226" s="75"/>
      <c r="B226" s="74" t="s">
        <v>452</v>
      </c>
      <c r="C226" s="12" t="str">
        <f t="shared" si="7"/>
        <v xml:space="preserve"> 03.20.06 EXTRUSION - MAINTENANCE - SERVICE</v>
      </c>
      <c r="D226" s="21"/>
      <c r="E226" s="12" t="str">
        <f t="shared" si="6"/>
        <v/>
      </c>
      <c r="F226" s="21" t="s">
        <v>861</v>
      </c>
    </row>
    <row r="227" spans="1:6" ht="15" thickBot="1" x14ac:dyDescent="0.4">
      <c r="A227" s="73"/>
      <c r="B227" s="52" t="s">
        <v>453</v>
      </c>
      <c r="C227" s="12" t="str">
        <f t="shared" si="7"/>
        <v xml:space="preserve"> 03.20.07  FILTRATION EXTRUDEUSE- MAINTENANCE - SERVICE</v>
      </c>
      <c r="D227" s="21"/>
      <c r="E227" s="12" t="str">
        <f t="shared" si="6"/>
        <v/>
      </c>
      <c r="F227" s="21" t="s">
        <v>861</v>
      </c>
    </row>
    <row r="228" spans="1:6" ht="15" thickBot="1" x14ac:dyDescent="0.4">
      <c r="A228" s="73"/>
      <c r="B228" s="52" t="s">
        <v>454</v>
      </c>
      <c r="C228" s="12" t="str">
        <f t="shared" si="7"/>
        <v xml:space="preserve"> 03.20.08  MICRONISATION - MAINTENANCE - SERVICE</v>
      </c>
      <c r="D228" s="21"/>
      <c r="E228" s="12" t="str">
        <f t="shared" si="6"/>
        <v/>
      </c>
      <c r="F228" s="21" t="s">
        <v>861</v>
      </c>
    </row>
    <row r="229" spans="1:6" ht="15" thickBot="1" x14ac:dyDescent="0.4">
      <c r="A229" s="77"/>
      <c r="B229" s="78" t="s">
        <v>455</v>
      </c>
      <c r="C229" s="12" t="str">
        <f t="shared" si="7"/>
        <v xml:space="preserve"> 03.20.09  DECONTAMINATION - MAINTENANCE - SERVICE</v>
      </c>
      <c r="D229" s="21"/>
      <c r="E229" s="12" t="str">
        <f t="shared" si="6"/>
        <v/>
      </c>
      <c r="F229" s="21" t="s">
        <v>861</v>
      </c>
    </row>
    <row r="230" spans="1:6" ht="116.5" thickBot="1" x14ac:dyDescent="0.4">
      <c r="A230" s="30" t="s">
        <v>96</v>
      </c>
      <c r="B230" s="21" t="s">
        <v>456</v>
      </c>
      <c r="C230" s="12" t="str">
        <f t="shared" si="7"/>
        <v xml:space="preserve"> 03.21.01  VENTILATEUR - MATERIEL NEUF</v>
      </c>
      <c r="D230" s="21" t="str">
        <f>_xlfn.CONCAT(C230:C241)</f>
        <v xml:space="preserve"> 03.21.01  VENTILATEUR - MATERIEL NEUF 03.21.02  VENTILATEUR - ACCESSOIRE - PIECE 03.21.03  COMPRESSEUR AIR - MATERIEL NEUF 03.21.04  COMPRESSEUR AIR  - ACCESSOIRE - PIECE 03.21.05  SECHEUR AIR - MATERIEL NEUF 03.21.06  SECHEUR AIR - ACCESSOIRE - PIECE 03.21.07  CUVE AIR - MATERIEL NEUF 03.21.08  CUVE AIR - ACCESSOIRE - PIECE 03.21.09  RECHAUFFEUR AIR - MATERIEL NEUF 03.21.10  RECHAUFFEUR AIR - ACCESSOIRE - PIECE 03.21.11  RESEAU AIR - MATERIEL NEUF 03.21.12  RESEAU AIR - ACCESSOIRE - PIECE</v>
      </c>
      <c r="E230" s="12" t="str">
        <f t="shared" si="6"/>
        <v>03.21  PRODUCTION AIR 03.21.01  VENTILATEUR - MATERIEL NEUF 03.21.02  VENTILATEUR - ACCESSOIRE - PIECE 03.21.03  COMPRESSEUR AIR - MATERIEL NEUF 03.21.04  COMPRESSEUR AIR  - ACCESSOIRE - PIECE 03.21.05  SECHEUR AIR - MATERIEL NEUF 03.21.06  SECHEUR AIR - ACCESSOIRE - PIECE 03.21.07  CUVE AIR - MATERIEL NEUF 03.21.08  CUVE AIR - ACCESSOIRE - PIECE 03.21.09  RECHAUFFEUR AIR - MATERIEL NEUF 03.21.10  RECHAUFFEUR AIR - ACCESSOIRE - PIECE 03.21.11  RESEAU AIR - MATERIEL NEUF 03.21.12  RESEAU AIR - ACCESSOIRE - PIECE</v>
      </c>
      <c r="F230" s="21" t="s">
        <v>889</v>
      </c>
    </row>
    <row r="231" spans="1:6" ht="15" thickBot="1" x14ac:dyDescent="0.4">
      <c r="A231" s="31"/>
      <c r="B231" s="23" t="s">
        <v>457</v>
      </c>
      <c r="C231" s="12" t="str">
        <f t="shared" si="7"/>
        <v xml:space="preserve"> 03.21.02  VENTILATEUR - ACCESSOIRE - PIECE</v>
      </c>
      <c r="D231" s="21"/>
      <c r="E231" s="12" t="str">
        <f t="shared" si="6"/>
        <v/>
      </c>
      <c r="F231" s="21" t="s">
        <v>861</v>
      </c>
    </row>
    <row r="232" spans="1:6" ht="15" thickBot="1" x14ac:dyDescent="0.4">
      <c r="A232" s="31"/>
      <c r="B232" s="23" t="s">
        <v>458</v>
      </c>
      <c r="C232" s="12" t="str">
        <f t="shared" si="7"/>
        <v xml:space="preserve"> 03.21.03  COMPRESSEUR AIR - MATERIEL NEUF</v>
      </c>
      <c r="D232" s="21"/>
      <c r="E232" s="12" t="str">
        <f t="shared" si="6"/>
        <v/>
      </c>
      <c r="F232" s="21" t="s">
        <v>861</v>
      </c>
    </row>
    <row r="233" spans="1:6" ht="15" thickBot="1" x14ac:dyDescent="0.4">
      <c r="A233" s="31"/>
      <c r="B233" s="23" t="s">
        <v>459</v>
      </c>
      <c r="C233" s="12" t="str">
        <f t="shared" si="7"/>
        <v xml:space="preserve"> 03.21.04  COMPRESSEUR AIR  - ACCESSOIRE - PIECE</v>
      </c>
      <c r="D233" s="21"/>
      <c r="E233" s="12" t="str">
        <f t="shared" si="6"/>
        <v/>
      </c>
      <c r="F233" s="21" t="s">
        <v>861</v>
      </c>
    </row>
    <row r="234" spans="1:6" ht="15" thickBot="1" x14ac:dyDescent="0.4">
      <c r="A234" s="31"/>
      <c r="B234" s="23" t="s">
        <v>460</v>
      </c>
      <c r="C234" s="12" t="str">
        <f t="shared" si="7"/>
        <v xml:space="preserve"> 03.21.05  SECHEUR AIR - MATERIEL NEUF</v>
      </c>
      <c r="D234" s="21"/>
      <c r="E234" s="12" t="str">
        <f t="shared" si="6"/>
        <v/>
      </c>
      <c r="F234" s="21" t="s">
        <v>861</v>
      </c>
    </row>
    <row r="235" spans="1:6" ht="15" thickBot="1" x14ac:dyDescent="0.4">
      <c r="A235" s="31"/>
      <c r="B235" s="23" t="s">
        <v>461</v>
      </c>
      <c r="C235" s="12" t="str">
        <f t="shared" si="7"/>
        <v xml:space="preserve"> 03.21.06  SECHEUR AIR - ACCESSOIRE - PIECE</v>
      </c>
      <c r="D235" s="21"/>
      <c r="E235" s="12" t="str">
        <f t="shared" si="6"/>
        <v/>
      </c>
      <c r="F235" s="21" t="s">
        <v>861</v>
      </c>
    </row>
    <row r="236" spans="1:6" ht="15" thickBot="1" x14ac:dyDescent="0.4">
      <c r="A236" s="31"/>
      <c r="B236" s="23" t="s">
        <v>462</v>
      </c>
      <c r="C236" s="12" t="str">
        <f t="shared" si="7"/>
        <v xml:space="preserve"> 03.21.07  CUVE AIR - MATERIEL NEUF</v>
      </c>
      <c r="D236" s="21"/>
      <c r="E236" s="12" t="str">
        <f t="shared" si="6"/>
        <v/>
      </c>
      <c r="F236" s="21" t="s">
        <v>861</v>
      </c>
    </row>
    <row r="237" spans="1:6" ht="15" thickBot="1" x14ac:dyDescent="0.4">
      <c r="A237" s="31"/>
      <c r="B237" s="23" t="s">
        <v>463</v>
      </c>
      <c r="C237" s="12" t="str">
        <f t="shared" si="7"/>
        <v xml:space="preserve"> 03.21.08  CUVE AIR - ACCESSOIRE - PIECE</v>
      </c>
      <c r="D237" s="21"/>
      <c r="E237" s="12" t="str">
        <f t="shared" si="6"/>
        <v/>
      </c>
      <c r="F237" s="21" t="s">
        <v>861</v>
      </c>
    </row>
    <row r="238" spans="1:6" ht="15" thickBot="1" x14ac:dyDescent="0.4">
      <c r="A238" s="31"/>
      <c r="B238" s="23" t="s">
        <v>464</v>
      </c>
      <c r="C238" s="12" t="str">
        <f t="shared" si="7"/>
        <v xml:space="preserve"> 03.21.09  RECHAUFFEUR AIR - MATERIEL NEUF</v>
      </c>
      <c r="D238" s="21"/>
      <c r="E238" s="12" t="str">
        <f t="shared" si="6"/>
        <v/>
      </c>
      <c r="F238" s="21" t="s">
        <v>861</v>
      </c>
    </row>
    <row r="239" spans="1:6" ht="15" thickBot="1" x14ac:dyDescent="0.4">
      <c r="A239" s="31"/>
      <c r="B239" s="23" t="s">
        <v>465</v>
      </c>
      <c r="C239" s="12" t="str">
        <f t="shared" si="7"/>
        <v xml:space="preserve"> 03.21.10  RECHAUFFEUR AIR - ACCESSOIRE - PIECE</v>
      </c>
      <c r="D239" s="21"/>
      <c r="E239" s="12" t="str">
        <f t="shared" si="6"/>
        <v/>
      </c>
      <c r="F239" s="21" t="s">
        <v>861</v>
      </c>
    </row>
    <row r="240" spans="1:6" ht="15" thickBot="1" x14ac:dyDescent="0.4">
      <c r="A240" s="31"/>
      <c r="B240" s="23" t="s">
        <v>466</v>
      </c>
      <c r="C240" s="12" t="str">
        <f t="shared" si="7"/>
        <v xml:space="preserve"> 03.21.11  RESEAU AIR - MATERIEL NEUF</v>
      </c>
      <c r="D240" s="21"/>
      <c r="E240" s="12" t="str">
        <f t="shared" si="6"/>
        <v/>
      </c>
      <c r="F240" s="21" t="s">
        <v>861</v>
      </c>
    </row>
    <row r="241" spans="1:6" ht="15" thickBot="1" x14ac:dyDescent="0.4">
      <c r="A241" s="31"/>
      <c r="B241" s="32" t="s">
        <v>467</v>
      </c>
      <c r="C241" s="12" t="str">
        <f t="shared" si="7"/>
        <v xml:space="preserve"> 03.21.12  RESEAU AIR - ACCESSOIRE - PIECE</v>
      </c>
      <c r="D241" s="21"/>
      <c r="E241" s="12" t="str">
        <f t="shared" si="6"/>
        <v/>
      </c>
      <c r="F241" s="21" t="s">
        <v>861</v>
      </c>
    </row>
    <row r="242" spans="1:6" ht="73" thickBot="1" x14ac:dyDescent="0.4">
      <c r="A242" s="30" t="s">
        <v>97</v>
      </c>
      <c r="B242" s="79" t="s">
        <v>468</v>
      </c>
      <c r="C242" s="12" t="str">
        <f t="shared" si="7"/>
        <v xml:space="preserve"> 03.22.01  DEPOUSSIEREUR - MATERIEL NEUF</v>
      </c>
      <c r="D242" s="21" t="str">
        <f>_xlfn.CONCAT(C242:C247)</f>
        <v xml:space="preserve"> 03.22.01  DEPOUSSIEREUR - MATERIEL NEUF 03.22.02  DEPOUSSIEREUR - ACCESSOIRE - PIECE 03.22.03  ASPIRATION CENTRALISEE - MATERIEL NEUF 03.22.04  ASPIRATION CENTRALISEE - ACCESSOIRE - PIECE 03.22.05  TRAITEMENT ODEURS - MATERIEL NEUF 03.22.06  TRAITEMENT ODEURS - ACCESSOIRE - PIECE</v>
      </c>
      <c r="E242" s="12" t="str">
        <f t="shared" si="6"/>
        <v>03.22  TRAITEMENT AIR 03.22.01  DEPOUSSIEREUR - MATERIEL NEUF 03.22.02  DEPOUSSIEREUR - ACCESSOIRE - PIECE 03.22.03  ASPIRATION CENTRALISEE - MATERIEL NEUF 03.22.04  ASPIRATION CENTRALISEE - ACCESSOIRE - PIECE 03.22.05  TRAITEMENT ODEURS - MATERIEL NEUF 03.22.06  TRAITEMENT ODEURS - ACCESSOIRE - PIECE</v>
      </c>
      <c r="F242" s="21" t="s">
        <v>890</v>
      </c>
    </row>
    <row r="243" spans="1:6" ht="15" thickBot="1" x14ac:dyDescent="0.4">
      <c r="A243" s="80"/>
      <c r="B243" s="53" t="s">
        <v>469</v>
      </c>
      <c r="C243" s="12" t="str">
        <f t="shared" si="7"/>
        <v xml:space="preserve"> 03.22.02  DEPOUSSIEREUR - ACCESSOIRE - PIECE</v>
      </c>
      <c r="D243" s="21"/>
      <c r="E243" s="12" t="str">
        <f t="shared" si="6"/>
        <v/>
      </c>
      <c r="F243" s="21" t="s">
        <v>861</v>
      </c>
    </row>
    <row r="244" spans="1:6" ht="15" thickBot="1" x14ac:dyDescent="0.4">
      <c r="A244" s="80"/>
      <c r="B244" s="53" t="s">
        <v>470</v>
      </c>
      <c r="C244" s="12" t="str">
        <f t="shared" si="7"/>
        <v xml:space="preserve"> 03.22.03  ASPIRATION CENTRALISEE - MATERIEL NEUF</v>
      </c>
      <c r="D244" s="21"/>
      <c r="E244" s="12" t="str">
        <f t="shared" si="6"/>
        <v/>
      </c>
      <c r="F244" s="21" t="s">
        <v>861</v>
      </c>
    </row>
    <row r="245" spans="1:6" ht="15" thickBot="1" x14ac:dyDescent="0.4">
      <c r="A245" s="80"/>
      <c r="B245" s="53" t="s">
        <v>471</v>
      </c>
      <c r="C245" s="12" t="str">
        <f t="shared" si="7"/>
        <v xml:space="preserve"> 03.22.04  ASPIRATION CENTRALISEE - ACCESSOIRE - PIECE</v>
      </c>
      <c r="D245" s="21"/>
      <c r="E245" s="12" t="str">
        <f t="shared" si="6"/>
        <v/>
      </c>
      <c r="F245" s="21" t="s">
        <v>861</v>
      </c>
    </row>
    <row r="246" spans="1:6" ht="15" thickBot="1" x14ac:dyDescent="0.4">
      <c r="A246" s="43"/>
      <c r="B246" s="2" t="s">
        <v>472</v>
      </c>
      <c r="C246" s="12" t="str">
        <f t="shared" si="7"/>
        <v xml:space="preserve"> 03.22.05  TRAITEMENT ODEURS - MATERIEL NEUF</v>
      </c>
      <c r="D246" s="21"/>
      <c r="E246" s="12" t="str">
        <f t="shared" si="6"/>
        <v/>
      </c>
      <c r="F246" s="21" t="s">
        <v>861</v>
      </c>
    </row>
    <row r="247" spans="1:6" ht="15" thickBot="1" x14ac:dyDescent="0.4">
      <c r="A247" s="80"/>
      <c r="B247" s="81" t="s">
        <v>473</v>
      </c>
      <c r="C247" s="12" t="str">
        <f t="shared" si="7"/>
        <v xml:space="preserve"> 03.22.06  TRAITEMENT ODEURS - ACCESSOIRE - PIECE</v>
      </c>
      <c r="D247" s="21"/>
      <c r="E247" s="12" t="str">
        <f t="shared" si="6"/>
        <v/>
      </c>
      <c r="F247" s="21" t="s">
        <v>861</v>
      </c>
    </row>
    <row r="248" spans="1:6" ht="131" thickBot="1" x14ac:dyDescent="0.4">
      <c r="A248" s="33" t="s">
        <v>214</v>
      </c>
      <c r="B248" s="79" t="s">
        <v>474</v>
      </c>
      <c r="C248" s="12" t="str">
        <f t="shared" si="7"/>
        <v xml:space="preserve"> 03.23.01  DEPOUSSIEREUR - MAINTENANCE - SERVICE</v>
      </c>
      <c r="D248" s="21" t="str">
        <f>_xlfn.CONCAT(C248:C256)</f>
        <v xml:space="preserve"> 03.23.01  DEPOUSSIEREUR - MAINTENANCE - SERVICE 03.23.02  ASPIRATION CENTRALISEE - MAINTENANCE - SERVICE 03.23.03  TRAITEMENT ODEURS - -MAINTENANCE -SERVICE 03.23.04  VENTILATEUR - MAINTENANCE - SERVICE 03.23.05  COMPRESSEUR AIR - MAINTENANCE - SERVICE 03.23.06  SECHEUR AIR - MAINTENANCE - SERVICE 03.23.07  CUVE AIR - MAINTENANCE - SERVICE 03.23.08  RECHAUFFEUR AIR - MAINTENANCE - SERVICE 03.23.09  RESEAU AIR - MAINTENANCE - SERVICE</v>
      </c>
      <c r="E248" s="12" t="str">
        <f t="shared" si="6"/>
        <v>03.23  PRODUCTION - TRAITEMENT AIR - MAINTENANCE - SERVICE 03.23.01  DEPOUSSIEREUR - MAINTENANCE - SERVICE 03.23.02  ASPIRATION CENTRALISEE - MAINTENANCE - SERVICE 03.23.03  TRAITEMENT ODEURS - -MAINTENANCE -SERVICE 03.23.04  VENTILATEUR - MAINTENANCE - SERVICE 03.23.05  COMPRESSEUR AIR - MAINTENANCE - SERVICE 03.23.06  SECHEUR AIR - MAINTENANCE - SERVICE 03.23.07  CUVE AIR - MAINTENANCE - SERVICE 03.23.08  RECHAUFFEUR AIR - MAINTENANCE - SERVICE 03.23.09  RESEAU AIR - MAINTENANCE - SERVICE</v>
      </c>
      <c r="F248" s="21" t="s">
        <v>891</v>
      </c>
    </row>
    <row r="249" spans="1:6" ht="15" thickBot="1" x14ac:dyDescent="0.4">
      <c r="A249" s="80"/>
      <c r="B249" s="82" t="s">
        <v>475</v>
      </c>
      <c r="C249" s="12" t="str">
        <f t="shared" si="7"/>
        <v xml:space="preserve"> 03.23.02  ASPIRATION CENTRALISEE - MAINTENANCE - SERVICE</v>
      </c>
      <c r="D249" s="21"/>
      <c r="E249" s="12" t="str">
        <f t="shared" si="6"/>
        <v/>
      </c>
      <c r="F249" s="21" t="s">
        <v>861</v>
      </c>
    </row>
    <row r="250" spans="1:6" ht="15" thickBot="1" x14ac:dyDescent="0.4">
      <c r="A250" s="80"/>
      <c r="B250" s="83" t="s">
        <v>476</v>
      </c>
      <c r="C250" s="12" t="str">
        <f t="shared" si="7"/>
        <v xml:space="preserve"> 03.23.03  TRAITEMENT ODEURS - -MAINTENANCE -SERVICE</v>
      </c>
      <c r="D250" s="21"/>
      <c r="E250" s="12" t="str">
        <f t="shared" si="6"/>
        <v/>
      </c>
      <c r="F250" s="21" t="s">
        <v>861</v>
      </c>
    </row>
    <row r="251" spans="1:6" ht="15" thickBot="1" x14ac:dyDescent="0.4">
      <c r="A251" s="43"/>
      <c r="B251" s="23" t="s">
        <v>477</v>
      </c>
      <c r="C251" s="12" t="str">
        <f t="shared" si="7"/>
        <v xml:space="preserve"> 03.23.04  VENTILATEUR - MAINTENANCE - SERVICE</v>
      </c>
      <c r="D251" s="21"/>
      <c r="E251" s="12" t="str">
        <f t="shared" si="6"/>
        <v/>
      </c>
      <c r="F251" s="21" t="s">
        <v>861</v>
      </c>
    </row>
    <row r="252" spans="1:6" ht="15" thickBot="1" x14ac:dyDescent="0.4">
      <c r="A252" s="31"/>
      <c r="B252" s="23" t="s">
        <v>478</v>
      </c>
      <c r="C252" s="12" t="str">
        <f t="shared" si="7"/>
        <v xml:space="preserve"> 03.23.05  COMPRESSEUR AIR - MAINTENANCE - SERVICE</v>
      </c>
      <c r="D252" s="21"/>
      <c r="E252" s="12" t="str">
        <f t="shared" si="6"/>
        <v/>
      </c>
      <c r="F252" s="21" t="s">
        <v>861</v>
      </c>
    </row>
    <row r="253" spans="1:6" ht="15" thickBot="1" x14ac:dyDescent="0.4">
      <c r="A253" s="31"/>
      <c r="B253" s="23" t="s">
        <v>479</v>
      </c>
      <c r="C253" s="12" t="str">
        <f t="shared" si="7"/>
        <v xml:space="preserve"> 03.23.06  SECHEUR AIR - MAINTENANCE - SERVICE</v>
      </c>
      <c r="D253" s="21"/>
      <c r="E253" s="12" t="str">
        <f t="shared" si="6"/>
        <v/>
      </c>
      <c r="F253" s="21" t="s">
        <v>861</v>
      </c>
    </row>
    <row r="254" spans="1:6" ht="15" thickBot="1" x14ac:dyDescent="0.4">
      <c r="A254" s="31"/>
      <c r="B254" s="23" t="s">
        <v>480</v>
      </c>
      <c r="C254" s="12" t="str">
        <f t="shared" si="7"/>
        <v xml:space="preserve"> 03.23.07  CUVE AIR - MAINTENANCE - SERVICE</v>
      </c>
      <c r="D254" s="21"/>
      <c r="E254" s="12" t="str">
        <f t="shared" si="6"/>
        <v/>
      </c>
      <c r="F254" s="21" t="s">
        <v>861</v>
      </c>
    </row>
    <row r="255" spans="1:6" ht="15" thickBot="1" x14ac:dyDescent="0.4">
      <c r="A255" s="31"/>
      <c r="B255" s="23" t="s">
        <v>481</v>
      </c>
      <c r="C255" s="12" t="str">
        <f t="shared" si="7"/>
        <v xml:space="preserve"> 03.23.08  RECHAUFFEUR AIR - MAINTENANCE - SERVICE</v>
      </c>
      <c r="D255" s="21"/>
      <c r="E255" s="12" t="str">
        <f t="shared" si="6"/>
        <v/>
      </c>
      <c r="F255" s="21" t="s">
        <v>861</v>
      </c>
    </row>
    <row r="256" spans="1:6" ht="15" thickBot="1" x14ac:dyDescent="0.4">
      <c r="A256" s="34"/>
      <c r="B256" s="35" t="s">
        <v>482</v>
      </c>
      <c r="C256" s="12" t="str">
        <f t="shared" si="7"/>
        <v xml:space="preserve"> 03.23.09  RESEAU AIR - MAINTENANCE - SERVICE</v>
      </c>
      <c r="D256" s="21"/>
      <c r="E256" s="12" t="str">
        <f t="shared" si="6"/>
        <v/>
      </c>
      <c r="F256" s="21" t="s">
        <v>861</v>
      </c>
    </row>
    <row r="257" spans="1:6" ht="102" thickBot="1" x14ac:dyDescent="0.4">
      <c r="A257" s="30" t="s">
        <v>98</v>
      </c>
      <c r="B257" s="21" t="s">
        <v>483</v>
      </c>
      <c r="C257" s="12" t="str">
        <f t="shared" si="7"/>
        <v xml:space="preserve"> 03.24.01  TORCHERE - MATERIEL NEUF</v>
      </c>
      <c r="D257" s="21" t="str">
        <f>_xlfn.CONCAT(C257:C266)</f>
        <v xml:space="preserve"> 03.24.01  TORCHERE - MATERIEL NEUF 03.24.02  TORCHERE - ACCESSOIRE - PIECE 03.24.03  GAZOMETRE 03.24.04  DESULFURATION BIOGAZ - MATERIEL NEUF 03.24.05  PURIFICATEUR BIOGAZ - MATERIEL NEUF 03.24.06  PURIFICATEUR BIOGAZ - ACCESSOIRE - PIECE 03.24.07  STATION TRAITEMENT BIOGAZ 03.24.08  CHAUDIERE CO GENERATION 03.24.09  MOTEUR BIOGAZ - MATERIEL NEUF 03.24.10  MOTEUR BIOGAZ - ACCESSOIRE - PIECE</v>
      </c>
      <c r="E257" s="12" t="str">
        <f t="shared" si="6"/>
        <v>03.24  VALORISATION BIOGAZ 03.24.01  TORCHERE - MATERIEL NEUF 03.24.02  TORCHERE - ACCESSOIRE - PIECE 03.24.03  GAZOMETRE 03.24.04  DESULFURATION BIOGAZ - MATERIEL NEUF 03.24.05  PURIFICATEUR BIOGAZ - MATERIEL NEUF 03.24.06  PURIFICATEUR BIOGAZ - ACCESSOIRE - PIECE 03.24.07  STATION TRAITEMENT BIOGAZ 03.24.08  CHAUDIERE CO GENERATION 03.24.09  MOTEUR BIOGAZ - MATERIEL NEUF 03.24.10  MOTEUR BIOGAZ - ACCESSOIRE - PIECE</v>
      </c>
      <c r="F257" s="21" t="s">
        <v>892</v>
      </c>
    </row>
    <row r="258" spans="1:6" ht="15" thickBot="1" x14ac:dyDescent="0.4">
      <c r="A258" s="31"/>
      <c r="B258" s="23" t="s">
        <v>484</v>
      </c>
      <c r="C258" s="12" t="str">
        <f t="shared" si="7"/>
        <v xml:space="preserve"> 03.24.02  TORCHERE - ACCESSOIRE - PIECE</v>
      </c>
      <c r="D258" s="21"/>
      <c r="E258" s="12" t="str">
        <f t="shared" si="6"/>
        <v/>
      </c>
      <c r="F258" s="21" t="s">
        <v>861</v>
      </c>
    </row>
    <row r="259" spans="1:6" ht="15" thickBot="1" x14ac:dyDescent="0.4">
      <c r="A259" s="31"/>
      <c r="B259" s="23" t="s">
        <v>485</v>
      </c>
      <c r="C259" s="12" t="str">
        <f t="shared" si="7"/>
        <v xml:space="preserve"> 03.24.03  GAZOMETRE</v>
      </c>
      <c r="D259" s="21"/>
      <c r="E259" s="12" t="str">
        <f t="shared" ref="E259:E322" si="8">_xlfn.CONCAT(A259,D259)</f>
        <v/>
      </c>
      <c r="F259" s="21" t="s">
        <v>861</v>
      </c>
    </row>
    <row r="260" spans="1:6" ht="15" thickBot="1" x14ac:dyDescent="0.4">
      <c r="A260" s="31"/>
      <c r="B260" s="23" t="s">
        <v>486</v>
      </c>
      <c r="C260" s="12" t="str">
        <f t="shared" si="7"/>
        <v xml:space="preserve"> 03.24.04  DESULFURATION BIOGAZ - MATERIEL NEUF</v>
      </c>
      <c r="D260" s="21"/>
      <c r="E260" s="12" t="str">
        <f t="shared" si="8"/>
        <v/>
      </c>
      <c r="F260" s="21" t="s">
        <v>861</v>
      </c>
    </row>
    <row r="261" spans="1:6" ht="15" thickBot="1" x14ac:dyDescent="0.4">
      <c r="A261" s="31"/>
      <c r="B261" s="23" t="s">
        <v>487</v>
      </c>
      <c r="C261" s="12" t="str">
        <f t="shared" ref="C261:C324" si="9">_xlfn.CONCAT(" ",B261)</f>
        <v xml:space="preserve"> 03.24.05  PURIFICATEUR BIOGAZ - MATERIEL NEUF</v>
      </c>
      <c r="D261" s="21"/>
      <c r="E261" s="12" t="str">
        <f t="shared" si="8"/>
        <v/>
      </c>
      <c r="F261" s="21" t="s">
        <v>861</v>
      </c>
    </row>
    <row r="262" spans="1:6" ht="15" thickBot="1" x14ac:dyDescent="0.4">
      <c r="A262" s="31"/>
      <c r="B262" s="23" t="s">
        <v>488</v>
      </c>
      <c r="C262" s="12" t="str">
        <f t="shared" si="9"/>
        <v xml:space="preserve"> 03.24.06  PURIFICATEUR BIOGAZ - ACCESSOIRE - PIECE</v>
      </c>
      <c r="D262" s="21"/>
      <c r="E262" s="12" t="str">
        <f t="shared" si="8"/>
        <v/>
      </c>
      <c r="F262" s="21" t="s">
        <v>861</v>
      </c>
    </row>
    <row r="263" spans="1:6" ht="15" thickBot="1" x14ac:dyDescent="0.4">
      <c r="A263" s="31"/>
      <c r="B263" s="23" t="s">
        <v>489</v>
      </c>
      <c r="C263" s="12" t="str">
        <f t="shared" si="9"/>
        <v xml:space="preserve"> 03.24.07  STATION TRAITEMENT BIOGAZ</v>
      </c>
      <c r="D263" s="21"/>
      <c r="E263" s="12" t="str">
        <f t="shared" si="8"/>
        <v/>
      </c>
      <c r="F263" s="21" t="s">
        <v>861</v>
      </c>
    </row>
    <row r="264" spans="1:6" ht="15" thickBot="1" x14ac:dyDescent="0.4">
      <c r="A264" s="31"/>
      <c r="B264" s="23" t="s">
        <v>490</v>
      </c>
      <c r="C264" s="12" t="str">
        <f t="shared" si="9"/>
        <v xml:space="preserve"> 03.24.08  CHAUDIERE CO GENERATION</v>
      </c>
      <c r="D264" s="21"/>
      <c r="E264" s="12" t="str">
        <f t="shared" si="8"/>
        <v/>
      </c>
      <c r="F264" s="21" t="s">
        <v>861</v>
      </c>
    </row>
    <row r="265" spans="1:6" ht="15" thickBot="1" x14ac:dyDescent="0.4">
      <c r="A265" s="31"/>
      <c r="B265" s="23" t="s">
        <v>491</v>
      </c>
      <c r="C265" s="12" t="str">
        <f t="shared" si="9"/>
        <v xml:space="preserve"> 03.24.09  MOTEUR BIOGAZ - MATERIEL NEUF</v>
      </c>
      <c r="D265" s="21"/>
      <c r="E265" s="12" t="str">
        <f t="shared" si="8"/>
        <v/>
      </c>
      <c r="F265" s="21" t="s">
        <v>861</v>
      </c>
    </row>
    <row r="266" spans="1:6" ht="15" thickBot="1" x14ac:dyDescent="0.4">
      <c r="A266" s="31"/>
      <c r="B266" s="32" t="s">
        <v>492</v>
      </c>
      <c r="C266" s="12" t="str">
        <f t="shared" si="9"/>
        <v xml:space="preserve"> 03.24.10  MOTEUR BIOGAZ - ACCESSOIRE - PIECE</v>
      </c>
      <c r="D266" s="21"/>
      <c r="E266" s="12" t="str">
        <f t="shared" si="8"/>
        <v/>
      </c>
      <c r="F266" s="21" t="s">
        <v>861</v>
      </c>
    </row>
    <row r="267" spans="1:6" ht="44" thickBot="1" x14ac:dyDescent="0.4">
      <c r="A267" s="30" t="s">
        <v>99</v>
      </c>
      <c r="B267" s="36" t="s">
        <v>493</v>
      </c>
      <c r="C267" s="12" t="str">
        <f t="shared" si="9"/>
        <v xml:space="preserve"> 03.25.01  STATION TRAITEMENT LIXIVIAT - MATERIEL NEUF</v>
      </c>
      <c r="D267" s="21" t="str">
        <f>_xlfn.CONCAT(C267:C268)</f>
        <v xml:space="preserve"> 03.25.01  STATION TRAITEMENT LIXIVIAT - MATERIEL NEUF 03.25.02  TRAITEMENT LIXIVIAT MOBILE - MATERIEL NEUF</v>
      </c>
      <c r="E267" s="12" t="str">
        <f t="shared" si="8"/>
        <v>03.25  TRAITEMENT LIXIVIAT 03.25.01  STATION TRAITEMENT LIXIVIAT - MATERIEL NEUF 03.25.02  TRAITEMENT LIXIVIAT MOBILE - MATERIEL NEUF</v>
      </c>
      <c r="F267" s="21" t="s">
        <v>893</v>
      </c>
    </row>
    <row r="268" spans="1:6" ht="15" thickBot="1" x14ac:dyDescent="0.4">
      <c r="A268" s="84"/>
      <c r="B268" s="40" t="s">
        <v>494</v>
      </c>
      <c r="C268" s="12" t="str">
        <f t="shared" si="9"/>
        <v xml:space="preserve"> 03.25.02  TRAITEMENT LIXIVIAT MOBILE - MATERIEL NEUF</v>
      </c>
      <c r="D268" s="21"/>
      <c r="E268" s="12" t="str">
        <f t="shared" si="8"/>
        <v/>
      </c>
      <c r="F268" s="21" t="s">
        <v>861</v>
      </c>
    </row>
    <row r="269" spans="1:6" ht="116.5" thickBot="1" x14ac:dyDescent="0.4">
      <c r="A269" s="33" t="s">
        <v>213</v>
      </c>
      <c r="B269" s="45" t="s">
        <v>495</v>
      </c>
      <c r="C269" s="12" t="str">
        <f t="shared" si="9"/>
        <v xml:space="preserve"> 03.26.01  TRAITEMENT LIXIVIAT - MAINTENANCE - SERVICE</v>
      </c>
      <c r="D269" s="21" t="str">
        <f>_xlfn.CONCAT(C269:C276)</f>
        <v xml:space="preserve"> 03.26.01  TRAITEMENT LIXIVIAT - MAINTENANCE - SERVICE 03.26.02  TORCHERE - MAINTENANCE - SERVICE 03.26.03  TORCHERE - LOCATION 03.26.04  DESULFURATION BIOGAZ - MAINTENANCE - SERVICE 03.26.05  PURIFICATEUR BIOGAZ - MAINTENANCE - SERVICE 03.26.06  STATION TRAITEMENT BIOGAZ - MAINTENANCE - SERVICE 03.26.07  MOTEUR BIOGAZ - MAINTENANCE - SERVICE 03.26.08  MOTEUR BIOGAZ - LOCATION</v>
      </c>
      <c r="E269" s="12" t="str">
        <f t="shared" si="8"/>
        <v>03.26  TRAITEMENT LIXIVIAT - VALO BIOGAZ - MAINTENANCE - SERVICE 03.26.01  TRAITEMENT LIXIVIAT - MAINTENANCE - SERVICE 03.26.02  TORCHERE - MAINTENANCE - SERVICE 03.26.03  TORCHERE - LOCATION 03.26.04  DESULFURATION BIOGAZ - MAINTENANCE - SERVICE 03.26.05  PURIFICATEUR BIOGAZ - MAINTENANCE - SERVICE 03.26.06  STATION TRAITEMENT BIOGAZ - MAINTENANCE - SERVICE 03.26.07  MOTEUR BIOGAZ - MAINTENANCE - SERVICE 03.26.08  MOTEUR BIOGAZ - LOCATION</v>
      </c>
      <c r="F269" s="21" t="s">
        <v>894</v>
      </c>
    </row>
    <row r="270" spans="1:6" ht="15" thickBot="1" x14ac:dyDescent="0.4">
      <c r="A270" s="43"/>
      <c r="B270" s="23" t="s">
        <v>496</v>
      </c>
      <c r="C270" s="12" t="str">
        <f t="shared" si="9"/>
        <v xml:space="preserve"> 03.26.02  TORCHERE - MAINTENANCE - SERVICE</v>
      </c>
      <c r="D270" s="21"/>
      <c r="E270" s="12" t="str">
        <f t="shared" si="8"/>
        <v/>
      </c>
      <c r="F270" s="21" t="s">
        <v>861</v>
      </c>
    </row>
    <row r="271" spans="1:6" ht="15" thickBot="1" x14ac:dyDescent="0.4">
      <c r="A271" s="31"/>
      <c r="B271" s="23" t="s">
        <v>497</v>
      </c>
      <c r="C271" s="12" t="str">
        <f t="shared" si="9"/>
        <v xml:space="preserve"> 03.26.03  TORCHERE - LOCATION</v>
      </c>
      <c r="D271" s="21"/>
      <c r="E271" s="12" t="str">
        <f t="shared" si="8"/>
        <v/>
      </c>
      <c r="F271" s="21" t="s">
        <v>861</v>
      </c>
    </row>
    <row r="272" spans="1:6" ht="15" thickBot="1" x14ac:dyDescent="0.4">
      <c r="A272" s="31"/>
      <c r="B272" s="23" t="s">
        <v>498</v>
      </c>
      <c r="C272" s="12" t="str">
        <f t="shared" si="9"/>
        <v xml:space="preserve"> 03.26.04  DESULFURATION BIOGAZ - MAINTENANCE - SERVICE</v>
      </c>
      <c r="D272" s="21"/>
      <c r="E272" s="12" t="str">
        <f t="shared" si="8"/>
        <v/>
      </c>
      <c r="F272" s="21" t="s">
        <v>861</v>
      </c>
    </row>
    <row r="273" spans="1:6" ht="15" thickBot="1" x14ac:dyDescent="0.4">
      <c r="A273" s="31"/>
      <c r="B273" s="23" t="s">
        <v>499</v>
      </c>
      <c r="C273" s="12" t="str">
        <f t="shared" si="9"/>
        <v xml:space="preserve"> 03.26.05  PURIFICATEUR BIOGAZ - MAINTENANCE - SERVICE</v>
      </c>
      <c r="D273" s="21"/>
      <c r="E273" s="12" t="str">
        <f t="shared" si="8"/>
        <v/>
      </c>
      <c r="F273" s="21" t="s">
        <v>861</v>
      </c>
    </row>
    <row r="274" spans="1:6" ht="15" thickBot="1" x14ac:dyDescent="0.4">
      <c r="A274" s="31"/>
      <c r="B274" s="23" t="s">
        <v>500</v>
      </c>
      <c r="C274" s="12" t="str">
        <f t="shared" si="9"/>
        <v xml:space="preserve"> 03.26.06  STATION TRAITEMENT BIOGAZ - MAINTENANCE - SERVICE</v>
      </c>
      <c r="D274" s="21"/>
      <c r="E274" s="12" t="str">
        <f t="shared" si="8"/>
        <v/>
      </c>
      <c r="F274" s="21" t="s">
        <v>861</v>
      </c>
    </row>
    <row r="275" spans="1:6" ht="15" thickBot="1" x14ac:dyDescent="0.4">
      <c r="A275" s="31"/>
      <c r="B275" s="23" t="s">
        <v>501</v>
      </c>
      <c r="C275" s="12" t="str">
        <f t="shared" si="9"/>
        <v xml:space="preserve"> 03.26.07  MOTEUR BIOGAZ - MAINTENANCE - SERVICE</v>
      </c>
      <c r="D275" s="21"/>
      <c r="E275" s="12" t="str">
        <f t="shared" si="8"/>
        <v/>
      </c>
      <c r="F275" s="21" t="s">
        <v>861</v>
      </c>
    </row>
    <row r="276" spans="1:6" ht="15" thickBot="1" x14ac:dyDescent="0.4">
      <c r="A276" s="34"/>
      <c r="B276" s="35" t="s">
        <v>502</v>
      </c>
      <c r="C276" s="12" t="str">
        <f t="shared" si="9"/>
        <v xml:space="preserve"> 03.26.08  MOTEUR BIOGAZ - LOCATION</v>
      </c>
      <c r="D276" s="21"/>
      <c r="E276" s="12" t="str">
        <f t="shared" si="8"/>
        <v/>
      </c>
      <c r="F276" s="21" t="s">
        <v>861</v>
      </c>
    </row>
    <row r="277" spans="1:6" ht="102" thickBot="1" x14ac:dyDescent="0.4">
      <c r="A277" s="27" t="s">
        <v>212</v>
      </c>
      <c r="B277" s="21" t="s">
        <v>503</v>
      </c>
      <c r="C277" s="12" t="str">
        <f t="shared" si="9"/>
        <v xml:space="preserve"> 03.27.01  PRESTATION - CHAUDRONNERIE - TUYAUTERIE - SERRURERIE</v>
      </c>
      <c r="D277" s="21" t="str">
        <f>_xlfn.CONCAT(C277:C284)</f>
        <v xml:space="preserve"> 03.27.01  PRESTATION - CHAUDRONNERIE - TUYAUTERIE - SERRURERIE 03.27.02  PRESTATION - TRAVAUX SUR SITE EXPLOITATION 03.27.03  PRESTATION - TRAVAUX SUR ECHAFAUDAGE 03.27.04  PRESTATION - TRAVAUX CALORIFUGES 03.27.05  PRESTATION - TRAVAUX EN HAUTEUR 03.27.06  HYDROCURAGE 03.27.07  NETTOYAGE CHAUDIERE 03.27.08  NETTOYAGE AUTRE EQUIPEMENT INDUSTRIEL</v>
      </c>
      <c r="E277" s="12" t="str">
        <f t="shared" si="8"/>
        <v>03.27  MAINTENANCE GENERALE INDUSTRIELLE 03.27.01  PRESTATION - CHAUDRONNERIE - TUYAUTERIE - SERRURERIE 03.27.02  PRESTATION - TRAVAUX SUR SITE EXPLOITATION 03.27.03  PRESTATION - TRAVAUX SUR ECHAFAUDAGE 03.27.04  PRESTATION - TRAVAUX CALORIFUGES 03.27.05  PRESTATION - TRAVAUX EN HAUTEUR 03.27.06  HYDROCURAGE 03.27.07  NETTOYAGE CHAUDIERE 03.27.08  NETTOYAGE AUTRE EQUIPEMENT INDUSTRIEL</v>
      </c>
      <c r="F277" s="21" t="s">
        <v>895</v>
      </c>
    </row>
    <row r="278" spans="1:6" ht="15" thickBot="1" x14ac:dyDescent="0.4">
      <c r="A278" s="22"/>
      <c r="B278" s="23" t="s">
        <v>504</v>
      </c>
      <c r="C278" s="12" t="str">
        <f t="shared" si="9"/>
        <v xml:space="preserve"> 03.27.02  PRESTATION - TRAVAUX SUR SITE EXPLOITATION</v>
      </c>
      <c r="D278" s="21"/>
      <c r="E278" s="12" t="str">
        <f t="shared" si="8"/>
        <v/>
      </c>
      <c r="F278" s="21" t="s">
        <v>861</v>
      </c>
    </row>
    <row r="279" spans="1:6" ht="15" thickBot="1" x14ac:dyDescent="0.4">
      <c r="A279" s="22"/>
      <c r="B279" s="23" t="s">
        <v>505</v>
      </c>
      <c r="C279" s="12" t="str">
        <f t="shared" si="9"/>
        <v xml:space="preserve"> 03.27.03  PRESTATION - TRAVAUX SUR ECHAFAUDAGE</v>
      </c>
      <c r="D279" s="21"/>
      <c r="E279" s="12" t="str">
        <f t="shared" si="8"/>
        <v/>
      </c>
      <c r="F279" s="21" t="s">
        <v>861</v>
      </c>
    </row>
    <row r="280" spans="1:6" ht="15" thickBot="1" x14ac:dyDescent="0.4">
      <c r="A280" s="22"/>
      <c r="B280" s="23" t="s">
        <v>506</v>
      </c>
      <c r="C280" s="12" t="str">
        <f t="shared" si="9"/>
        <v xml:space="preserve"> 03.27.04  PRESTATION - TRAVAUX CALORIFUGES</v>
      </c>
      <c r="D280" s="21"/>
      <c r="E280" s="12" t="str">
        <f t="shared" si="8"/>
        <v/>
      </c>
      <c r="F280" s="21" t="s">
        <v>861</v>
      </c>
    </row>
    <row r="281" spans="1:6" ht="15" thickBot="1" x14ac:dyDescent="0.4">
      <c r="A281" s="22"/>
      <c r="B281" s="23" t="s">
        <v>507</v>
      </c>
      <c r="C281" s="12" t="str">
        <f t="shared" si="9"/>
        <v xml:space="preserve"> 03.27.05  PRESTATION - TRAVAUX EN HAUTEUR</v>
      </c>
      <c r="D281" s="21"/>
      <c r="E281" s="12" t="str">
        <f t="shared" si="8"/>
        <v/>
      </c>
      <c r="F281" s="21" t="s">
        <v>861</v>
      </c>
    </row>
    <row r="282" spans="1:6" ht="15" thickBot="1" x14ac:dyDescent="0.4">
      <c r="A282" s="22"/>
      <c r="B282" s="23" t="s">
        <v>508</v>
      </c>
      <c r="C282" s="12" t="str">
        <f t="shared" si="9"/>
        <v xml:space="preserve"> 03.27.06  HYDROCURAGE</v>
      </c>
      <c r="D282" s="21"/>
      <c r="E282" s="12" t="str">
        <f t="shared" si="8"/>
        <v/>
      </c>
      <c r="F282" s="21" t="s">
        <v>861</v>
      </c>
    </row>
    <row r="283" spans="1:6" ht="15" thickBot="1" x14ac:dyDescent="0.4">
      <c r="A283" s="22"/>
      <c r="B283" s="23" t="s">
        <v>509</v>
      </c>
      <c r="C283" s="12" t="str">
        <f t="shared" si="9"/>
        <v xml:space="preserve"> 03.27.07  NETTOYAGE CHAUDIERE</v>
      </c>
      <c r="D283" s="21"/>
      <c r="E283" s="12" t="str">
        <f t="shared" si="8"/>
        <v/>
      </c>
      <c r="F283" s="21" t="s">
        <v>861</v>
      </c>
    </row>
    <row r="284" spans="1:6" ht="15" thickBot="1" x14ac:dyDescent="0.4">
      <c r="A284" s="85"/>
      <c r="B284" s="35" t="s">
        <v>510</v>
      </c>
      <c r="C284" s="12" t="str">
        <f t="shared" si="9"/>
        <v xml:space="preserve"> 03.27.08  NETTOYAGE AUTRE EQUIPEMENT INDUSTRIEL</v>
      </c>
      <c r="D284" s="21"/>
      <c r="E284" s="12" t="str">
        <f t="shared" si="8"/>
        <v/>
      </c>
      <c r="F284" s="21" t="s">
        <v>861</v>
      </c>
    </row>
    <row r="285" spans="1:6" ht="116.5" thickBot="1" x14ac:dyDescent="0.4">
      <c r="A285" s="30" t="s">
        <v>100</v>
      </c>
      <c r="B285" s="21" t="s">
        <v>511</v>
      </c>
      <c r="C285" s="12" t="str">
        <f t="shared" si="9"/>
        <v xml:space="preserve"> 04.01.01  AMMONIAQUE ALCALI</v>
      </c>
      <c r="D285" s="21" t="str">
        <f>_xlfn.CONCAT(C285:C301)</f>
        <v xml:space="preserve"> 04.01.01  AMMONIAQUE ALCALI 04.01.02  BICARBONATE DE SODIUM 04.01.03  CARBONATE DE CALCIUM 04.01.04  CHAUX HYDRATEE 04.01.05  CHAUX VIVE 04.01.06  LAIT DE CHAUX 04.01.07  LESSIVE DE SOUDE 04.01.08  SOUDE MICROPERLEE 04.01.09  ACIDE CHLORHYDRIQUE 04.01.10  ACIDE NITRIQUE 04.01.11  ACIDE SULFURIQUE 04.01.12  CHLORURE FERRIQUE 40% 04.01.13  GLYCOL 04.01.14  BISULFITE DE SODIUM 04.01.15  CHLORURE DE SODIUM 04.01.16  UREE LIQUIDE 04.01.17  UREE SOLIDE</v>
      </c>
      <c r="E285" s="12" t="str">
        <f t="shared" si="8"/>
        <v>04.01  REACTIF 04.01.01  AMMONIAQUE ALCALI 04.01.02  BICARBONATE DE SODIUM 04.01.03  CARBONATE DE CALCIUM 04.01.04  CHAUX HYDRATEE 04.01.05  CHAUX VIVE 04.01.06  LAIT DE CHAUX 04.01.07  LESSIVE DE SOUDE 04.01.08  SOUDE MICROPERLEE 04.01.09  ACIDE CHLORHYDRIQUE 04.01.10  ACIDE NITRIQUE 04.01.11  ACIDE SULFURIQUE 04.01.12  CHLORURE FERRIQUE 40% 04.01.13  GLYCOL 04.01.14  BISULFITE DE SODIUM 04.01.15  CHLORURE DE SODIUM 04.01.16  UREE LIQUIDE 04.01.17  UREE SOLIDE</v>
      </c>
      <c r="F285" s="21" t="s">
        <v>896</v>
      </c>
    </row>
    <row r="286" spans="1:6" ht="15" thickBot="1" x14ac:dyDescent="0.4">
      <c r="A286" s="31"/>
      <c r="B286" s="23" t="s">
        <v>512</v>
      </c>
      <c r="C286" s="12" t="str">
        <f t="shared" si="9"/>
        <v xml:space="preserve"> 04.01.02  BICARBONATE DE SODIUM</v>
      </c>
      <c r="D286" s="21"/>
      <c r="E286" s="12" t="str">
        <f t="shared" si="8"/>
        <v/>
      </c>
      <c r="F286" s="21" t="s">
        <v>861</v>
      </c>
    </row>
    <row r="287" spans="1:6" ht="15" thickBot="1" x14ac:dyDescent="0.4">
      <c r="A287" s="31"/>
      <c r="B287" s="23" t="s">
        <v>513</v>
      </c>
      <c r="C287" s="12" t="str">
        <f t="shared" si="9"/>
        <v xml:space="preserve"> 04.01.03  CARBONATE DE CALCIUM</v>
      </c>
      <c r="D287" s="21"/>
      <c r="E287" s="12" t="str">
        <f t="shared" si="8"/>
        <v/>
      </c>
      <c r="F287" s="21" t="s">
        <v>861</v>
      </c>
    </row>
    <row r="288" spans="1:6" ht="15" thickBot="1" x14ac:dyDescent="0.4">
      <c r="A288" s="31"/>
      <c r="B288" s="23" t="s">
        <v>514</v>
      </c>
      <c r="C288" s="12" t="str">
        <f t="shared" si="9"/>
        <v xml:space="preserve"> 04.01.04  CHAUX HYDRATEE</v>
      </c>
      <c r="D288" s="21"/>
      <c r="E288" s="12" t="str">
        <f t="shared" si="8"/>
        <v/>
      </c>
      <c r="F288" s="21" t="s">
        <v>861</v>
      </c>
    </row>
    <row r="289" spans="1:6" ht="15" thickBot="1" x14ac:dyDescent="0.4">
      <c r="A289" s="31"/>
      <c r="B289" s="23" t="s">
        <v>515</v>
      </c>
      <c r="C289" s="12" t="str">
        <f t="shared" si="9"/>
        <v xml:space="preserve"> 04.01.05  CHAUX VIVE</v>
      </c>
      <c r="D289" s="21"/>
      <c r="E289" s="12" t="str">
        <f t="shared" si="8"/>
        <v/>
      </c>
      <c r="F289" s="21" t="s">
        <v>861</v>
      </c>
    </row>
    <row r="290" spans="1:6" ht="15" thickBot="1" x14ac:dyDescent="0.4">
      <c r="A290" s="31"/>
      <c r="B290" s="23" t="s">
        <v>516</v>
      </c>
      <c r="C290" s="12" t="str">
        <f t="shared" si="9"/>
        <v xml:space="preserve"> 04.01.06  LAIT DE CHAUX</v>
      </c>
      <c r="D290" s="21"/>
      <c r="E290" s="12" t="str">
        <f t="shared" si="8"/>
        <v/>
      </c>
      <c r="F290" s="21" t="s">
        <v>861</v>
      </c>
    </row>
    <row r="291" spans="1:6" ht="15" thickBot="1" x14ac:dyDescent="0.4">
      <c r="A291" s="31"/>
      <c r="B291" s="23" t="s">
        <v>517</v>
      </c>
      <c r="C291" s="12" t="str">
        <f t="shared" si="9"/>
        <v xml:space="preserve"> 04.01.07  LESSIVE DE SOUDE</v>
      </c>
      <c r="D291" s="21"/>
      <c r="E291" s="12" t="str">
        <f t="shared" si="8"/>
        <v/>
      </c>
      <c r="F291" s="21" t="s">
        <v>861</v>
      </c>
    </row>
    <row r="292" spans="1:6" ht="15" thickBot="1" x14ac:dyDescent="0.4">
      <c r="A292" s="31"/>
      <c r="B292" s="23" t="s">
        <v>518</v>
      </c>
      <c r="C292" s="12" t="str">
        <f t="shared" si="9"/>
        <v xml:space="preserve"> 04.01.08  SOUDE MICROPERLEE</v>
      </c>
      <c r="D292" s="21"/>
      <c r="E292" s="12" t="str">
        <f t="shared" si="8"/>
        <v/>
      </c>
      <c r="F292" s="21" t="s">
        <v>861</v>
      </c>
    </row>
    <row r="293" spans="1:6" ht="15" thickBot="1" x14ac:dyDescent="0.4">
      <c r="A293" s="31"/>
      <c r="B293" s="23" t="s">
        <v>519</v>
      </c>
      <c r="C293" s="12" t="str">
        <f t="shared" si="9"/>
        <v xml:space="preserve"> 04.01.09  ACIDE CHLORHYDRIQUE</v>
      </c>
      <c r="D293" s="21"/>
      <c r="E293" s="12" t="str">
        <f t="shared" si="8"/>
        <v/>
      </c>
      <c r="F293" s="21" t="s">
        <v>861</v>
      </c>
    </row>
    <row r="294" spans="1:6" ht="15" thickBot="1" x14ac:dyDescent="0.4">
      <c r="A294" s="31"/>
      <c r="B294" s="23" t="s">
        <v>520</v>
      </c>
      <c r="C294" s="12" t="str">
        <f t="shared" si="9"/>
        <v xml:space="preserve"> 04.01.10  ACIDE NITRIQUE</v>
      </c>
      <c r="D294" s="21"/>
      <c r="E294" s="12" t="str">
        <f t="shared" si="8"/>
        <v/>
      </c>
      <c r="F294" s="21" t="s">
        <v>861</v>
      </c>
    </row>
    <row r="295" spans="1:6" ht="15" thickBot="1" x14ac:dyDescent="0.4">
      <c r="A295" s="31"/>
      <c r="B295" s="23" t="s">
        <v>521</v>
      </c>
      <c r="C295" s="12" t="str">
        <f t="shared" si="9"/>
        <v xml:space="preserve"> 04.01.11  ACIDE SULFURIQUE</v>
      </c>
      <c r="D295" s="21"/>
      <c r="E295" s="12" t="str">
        <f t="shared" si="8"/>
        <v/>
      </c>
      <c r="F295" s="21" t="s">
        <v>861</v>
      </c>
    </row>
    <row r="296" spans="1:6" ht="15" thickBot="1" x14ac:dyDescent="0.4">
      <c r="A296" s="31"/>
      <c r="B296" s="23" t="s">
        <v>522</v>
      </c>
      <c r="C296" s="12" t="str">
        <f t="shared" si="9"/>
        <v xml:space="preserve"> 04.01.12  CHLORURE FERRIQUE 40%</v>
      </c>
      <c r="D296" s="21"/>
      <c r="E296" s="12" t="str">
        <f t="shared" si="8"/>
        <v/>
      </c>
      <c r="F296" s="21" t="s">
        <v>861</v>
      </c>
    </row>
    <row r="297" spans="1:6" ht="15" thickBot="1" x14ac:dyDescent="0.4">
      <c r="A297" s="31"/>
      <c r="B297" s="23" t="s">
        <v>523</v>
      </c>
      <c r="C297" s="12" t="str">
        <f t="shared" si="9"/>
        <v xml:space="preserve"> 04.01.13  GLYCOL</v>
      </c>
      <c r="D297" s="21"/>
      <c r="E297" s="12" t="str">
        <f t="shared" si="8"/>
        <v/>
      </c>
      <c r="F297" s="21" t="s">
        <v>861</v>
      </c>
    </row>
    <row r="298" spans="1:6" ht="15" thickBot="1" x14ac:dyDescent="0.4">
      <c r="A298" s="31"/>
      <c r="B298" s="23" t="s">
        <v>524</v>
      </c>
      <c r="C298" s="12" t="str">
        <f t="shared" si="9"/>
        <v xml:space="preserve"> 04.01.14  BISULFITE DE SODIUM</v>
      </c>
      <c r="D298" s="21"/>
      <c r="E298" s="12" t="str">
        <f t="shared" si="8"/>
        <v/>
      </c>
      <c r="F298" s="21" t="s">
        <v>861</v>
      </c>
    </row>
    <row r="299" spans="1:6" ht="15" thickBot="1" x14ac:dyDescent="0.4">
      <c r="A299" s="31"/>
      <c r="B299" s="23" t="s">
        <v>525</v>
      </c>
      <c r="C299" s="12" t="str">
        <f t="shared" si="9"/>
        <v xml:space="preserve"> 04.01.15  CHLORURE DE SODIUM</v>
      </c>
      <c r="D299" s="21"/>
      <c r="E299" s="12" t="str">
        <f t="shared" si="8"/>
        <v/>
      </c>
      <c r="F299" s="21" t="s">
        <v>861</v>
      </c>
    </row>
    <row r="300" spans="1:6" ht="15" thickBot="1" x14ac:dyDescent="0.4">
      <c r="A300" s="31"/>
      <c r="B300" s="23" t="s">
        <v>526</v>
      </c>
      <c r="C300" s="12" t="str">
        <f t="shared" si="9"/>
        <v xml:space="preserve"> 04.01.16  UREE LIQUIDE</v>
      </c>
      <c r="D300" s="21"/>
      <c r="E300" s="12" t="str">
        <f t="shared" si="8"/>
        <v/>
      </c>
      <c r="F300" s="21" t="s">
        <v>861</v>
      </c>
    </row>
    <row r="301" spans="1:6" ht="15" thickBot="1" x14ac:dyDescent="0.4">
      <c r="A301" s="34"/>
      <c r="B301" s="35" t="s">
        <v>527</v>
      </c>
      <c r="C301" s="12" t="str">
        <f t="shared" si="9"/>
        <v xml:space="preserve"> 04.01.17  UREE SOLIDE</v>
      </c>
      <c r="D301" s="21"/>
      <c r="E301" s="12" t="str">
        <f t="shared" si="8"/>
        <v/>
      </c>
      <c r="F301" s="21" t="s">
        <v>861</v>
      </c>
    </row>
    <row r="302" spans="1:6" ht="29.5" thickBot="1" x14ac:dyDescent="0.4">
      <c r="A302" s="30" t="s">
        <v>101</v>
      </c>
      <c r="B302" s="21" t="s">
        <v>528</v>
      </c>
      <c r="C302" s="12" t="str">
        <f t="shared" si="9"/>
        <v xml:space="preserve"> 04.02.01  EAU DEMINERALISEE</v>
      </c>
      <c r="D302" s="21" t="str">
        <f>_xlfn.CONCAT(C302:C303)</f>
        <v xml:space="preserve"> 04.02.01  EAU DEMINERALISEE 04.02.02  EAU OSMOSEE</v>
      </c>
      <c r="E302" s="12" t="str">
        <f t="shared" si="8"/>
        <v>04.02  REACTIF EAU 04.02.01  EAU DEMINERALISEE 04.02.02  EAU OSMOSEE</v>
      </c>
      <c r="F302" s="21" t="s">
        <v>897</v>
      </c>
    </row>
    <row r="303" spans="1:6" ht="15" thickBot="1" x14ac:dyDescent="0.4">
      <c r="A303" s="34"/>
      <c r="B303" s="35" t="s">
        <v>529</v>
      </c>
      <c r="C303" s="12" t="str">
        <f t="shared" si="9"/>
        <v xml:space="preserve"> 04.02.02  EAU OSMOSEE</v>
      </c>
      <c r="D303" s="21"/>
      <c r="E303" s="12" t="str">
        <f t="shared" si="8"/>
        <v/>
      </c>
      <c r="F303" s="21" t="s">
        <v>861</v>
      </c>
    </row>
    <row r="304" spans="1:6" ht="44" thickBot="1" x14ac:dyDescent="0.4">
      <c r="A304" s="30" t="s">
        <v>102</v>
      </c>
      <c r="B304" s="21" t="s">
        <v>530</v>
      </c>
      <c r="C304" s="12" t="str">
        <f t="shared" si="9"/>
        <v xml:space="preserve"> 04.03.01  CHARBON ACTIF </v>
      </c>
      <c r="D304" s="21" t="str">
        <f>_xlfn.CONCAT(C304:C308)</f>
        <v xml:space="preserve"> 04.03.01  CHARBON ACTIF  04.03.02  COKE DE LIGNITE 04.03.03  DIOXORBE - SIMILAIRE ARGILE 04.03.04  RESINE ECHANGEUSE IONS 04.03.05  SABLE POUR TRAITEMENT</v>
      </c>
      <c r="E304" s="12" t="str">
        <f t="shared" si="8"/>
        <v>04.03  FILTRATION 04.03.01  CHARBON ACTIF  04.03.02  COKE DE LIGNITE 04.03.03  DIOXORBE - SIMILAIRE ARGILE 04.03.04  RESINE ECHANGEUSE IONS 04.03.05  SABLE POUR TRAITEMENT</v>
      </c>
      <c r="F304" s="21" t="s">
        <v>898</v>
      </c>
    </row>
    <row r="305" spans="1:6" ht="15" thickBot="1" x14ac:dyDescent="0.4">
      <c r="A305" s="31"/>
      <c r="B305" s="23" t="s">
        <v>531</v>
      </c>
      <c r="C305" s="12" t="str">
        <f t="shared" si="9"/>
        <v xml:space="preserve"> 04.03.02  COKE DE LIGNITE</v>
      </c>
      <c r="D305" s="21"/>
      <c r="E305" s="12" t="str">
        <f t="shared" si="8"/>
        <v/>
      </c>
      <c r="F305" s="21" t="s">
        <v>861</v>
      </c>
    </row>
    <row r="306" spans="1:6" ht="15" thickBot="1" x14ac:dyDescent="0.4">
      <c r="A306" s="31"/>
      <c r="B306" s="23" t="s">
        <v>532</v>
      </c>
      <c r="C306" s="12" t="str">
        <f t="shared" si="9"/>
        <v xml:space="preserve"> 04.03.03  DIOXORBE - SIMILAIRE ARGILE</v>
      </c>
      <c r="D306" s="21"/>
      <c r="E306" s="12" t="str">
        <f t="shared" si="8"/>
        <v/>
      </c>
      <c r="F306" s="21" t="s">
        <v>861</v>
      </c>
    </row>
    <row r="307" spans="1:6" ht="15" thickBot="1" x14ac:dyDescent="0.4">
      <c r="A307" s="31"/>
      <c r="B307" s="23" t="s">
        <v>533</v>
      </c>
      <c r="C307" s="12" t="str">
        <f t="shared" si="9"/>
        <v xml:space="preserve"> 04.03.04  RESINE ECHANGEUSE IONS</v>
      </c>
      <c r="D307" s="21"/>
      <c r="E307" s="12" t="str">
        <f t="shared" si="8"/>
        <v/>
      </c>
      <c r="F307" s="21" t="s">
        <v>861</v>
      </c>
    </row>
    <row r="308" spans="1:6" ht="15" thickBot="1" x14ac:dyDescent="0.4">
      <c r="A308" s="34"/>
      <c r="B308" s="35" t="s">
        <v>534</v>
      </c>
      <c r="C308" s="12" t="str">
        <f t="shared" si="9"/>
        <v xml:space="preserve"> 04.03.05  SABLE POUR TRAITEMENT</v>
      </c>
      <c r="D308" s="21"/>
      <c r="E308" s="12" t="str">
        <f t="shared" si="8"/>
        <v/>
      </c>
      <c r="F308" s="21" t="s">
        <v>861</v>
      </c>
    </row>
    <row r="309" spans="1:6" ht="44" thickBot="1" x14ac:dyDescent="0.4">
      <c r="A309" s="30" t="s">
        <v>103</v>
      </c>
      <c r="B309" s="21" t="s">
        <v>535</v>
      </c>
      <c r="C309" s="12" t="str">
        <f t="shared" si="9"/>
        <v xml:space="preserve"> 04.04.01  ANTICORROSION</v>
      </c>
      <c r="D309" s="21" t="str">
        <f>_xlfn.CONCAT(C309:C313)</f>
        <v xml:space="preserve"> 04.04.01  ANTICORROSION 04.04.02  ANTIMOUSSE 04.04.03  ANTIODEUR 04.04.04  ANTITARTRE 04.04.05  REDUCTEUR OXYGENE</v>
      </c>
      <c r="E309" s="12" t="str">
        <f t="shared" si="8"/>
        <v>04.04  PRODUIT CONDITIONNEMENT 04.04.01  ANTICORROSION 04.04.02  ANTIMOUSSE 04.04.03  ANTIODEUR 04.04.04  ANTITARTRE 04.04.05  REDUCTEUR OXYGENE</v>
      </c>
      <c r="F309" s="21" t="s">
        <v>899</v>
      </c>
    </row>
    <row r="310" spans="1:6" ht="15" thickBot="1" x14ac:dyDescent="0.4">
      <c r="A310" s="31"/>
      <c r="B310" s="23" t="s">
        <v>536</v>
      </c>
      <c r="C310" s="12" t="str">
        <f t="shared" si="9"/>
        <v xml:space="preserve"> 04.04.02  ANTIMOUSSE</v>
      </c>
      <c r="D310" s="21"/>
      <c r="E310" s="12" t="str">
        <f t="shared" si="8"/>
        <v/>
      </c>
      <c r="F310" s="21" t="s">
        <v>861</v>
      </c>
    </row>
    <row r="311" spans="1:6" ht="15" thickBot="1" x14ac:dyDescent="0.4">
      <c r="A311" s="31"/>
      <c r="B311" s="23" t="s">
        <v>537</v>
      </c>
      <c r="C311" s="12" t="str">
        <f t="shared" si="9"/>
        <v xml:space="preserve"> 04.04.03  ANTIODEUR</v>
      </c>
      <c r="D311" s="21"/>
      <c r="E311" s="12" t="str">
        <f t="shared" si="8"/>
        <v/>
      </c>
      <c r="F311" s="21" t="s">
        <v>861</v>
      </c>
    </row>
    <row r="312" spans="1:6" ht="15" thickBot="1" x14ac:dyDescent="0.4">
      <c r="A312" s="31"/>
      <c r="B312" s="23" t="s">
        <v>538</v>
      </c>
      <c r="C312" s="12" t="str">
        <f t="shared" si="9"/>
        <v xml:space="preserve"> 04.04.04  ANTITARTRE</v>
      </c>
      <c r="D312" s="21"/>
      <c r="E312" s="12" t="str">
        <f t="shared" si="8"/>
        <v/>
      </c>
      <c r="F312" s="21" t="s">
        <v>861</v>
      </c>
    </row>
    <row r="313" spans="1:6" ht="15" thickBot="1" x14ac:dyDescent="0.4">
      <c r="A313" s="34"/>
      <c r="B313" s="35" t="s">
        <v>539</v>
      </c>
      <c r="C313" s="12" t="str">
        <f t="shared" si="9"/>
        <v xml:space="preserve"> 04.04.05  REDUCTEUR OXYGENE</v>
      </c>
      <c r="D313" s="21"/>
      <c r="E313" s="12" t="str">
        <f t="shared" si="8"/>
        <v/>
      </c>
      <c r="F313" s="21" t="s">
        <v>861</v>
      </c>
    </row>
    <row r="314" spans="1:6" ht="29.5" thickBot="1" x14ac:dyDescent="0.4">
      <c r="A314" s="30" t="s">
        <v>104</v>
      </c>
      <c r="B314" s="21" t="s">
        <v>540</v>
      </c>
      <c r="C314" s="12" t="str">
        <f t="shared" si="9"/>
        <v xml:space="preserve"> 04.05.01  DESINFECTANT DASRI VIRUCID</v>
      </c>
      <c r="D314" s="21" t="str">
        <f>_xlfn.CONCAT(C314:C315)</f>
        <v xml:space="preserve"> 04.05.01  DESINFECTANT DASRI VIRUCID 04.05.02  DESINFECTANT OXYDANT</v>
      </c>
      <c r="E314" s="12" t="str">
        <f t="shared" si="8"/>
        <v>04.05  DESINFECTANT 04.05.01  DESINFECTANT DASRI VIRUCID 04.05.02  DESINFECTANT OXYDANT</v>
      </c>
      <c r="F314" s="21" t="s">
        <v>900</v>
      </c>
    </row>
    <row r="315" spans="1:6" ht="15" thickBot="1" x14ac:dyDescent="0.4">
      <c r="A315" s="34"/>
      <c r="B315" s="35" t="s">
        <v>541</v>
      </c>
      <c r="C315" s="12" t="str">
        <f t="shared" si="9"/>
        <v xml:space="preserve"> 04.05.02  DESINFECTANT OXYDANT</v>
      </c>
      <c r="D315" s="21"/>
      <c r="E315" s="12" t="str">
        <f t="shared" si="8"/>
        <v/>
      </c>
      <c r="F315" s="21" t="s">
        <v>861</v>
      </c>
    </row>
    <row r="316" spans="1:6" ht="29.5" thickBot="1" x14ac:dyDescent="0.4">
      <c r="A316" s="30" t="s">
        <v>105</v>
      </c>
      <c r="B316" s="48" t="s">
        <v>542</v>
      </c>
      <c r="C316" s="12" t="str">
        <f t="shared" si="9"/>
        <v xml:space="preserve"> 04.06.01  COLORANT</v>
      </c>
      <c r="D316" s="21" t="str">
        <f>_xlfn.CONCAT(C316:C317)</f>
        <v xml:space="preserve"> 04.06.01  COLORANT 04.06.02  ADJUVANT PRODUCTION PLASTIQUE</v>
      </c>
      <c r="E316" s="12" t="str">
        <f t="shared" si="8"/>
        <v>04.06  ADJUVANT - COLORANT 04.06.01  COLORANT 04.06.02  ADJUVANT PRODUCTION PLASTIQUE</v>
      </c>
      <c r="F316" s="21" t="s">
        <v>901</v>
      </c>
    </row>
    <row r="317" spans="1:6" ht="15" thickBot="1" x14ac:dyDescent="0.4">
      <c r="A317" s="54"/>
      <c r="B317" s="55" t="s">
        <v>543</v>
      </c>
      <c r="C317" s="12" t="str">
        <f t="shared" si="9"/>
        <v xml:space="preserve"> 04.06.02  ADJUVANT PRODUCTION PLASTIQUE</v>
      </c>
      <c r="D317" s="21"/>
      <c r="E317" s="12" t="str">
        <f t="shared" si="8"/>
        <v/>
      </c>
      <c r="F317" s="21" t="s">
        <v>861</v>
      </c>
    </row>
    <row r="318" spans="1:6" ht="131" thickBot="1" x14ac:dyDescent="0.4">
      <c r="A318" s="30" t="s">
        <v>106</v>
      </c>
      <c r="B318" s="65" t="s">
        <v>544</v>
      </c>
      <c r="C318" s="12" t="str">
        <f t="shared" si="9"/>
        <v xml:space="preserve"> 05.01.01  TRANSPALETTE - MATERIEL NEUF</v>
      </c>
      <c r="D318" s="21" t="str">
        <f>_xlfn.CONCAT(C318:C329)</f>
        <v xml:space="preserve"> 05.01.01  TRANSPALETTE - MATERIEL NEUF 05.01.02  GERBEUR - MATERIEL NEUF  05.01.03  TRANSPALETTE - GERBEUR - ACCESSOIRE - PIECE 05.01.04  CHARIOT ELEVATEUR - MATERIEL NEUF  05.01.05  CHARIOT ELEVATEUR - ACCESSOIRE - PIECE 05.01.06  CHARIOT TELESCOPIQUE- MATERIEL NEUF 05.01.07  CHARIOT TELESCOPIQUE - ACCESSOIRE - PIECE 05.01.08  TRACTEUR - MATERIEL NEUF 05.01.09  TRACTEUR - ACCESSOIRE - PIECE 05.01.10  NACELLE -  MATERIEL NEUF  05.01.11  NACELLE - ACCESSOIRE - PIECE 05.01.12  ENGIN LEVAGE - OCCASION </v>
      </c>
      <c r="E318" s="12" t="str">
        <f t="shared" si="8"/>
        <v xml:space="preserve">05.01  ENGIN LEVAGE 05.01.01  TRANSPALETTE - MATERIEL NEUF 05.01.02  GERBEUR - MATERIEL NEUF  05.01.03  TRANSPALETTE - GERBEUR - ACCESSOIRE - PIECE 05.01.04  CHARIOT ELEVATEUR - MATERIEL NEUF  05.01.05  CHARIOT ELEVATEUR - ACCESSOIRE - PIECE 05.01.06  CHARIOT TELESCOPIQUE- MATERIEL NEUF 05.01.07  CHARIOT TELESCOPIQUE - ACCESSOIRE - PIECE 05.01.08  TRACTEUR - MATERIEL NEUF 05.01.09  TRACTEUR - ACCESSOIRE - PIECE 05.01.10  NACELLE -  MATERIEL NEUF  05.01.11  NACELLE - ACCESSOIRE - PIECE 05.01.12  ENGIN LEVAGE - OCCASION </v>
      </c>
      <c r="F318" s="21" t="s">
        <v>902</v>
      </c>
    </row>
    <row r="319" spans="1:6" ht="15" thickBot="1" x14ac:dyDescent="0.4">
      <c r="A319" s="66"/>
      <c r="B319" s="74" t="s">
        <v>545</v>
      </c>
      <c r="C319" s="12" t="str">
        <f t="shared" si="9"/>
        <v xml:space="preserve"> 05.01.02  GERBEUR - MATERIEL NEUF </v>
      </c>
      <c r="D319" s="21"/>
      <c r="E319" s="12" t="str">
        <f t="shared" si="8"/>
        <v/>
      </c>
      <c r="F319" s="21" t="s">
        <v>861</v>
      </c>
    </row>
    <row r="320" spans="1:6" ht="15" thickBot="1" x14ac:dyDescent="0.4">
      <c r="A320" s="75"/>
      <c r="B320" s="52" t="s">
        <v>546</v>
      </c>
      <c r="C320" s="12" t="str">
        <f t="shared" si="9"/>
        <v xml:space="preserve"> 05.01.03  TRANSPALETTE - GERBEUR - ACCESSOIRE - PIECE</v>
      </c>
      <c r="D320" s="21"/>
      <c r="E320" s="12" t="str">
        <f t="shared" si="8"/>
        <v/>
      </c>
      <c r="F320" s="21" t="s">
        <v>861</v>
      </c>
    </row>
    <row r="321" spans="1:6" ht="15" thickBot="1" x14ac:dyDescent="0.4">
      <c r="A321" s="73"/>
      <c r="B321" s="74" t="s">
        <v>547</v>
      </c>
      <c r="C321" s="12" t="str">
        <f t="shared" si="9"/>
        <v xml:space="preserve"> 05.01.04  CHARIOT ELEVATEUR - MATERIEL NEUF </v>
      </c>
      <c r="D321" s="21"/>
      <c r="E321" s="12" t="str">
        <f t="shared" si="8"/>
        <v/>
      </c>
      <c r="F321" s="21" t="s">
        <v>861</v>
      </c>
    </row>
    <row r="322" spans="1:6" ht="15" thickBot="1" x14ac:dyDescent="0.4">
      <c r="A322" s="75"/>
      <c r="B322" s="52" t="s">
        <v>548</v>
      </c>
      <c r="C322" s="12" t="str">
        <f t="shared" si="9"/>
        <v xml:space="preserve"> 05.01.05  CHARIOT ELEVATEUR - ACCESSOIRE - PIECE</v>
      </c>
      <c r="D322" s="21"/>
      <c r="E322" s="12" t="str">
        <f t="shared" si="8"/>
        <v/>
      </c>
      <c r="F322" s="21" t="s">
        <v>861</v>
      </c>
    </row>
    <row r="323" spans="1:6" ht="15" thickBot="1" x14ac:dyDescent="0.4">
      <c r="A323" s="73"/>
      <c r="B323" s="74" t="s">
        <v>549</v>
      </c>
      <c r="C323" s="12" t="str">
        <f t="shared" si="9"/>
        <v xml:space="preserve"> 05.01.06  CHARIOT TELESCOPIQUE- MATERIEL NEUF</v>
      </c>
      <c r="D323" s="21"/>
      <c r="E323" s="12" t="str">
        <f t="shared" ref="E323:E386" si="10">_xlfn.CONCAT(A323,D323)</f>
        <v/>
      </c>
      <c r="F323" s="21" t="s">
        <v>861</v>
      </c>
    </row>
    <row r="324" spans="1:6" ht="15" thickBot="1" x14ac:dyDescent="0.4">
      <c r="A324" s="75"/>
      <c r="B324" s="52" t="s">
        <v>550</v>
      </c>
      <c r="C324" s="12" t="str">
        <f t="shared" si="9"/>
        <v xml:space="preserve"> 05.01.07  CHARIOT TELESCOPIQUE - ACCESSOIRE - PIECE</v>
      </c>
      <c r="D324" s="21"/>
      <c r="E324" s="12" t="str">
        <f t="shared" si="10"/>
        <v/>
      </c>
      <c r="F324" s="21" t="s">
        <v>861</v>
      </c>
    </row>
    <row r="325" spans="1:6" ht="15" thickBot="1" x14ac:dyDescent="0.4">
      <c r="A325" s="73"/>
      <c r="B325" s="74" t="s">
        <v>551</v>
      </c>
      <c r="C325" s="12" t="str">
        <f t="shared" ref="C325:C388" si="11">_xlfn.CONCAT(" ",B325)</f>
        <v xml:space="preserve"> 05.01.08  TRACTEUR - MATERIEL NEUF</v>
      </c>
      <c r="D325" s="21"/>
      <c r="E325" s="12" t="str">
        <f t="shared" si="10"/>
        <v/>
      </c>
      <c r="F325" s="21" t="s">
        <v>861</v>
      </c>
    </row>
    <row r="326" spans="1:6" ht="15" thickBot="1" x14ac:dyDescent="0.4">
      <c r="A326" s="75"/>
      <c r="B326" s="52" t="s">
        <v>552</v>
      </c>
      <c r="C326" s="12" t="str">
        <f t="shared" si="11"/>
        <v xml:space="preserve"> 05.01.09  TRACTEUR - ACCESSOIRE - PIECE</v>
      </c>
      <c r="D326" s="21"/>
      <c r="E326" s="12" t="str">
        <f t="shared" si="10"/>
        <v/>
      </c>
      <c r="F326" s="21" t="s">
        <v>861</v>
      </c>
    </row>
    <row r="327" spans="1:6" ht="15" thickBot="1" x14ac:dyDescent="0.4">
      <c r="A327" s="73"/>
      <c r="B327" s="74" t="s">
        <v>553</v>
      </c>
      <c r="C327" s="12" t="str">
        <f t="shared" si="11"/>
        <v xml:space="preserve"> 05.01.10  NACELLE -  MATERIEL NEUF </v>
      </c>
      <c r="D327" s="21"/>
      <c r="E327" s="12" t="str">
        <f t="shared" si="10"/>
        <v/>
      </c>
      <c r="F327" s="21" t="s">
        <v>861</v>
      </c>
    </row>
    <row r="328" spans="1:6" ht="15" thickBot="1" x14ac:dyDescent="0.4">
      <c r="A328" s="75"/>
      <c r="B328" s="52" t="s">
        <v>554</v>
      </c>
      <c r="C328" s="12" t="str">
        <f t="shared" si="11"/>
        <v xml:space="preserve"> 05.01.11  NACELLE - ACCESSOIRE - PIECE</v>
      </c>
      <c r="D328" s="21"/>
      <c r="E328" s="12" t="str">
        <f t="shared" si="10"/>
        <v/>
      </c>
      <c r="F328" s="21" t="s">
        <v>861</v>
      </c>
    </row>
    <row r="329" spans="1:6" ht="15" thickBot="1" x14ac:dyDescent="0.4">
      <c r="A329" s="73"/>
      <c r="B329" s="86" t="s">
        <v>555</v>
      </c>
      <c r="C329" s="12" t="str">
        <f t="shared" si="11"/>
        <v xml:space="preserve"> 05.01.12  ENGIN LEVAGE - OCCASION </v>
      </c>
      <c r="D329" s="21"/>
      <c r="E329" s="12" t="str">
        <f t="shared" si="10"/>
        <v/>
      </c>
      <c r="F329" s="21" t="s">
        <v>861</v>
      </c>
    </row>
    <row r="330" spans="1:6" ht="87.5" thickBot="1" x14ac:dyDescent="0.4">
      <c r="A330" s="33" t="s">
        <v>211</v>
      </c>
      <c r="B330" s="87" t="s">
        <v>556</v>
      </c>
      <c r="C330" s="12" t="str">
        <f t="shared" si="11"/>
        <v xml:space="preserve"> 05.02.01  TRANSPALETTE - GERBEUR - MAINTENANCE - SERVICE</v>
      </c>
      <c r="D330" s="21" t="str">
        <f>_xlfn.CONCAT(C330:C335)</f>
        <v xml:space="preserve"> 05.02.01  TRANSPALETTE - GERBEUR - MAINTENANCE - SERVICE 05.02.02  CHARIOT ELEVATEUR - MAINTENANCE - SERVICE 05.02.03  CHARIOT TELESCOPIQUE - MAINTENANCE - SERVICE 05.02.04  TRACTEUR - MAINTENANCE - SERVICE 05.02.05  NACELLE - MAINTENANCE - SERVICE 05.02.06  ENGIN LEVAGE - LOCATION</v>
      </c>
      <c r="E330" s="12" t="str">
        <f t="shared" si="10"/>
        <v>05.02  ENGIN LEVAGE - MAINTENANCE - SERVICE 05.02.01  TRANSPALETTE - GERBEUR - MAINTENANCE - SERVICE 05.02.02  CHARIOT ELEVATEUR - MAINTENANCE - SERVICE 05.02.03  CHARIOT TELESCOPIQUE - MAINTENANCE - SERVICE 05.02.04  TRACTEUR - MAINTENANCE - SERVICE 05.02.05  NACELLE - MAINTENANCE - SERVICE 05.02.06  ENGIN LEVAGE - LOCATION</v>
      </c>
      <c r="F330" s="21" t="s">
        <v>903</v>
      </c>
    </row>
    <row r="331" spans="1:6" ht="15" thickBot="1" x14ac:dyDescent="0.4">
      <c r="A331" s="73"/>
      <c r="B331" s="52" t="s">
        <v>557</v>
      </c>
      <c r="C331" s="12" t="str">
        <f t="shared" si="11"/>
        <v xml:space="preserve"> 05.02.02  CHARIOT ELEVATEUR - MAINTENANCE - SERVICE</v>
      </c>
      <c r="D331" s="21"/>
      <c r="E331" s="12" t="str">
        <f t="shared" si="10"/>
        <v/>
      </c>
      <c r="F331" s="21" t="s">
        <v>861</v>
      </c>
    </row>
    <row r="332" spans="1:6" ht="15" thickBot="1" x14ac:dyDescent="0.4">
      <c r="A332" s="73"/>
      <c r="B332" s="52" t="s">
        <v>558</v>
      </c>
      <c r="C332" s="12" t="str">
        <f t="shared" si="11"/>
        <v xml:space="preserve"> 05.02.03  CHARIOT TELESCOPIQUE - MAINTENANCE - SERVICE</v>
      </c>
      <c r="D332" s="21"/>
      <c r="E332" s="12" t="str">
        <f t="shared" si="10"/>
        <v/>
      </c>
      <c r="F332" s="21" t="s">
        <v>861</v>
      </c>
    </row>
    <row r="333" spans="1:6" ht="15" thickBot="1" x14ac:dyDescent="0.4">
      <c r="A333" s="73"/>
      <c r="B333" s="52" t="s">
        <v>559</v>
      </c>
      <c r="C333" s="12" t="str">
        <f t="shared" si="11"/>
        <v xml:space="preserve"> 05.02.04  TRACTEUR - MAINTENANCE - SERVICE</v>
      </c>
      <c r="D333" s="21"/>
      <c r="E333" s="12" t="str">
        <f t="shared" si="10"/>
        <v/>
      </c>
      <c r="F333" s="21" t="s">
        <v>861</v>
      </c>
    </row>
    <row r="334" spans="1:6" ht="15" thickBot="1" x14ac:dyDescent="0.4">
      <c r="A334" s="73"/>
      <c r="B334" s="52" t="s">
        <v>560</v>
      </c>
      <c r="C334" s="12" t="str">
        <f t="shared" si="11"/>
        <v xml:space="preserve"> 05.02.05  NACELLE - MAINTENANCE - SERVICE</v>
      </c>
      <c r="D334" s="21"/>
      <c r="E334" s="12" t="str">
        <f t="shared" si="10"/>
        <v/>
      </c>
      <c r="F334" s="21" t="s">
        <v>861</v>
      </c>
    </row>
    <row r="335" spans="1:6" ht="15" thickBot="1" x14ac:dyDescent="0.4">
      <c r="A335" s="88"/>
      <c r="B335" s="89" t="s">
        <v>561</v>
      </c>
      <c r="C335" s="12" t="str">
        <f t="shared" si="11"/>
        <v xml:space="preserve"> 05.02.06  ENGIN LEVAGE - LOCATION</v>
      </c>
      <c r="D335" s="21"/>
      <c r="E335" s="12" t="str">
        <f t="shared" si="10"/>
        <v/>
      </c>
      <c r="F335" s="21" t="s">
        <v>861</v>
      </c>
    </row>
    <row r="336" spans="1:6" ht="160" thickBot="1" x14ac:dyDescent="0.4">
      <c r="A336" s="30" t="s">
        <v>107</v>
      </c>
      <c r="B336" s="90" t="s">
        <v>562</v>
      </c>
      <c r="C336" s="12" t="str">
        <f t="shared" si="11"/>
        <v xml:space="preserve"> 05.03.01  CHARGEUSE - MATERIEL NEUF</v>
      </c>
      <c r="D336" s="21" t="str">
        <f>_xlfn.CONCAT(C336:C349)</f>
        <v xml:space="preserve"> 05.03.01  CHARGEUSE - MATERIEL NEUF 05.03.02  CHARGEUSE - ACCESSOIRE - PIECE 05.03.03  COMPACTEUR PIED DE MOUTON - MATERIEL NEUF 05.03.04  COMPACTEUR PIEDS DE MOUTON - ACCESSOIRE - PIECE 05.03.05  COMPACTEUR A ROULEAU 05.03.06  COMPACTEUR A ROULEAU - ACCESSOIRE - PIECE 05.03.07  PELLE A PNEUS - MATERIEL NEUF 05.03.08  MINI-PELLE - MATERIEL NEUF 05.03.09  PELLE - ACCESSOIRE - PIECE 05.03.10  BULL - TOMBEREAU - MATERIEL NEUF 05.03.11  BULL - TOMBEREAU - ACCESSOIRE - PIECE 05.03.12  TRACTEUR AGRICOLE - MATERIEL NEUF 05.03.13  TRACTEUR AGRICOLE - ACCESSOIRE - PIECE 05.03.14  ENGIN MANUTENTION - OCCASION</v>
      </c>
      <c r="E336" s="12" t="str">
        <f t="shared" si="10"/>
        <v>05.03  ENGIN MANUTENTION 05.03.01  CHARGEUSE - MATERIEL NEUF 05.03.02  CHARGEUSE - ACCESSOIRE - PIECE 05.03.03  COMPACTEUR PIED DE MOUTON - MATERIEL NEUF 05.03.04  COMPACTEUR PIEDS DE MOUTON - ACCESSOIRE - PIECE 05.03.05  COMPACTEUR A ROULEAU 05.03.06  COMPACTEUR A ROULEAU - ACCESSOIRE - PIECE 05.03.07  PELLE A PNEUS - MATERIEL NEUF 05.03.08  MINI-PELLE - MATERIEL NEUF 05.03.09  PELLE - ACCESSOIRE - PIECE 05.03.10  BULL - TOMBEREAU - MATERIEL NEUF 05.03.11  BULL - TOMBEREAU - ACCESSOIRE - PIECE 05.03.12  TRACTEUR AGRICOLE - MATERIEL NEUF 05.03.13  TRACTEUR AGRICOLE - ACCESSOIRE - PIECE 05.03.14  ENGIN MANUTENTION - OCCASION</v>
      </c>
      <c r="F336" s="21" t="s">
        <v>904</v>
      </c>
    </row>
    <row r="337" spans="1:6" ht="15" thickBot="1" x14ac:dyDescent="0.4">
      <c r="A337" s="75"/>
      <c r="B337" s="52" t="s">
        <v>563</v>
      </c>
      <c r="C337" s="12" t="str">
        <f t="shared" si="11"/>
        <v xml:space="preserve"> 05.03.02  CHARGEUSE - ACCESSOIRE - PIECE</v>
      </c>
      <c r="D337" s="21"/>
      <c r="E337" s="12" t="str">
        <f t="shared" si="10"/>
        <v/>
      </c>
      <c r="F337" s="21" t="s">
        <v>861</v>
      </c>
    </row>
    <row r="338" spans="1:6" ht="15" thickBot="1" x14ac:dyDescent="0.4">
      <c r="A338" s="73"/>
      <c r="B338" s="74" t="s">
        <v>564</v>
      </c>
      <c r="C338" s="12" t="str">
        <f t="shared" si="11"/>
        <v xml:space="preserve"> 05.03.03  COMPACTEUR PIED DE MOUTON - MATERIEL NEUF</v>
      </c>
      <c r="D338" s="21"/>
      <c r="E338" s="12" t="str">
        <f t="shared" si="10"/>
        <v/>
      </c>
      <c r="F338" s="21" t="s">
        <v>861</v>
      </c>
    </row>
    <row r="339" spans="1:6" ht="15" thickBot="1" x14ac:dyDescent="0.4">
      <c r="A339" s="75"/>
      <c r="B339" s="52" t="s">
        <v>565</v>
      </c>
      <c r="C339" s="12" t="str">
        <f t="shared" si="11"/>
        <v xml:space="preserve"> 05.03.04  COMPACTEUR PIEDS DE MOUTON - ACCESSOIRE - PIECE</v>
      </c>
      <c r="D339" s="21"/>
      <c r="E339" s="12" t="str">
        <f t="shared" si="10"/>
        <v/>
      </c>
      <c r="F339" s="21" t="s">
        <v>861</v>
      </c>
    </row>
    <row r="340" spans="1:6" ht="15" thickBot="1" x14ac:dyDescent="0.4">
      <c r="A340" s="73"/>
      <c r="B340" s="67" t="s">
        <v>566</v>
      </c>
      <c r="C340" s="12" t="str">
        <f t="shared" si="11"/>
        <v xml:space="preserve"> 05.03.05  COMPACTEUR A ROULEAU</v>
      </c>
      <c r="D340" s="21"/>
      <c r="E340" s="12" t="str">
        <f t="shared" si="10"/>
        <v/>
      </c>
      <c r="F340" s="21" t="s">
        <v>861</v>
      </c>
    </row>
    <row r="341" spans="1:6" ht="15" thickBot="1" x14ac:dyDescent="0.4">
      <c r="A341" s="91"/>
      <c r="B341" s="52" t="s">
        <v>567</v>
      </c>
      <c r="C341" s="12" t="str">
        <f t="shared" si="11"/>
        <v xml:space="preserve"> 05.03.06  COMPACTEUR A ROULEAU - ACCESSOIRE - PIECE</v>
      </c>
      <c r="D341" s="21"/>
      <c r="E341" s="12" t="str">
        <f t="shared" si="10"/>
        <v/>
      </c>
      <c r="F341" s="21" t="s">
        <v>861</v>
      </c>
    </row>
    <row r="342" spans="1:6" ht="15" thickBot="1" x14ac:dyDescent="0.4">
      <c r="A342" s="73"/>
      <c r="B342" s="74" t="s">
        <v>568</v>
      </c>
      <c r="C342" s="12" t="str">
        <f t="shared" si="11"/>
        <v xml:space="preserve"> 05.03.07  PELLE A PNEUS - MATERIEL NEUF</v>
      </c>
      <c r="D342" s="21"/>
      <c r="E342" s="12" t="str">
        <f t="shared" si="10"/>
        <v/>
      </c>
      <c r="F342" s="21" t="s">
        <v>861</v>
      </c>
    </row>
    <row r="343" spans="1:6" ht="15" thickBot="1" x14ac:dyDescent="0.4">
      <c r="A343" s="75"/>
      <c r="B343" s="74" t="s">
        <v>569</v>
      </c>
      <c r="C343" s="12" t="str">
        <f t="shared" si="11"/>
        <v xml:space="preserve"> 05.03.08  MINI-PELLE - MATERIEL NEUF</v>
      </c>
      <c r="D343" s="21"/>
      <c r="E343" s="12" t="str">
        <f t="shared" si="10"/>
        <v/>
      </c>
      <c r="F343" s="21" t="s">
        <v>861</v>
      </c>
    </row>
    <row r="344" spans="1:6" ht="15" thickBot="1" x14ac:dyDescent="0.4">
      <c r="A344" s="75"/>
      <c r="B344" s="52" t="s">
        <v>570</v>
      </c>
      <c r="C344" s="12" t="str">
        <f t="shared" si="11"/>
        <v xml:space="preserve"> 05.03.09  PELLE - ACCESSOIRE - PIECE</v>
      </c>
      <c r="D344" s="21"/>
      <c r="E344" s="12" t="str">
        <f t="shared" si="10"/>
        <v/>
      </c>
      <c r="F344" s="21" t="s">
        <v>861</v>
      </c>
    </row>
    <row r="345" spans="1:6" ht="15" thickBot="1" x14ac:dyDescent="0.4">
      <c r="A345" s="73"/>
      <c r="B345" s="67" t="s">
        <v>571</v>
      </c>
      <c r="C345" s="12" t="str">
        <f t="shared" si="11"/>
        <v xml:space="preserve"> 05.03.10  BULL - TOMBEREAU - MATERIEL NEUF</v>
      </c>
      <c r="D345" s="21"/>
      <c r="E345" s="12" t="str">
        <f t="shared" si="10"/>
        <v/>
      </c>
      <c r="F345" s="21" t="s">
        <v>861</v>
      </c>
    </row>
    <row r="346" spans="1:6" ht="15" thickBot="1" x14ac:dyDescent="0.4">
      <c r="A346" s="66"/>
      <c r="B346" s="52" t="s">
        <v>572</v>
      </c>
      <c r="C346" s="12" t="str">
        <f t="shared" si="11"/>
        <v xml:space="preserve"> 05.03.11  BULL - TOMBEREAU - ACCESSOIRE - PIECE</v>
      </c>
      <c r="D346" s="21"/>
      <c r="E346" s="12" t="str">
        <f t="shared" si="10"/>
        <v/>
      </c>
      <c r="F346" s="21" t="s">
        <v>861</v>
      </c>
    </row>
    <row r="347" spans="1:6" ht="15" thickBot="1" x14ac:dyDescent="0.4">
      <c r="A347" s="73"/>
      <c r="B347" s="67" t="s">
        <v>573</v>
      </c>
      <c r="C347" s="12" t="str">
        <f t="shared" si="11"/>
        <v xml:space="preserve"> 05.03.12  TRACTEUR AGRICOLE - MATERIEL NEUF</v>
      </c>
      <c r="D347" s="21"/>
      <c r="E347" s="12" t="str">
        <f t="shared" si="10"/>
        <v/>
      </c>
      <c r="F347" s="21" t="s">
        <v>861</v>
      </c>
    </row>
    <row r="348" spans="1:6" ht="15" thickBot="1" x14ac:dyDescent="0.4">
      <c r="A348" s="66"/>
      <c r="B348" s="52" t="s">
        <v>574</v>
      </c>
      <c r="C348" s="12" t="str">
        <f t="shared" si="11"/>
        <v xml:space="preserve"> 05.03.13  TRACTEUR AGRICOLE - ACCESSOIRE - PIECE</v>
      </c>
      <c r="D348" s="21"/>
      <c r="E348" s="12" t="str">
        <f t="shared" si="10"/>
        <v/>
      </c>
      <c r="F348" s="21" t="s">
        <v>861</v>
      </c>
    </row>
    <row r="349" spans="1:6" ht="15" thickBot="1" x14ac:dyDescent="0.4">
      <c r="A349" s="73"/>
      <c r="B349" s="42" t="s">
        <v>575</v>
      </c>
      <c r="C349" s="12" t="str">
        <f t="shared" si="11"/>
        <v xml:space="preserve"> 05.03.14  ENGIN MANUTENTION - OCCASION</v>
      </c>
      <c r="D349" s="21"/>
      <c r="E349" s="12" t="str">
        <f t="shared" si="10"/>
        <v/>
      </c>
      <c r="F349" s="21" t="s">
        <v>861</v>
      </c>
    </row>
    <row r="350" spans="1:6" ht="102" thickBot="1" x14ac:dyDescent="0.4">
      <c r="A350" s="33" t="s">
        <v>210</v>
      </c>
      <c r="B350" s="87" t="s">
        <v>576</v>
      </c>
      <c r="C350" s="12" t="str">
        <f t="shared" si="11"/>
        <v xml:space="preserve"> 05.04.01  CHARGEUSE - MAINTENANCE - SERVICE</v>
      </c>
      <c r="D350" s="21" t="str">
        <f>_xlfn.CONCAT(C350:C356)</f>
        <v xml:space="preserve"> 05.04.01  CHARGEUSE - MAINTENANCE - SERVICE 05.04.02  COMPACTEUR PIEDS DE MOUTON - MAINTENANCE - SERVICE 05.04.03  COMPACTEUR A ROULEAU - MAINTENANCE - SERVICE 05.04.04  PELLE - MAINTENANCE - SERVICE 05.04.05  BULL - TOMBEREAU - MAINTENANCE - SERVICE 05.04.06  TRACTEUR AGRICOLE - MAINTENANCE - SERVICE 05.04.07  ENGIN MANUTENTION - LOCATION</v>
      </c>
      <c r="E350" s="12" t="str">
        <f t="shared" si="10"/>
        <v>05.04  ENGIN MANUTENTION - MAINTENANCE - SERVICE 05.04.01  CHARGEUSE - MAINTENANCE - SERVICE 05.04.02  COMPACTEUR PIEDS DE MOUTON - MAINTENANCE - SERVICE 05.04.03  COMPACTEUR A ROULEAU - MAINTENANCE - SERVICE 05.04.04  PELLE - MAINTENANCE - SERVICE 05.04.05  BULL - TOMBEREAU - MAINTENANCE - SERVICE 05.04.06  TRACTEUR AGRICOLE - MAINTENANCE - SERVICE 05.04.07  ENGIN MANUTENTION - LOCATION</v>
      </c>
      <c r="F350" s="21" t="s">
        <v>905</v>
      </c>
    </row>
    <row r="351" spans="1:6" ht="15" thickBot="1" x14ac:dyDescent="0.4">
      <c r="A351" s="73"/>
      <c r="B351" s="52" t="s">
        <v>577</v>
      </c>
      <c r="C351" s="12" t="str">
        <f t="shared" si="11"/>
        <v xml:space="preserve"> 05.04.02  COMPACTEUR PIEDS DE MOUTON - MAINTENANCE - SERVICE</v>
      </c>
      <c r="D351" s="21"/>
      <c r="E351" s="12" t="str">
        <f t="shared" si="10"/>
        <v/>
      </c>
      <c r="F351" s="21" t="s">
        <v>861</v>
      </c>
    </row>
    <row r="352" spans="1:6" ht="15" thickBot="1" x14ac:dyDescent="0.4">
      <c r="A352" s="73"/>
      <c r="B352" s="52" t="s">
        <v>578</v>
      </c>
      <c r="C352" s="12" t="str">
        <f t="shared" si="11"/>
        <v xml:space="preserve"> 05.04.03  COMPACTEUR A ROULEAU - MAINTENANCE - SERVICE</v>
      </c>
      <c r="D352" s="21"/>
      <c r="E352" s="12" t="str">
        <f t="shared" si="10"/>
        <v/>
      </c>
      <c r="F352" s="21" t="s">
        <v>861</v>
      </c>
    </row>
    <row r="353" spans="1:6" ht="15" thickBot="1" x14ac:dyDescent="0.4">
      <c r="A353" s="73"/>
      <c r="B353" s="52" t="s">
        <v>579</v>
      </c>
      <c r="C353" s="12" t="str">
        <f t="shared" si="11"/>
        <v xml:space="preserve"> 05.04.04  PELLE - MAINTENANCE - SERVICE</v>
      </c>
      <c r="D353" s="21"/>
      <c r="E353" s="12" t="str">
        <f t="shared" si="10"/>
        <v/>
      </c>
      <c r="F353" s="21" t="s">
        <v>861</v>
      </c>
    </row>
    <row r="354" spans="1:6" ht="15" thickBot="1" x14ac:dyDescent="0.4">
      <c r="A354" s="73"/>
      <c r="B354" s="52" t="s">
        <v>580</v>
      </c>
      <c r="C354" s="12" t="str">
        <f t="shared" si="11"/>
        <v xml:space="preserve"> 05.04.05  BULL - TOMBEREAU - MAINTENANCE - SERVICE</v>
      </c>
      <c r="D354" s="21"/>
      <c r="E354" s="12" t="str">
        <f t="shared" si="10"/>
        <v/>
      </c>
      <c r="F354" s="21" t="s">
        <v>861</v>
      </c>
    </row>
    <row r="355" spans="1:6" ht="15" thickBot="1" x14ac:dyDescent="0.4">
      <c r="A355" s="73"/>
      <c r="B355" s="52" t="s">
        <v>581</v>
      </c>
      <c r="C355" s="12" t="str">
        <f t="shared" si="11"/>
        <v xml:space="preserve"> 05.04.06  TRACTEUR AGRICOLE - MAINTENANCE - SERVICE</v>
      </c>
      <c r="D355" s="21"/>
      <c r="E355" s="12" t="str">
        <f t="shared" si="10"/>
        <v/>
      </c>
      <c r="F355" s="21" t="s">
        <v>861</v>
      </c>
    </row>
    <row r="356" spans="1:6" ht="15" thickBot="1" x14ac:dyDescent="0.4">
      <c r="A356" s="44"/>
      <c r="B356" s="69" t="s">
        <v>582</v>
      </c>
      <c r="C356" s="12" t="str">
        <f t="shared" si="11"/>
        <v xml:space="preserve"> 05.04.07  ENGIN MANUTENTION - LOCATION</v>
      </c>
      <c r="D356" s="21"/>
      <c r="E356" s="12" t="str">
        <f t="shared" si="10"/>
        <v/>
      </c>
      <c r="F356" s="21" t="s">
        <v>861</v>
      </c>
    </row>
    <row r="357" spans="1:6" ht="58.5" thickBot="1" x14ac:dyDescent="0.4">
      <c r="A357" s="30" t="s">
        <v>108</v>
      </c>
      <c r="B357" s="12" t="s">
        <v>583</v>
      </c>
      <c r="C357" s="12" t="str">
        <f t="shared" si="11"/>
        <v xml:space="preserve"> 05.05.01  PL - OCCASION</v>
      </c>
      <c r="D357" s="21" t="str">
        <f>_xlfn.CONCAT(C357:C366)</f>
        <v xml:space="preserve"> 05.05.01  PL - OCCASION 05.05.02  PL - ACCESSOIRE - PIECE   05.05.03  BALAYEUSE 05.05.04  BOM -MATERIEL NEUF 05.05.05  BRAS 05.05.06  CHASSIS 05.05.07  FOURGON PL - MATERIEL NEUF 05.05.08  GRUE - GRUE PL 05.05.09  HYDROCUREUR 05.05.10  LAVEUSE</v>
      </c>
      <c r="E357" s="12" t="str">
        <f t="shared" si="10"/>
        <v>05.05  POIDS LOURD 05.05.01  PL - OCCASION 05.05.02  PL - ACCESSOIRE - PIECE   05.05.03  BALAYEUSE 05.05.04  BOM -MATERIEL NEUF 05.05.05  BRAS 05.05.06  CHASSIS 05.05.07  FOURGON PL - MATERIEL NEUF 05.05.08  GRUE - GRUE PL 05.05.09  HYDROCUREUR 05.05.10  LAVEUSE</v>
      </c>
      <c r="F357" s="21" t="s">
        <v>906</v>
      </c>
    </row>
    <row r="358" spans="1:6" ht="15" thickBot="1" x14ac:dyDescent="0.4">
      <c r="A358" s="80"/>
      <c r="B358" s="14" t="s">
        <v>584</v>
      </c>
      <c r="C358" s="12" t="str">
        <f t="shared" si="11"/>
        <v xml:space="preserve"> 05.05.02  PL - ACCESSOIRE - PIECE  </v>
      </c>
      <c r="D358" s="21"/>
      <c r="E358" s="12" t="str">
        <f t="shared" si="10"/>
        <v/>
      </c>
      <c r="F358" s="21" t="s">
        <v>861</v>
      </c>
    </row>
    <row r="359" spans="1:6" ht="15" thickBot="1" x14ac:dyDescent="0.4">
      <c r="A359" s="41"/>
      <c r="B359" s="15" t="s">
        <v>585</v>
      </c>
      <c r="C359" s="12" t="str">
        <f t="shared" si="11"/>
        <v xml:space="preserve"> 05.05.03  BALAYEUSE</v>
      </c>
      <c r="D359" s="21"/>
      <c r="E359" s="12" t="str">
        <f t="shared" si="10"/>
        <v/>
      </c>
      <c r="F359" s="21" t="s">
        <v>861</v>
      </c>
    </row>
    <row r="360" spans="1:6" ht="15" thickBot="1" x14ac:dyDescent="0.4">
      <c r="A360" s="70"/>
      <c r="B360" s="15" t="s">
        <v>586</v>
      </c>
      <c r="C360" s="12" t="str">
        <f t="shared" si="11"/>
        <v xml:space="preserve"> 05.05.04  BOM -MATERIEL NEUF</v>
      </c>
      <c r="D360" s="21"/>
      <c r="E360" s="12" t="str">
        <f t="shared" si="10"/>
        <v/>
      </c>
      <c r="F360" s="21" t="s">
        <v>861</v>
      </c>
    </row>
    <row r="361" spans="1:6" ht="15" thickBot="1" x14ac:dyDescent="0.4">
      <c r="A361" s="70"/>
      <c r="B361" s="15" t="s">
        <v>587</v>
      </c>
      <c r="C361" s="12" t="str">
        <f t="shared" si="11"/>
        <v xml:space="preserve"> 05.05.05  BRAS</v>
      </c>
      <c r="D361" s="21"/>
      <c r="E361" s="12" t="str">
        <f t="shared" si="10"/>
        <v/>
      </c>
      <c r="F361" s="21" t="s">
        <v>861</v>
      </c>
    </row>
    <row r="362" spans="1:6" ht="15" thickBot="1" x14ac:dyDescent="0.4">
      <c r="A362" s="70"/>
      <c r="B362" s="14" t="s">
        <v>588</v>
      </c>
      <c r="C362" s="12" t="str">
        <f t="shared" si="11"/>
        <v xml:space="preserve"> 05.05.06  CHASSIS</v>
      </c>
      <c r="D362" s="21"/>
      <c r="E362" s="12" t="str">
        <f t="shared" si="10"/>
        <v/>
      </c>
      <c r="F362" s="21" t="s">
        <v>861</v>
      </c>
    </row>
    <row r="363" spans="1:6" ht="15" thickBot="1" x14ac:dyDescent="0.4">
      <c r="A363" s="41"/>
      <c r="B363" s="15" t="s">
        <v>589</v>
      </c>
      <c r="C363" s="12" t="str">
        <f t="shared" si="11"/>
        <v xml:space="preserve"> 05.05.07  FOURGON PL - MATERIEL NEUF</v>
      </c>
      <c r="D363" s="21"/>
      <c r="E363" s="12" t="str">
        <f t="shared" si="10"/>
        <v/>
      </c>
      <c r="F363" s="21" t="s">
        <v>861</v>
      </c>
    </row>
    <row r="364" spans="1:6" ht="15" thickBot="1" x14ac:dyDescent="0.4">
      <c r="A364" s="70"/>
      <c r="B364" s="14" t="s">
        <v>590</v>
      </c>
      <c r="C364" s="12" t="str">
        <f t="shared" si="11"/>
        <v xml:space="preserve"> 05.05.08  GRUE - GRUE PL</v>
      </c>
      <c r="D364" s="21"/>
      <c r="E364" s="12" t="str">
        <f t="shared" si="10"/>
        <v/>
      </c>
      <c r="F364" s="21" t="s">
        <v>861</v>
      </c>
    </row>
    <row r="365" spans="1:6" ht="15" thickBot="1" x14ac:dyDescent="0.4">
      <c r="A365" s="41"/>
      <c r="B365" s="14" t="s">
        <v>591</v>
      </c>
      <c r="C365" s="12" t="str">
        <f t="shared" si="11"/>
        <v xml:space="preserve"> 05.05.09  HYDROCUREUR</v>
      </c>
      <c r="D365" s="21"/>
      <c r="E365" s="12" t="str">
        <f t="shared" si="10"/>
        <v/>
      </c>
      <c r="F365" s="21" t="s">
        <v>861</v>
      </c>
    </row>
    <row r="366" spans="1:6" ht="15" thickBot="1" x14ac:dyDescent="0.4">
      <c r="A366" s="41"/>
      <c r="B366" s="16" t="s">
        <v>592</v>
      </c>
      <c r="C366" s="12" t="str">
        <f t="shared" si="11"/>
        <v xml:space="preserve"> 05.05.10  LAVEUSE</v>
      </c>
      <c r="D366" s="21"/>
      <c r="E366" s="12" t="str">
        <f t="shared" si="10"/>
        <v/>
      </c>
      <c r="F366" s="21" t="s">
        <v>861</v>
      </c>
    </row>
    <row r="367" spans="1:6" ht="44" thickBot="1" x14ac:dyDescent="0.4">
      <c r="A367" s="33" t="s">
        <v>209</v>
      </c>
      <c r="B367" s="12" t="s">
        <v>593</v>
      </c>
      <c r="C367" s="12" t="str">
        <f t="shared" si="11"/>
        <v xml:space="preserve"> 05.06.01  PL- MAINTENANCE - SERVICE</v>
      </c>
      <c r="D367" s="21" t="str">
        <f>_xlfn.CONCAT(C367:C370)</f>
        <v xml:space="preserve"> 05.06.01  PL- MAINTENANCE - SERVICE 05.06.02  BOM - LOCATION  05.06.03  FOURGON PL - LOCATION 05.06.04  TRACTEUR PL - LOCATION</v>
      </c>
      <c r="E367" s="12" t="str">
        <f t="shared" si="10"/>
        <v>05.06  POIDS LOURD MAINTENANCE - SERVICE 05.06.01  PL- MAINTENANCE - SERVICE 05.06.02  BOM - LOCATION  05.06.03  FOURGON PL - LOCATION 05.06.04  TRACTEUR PL - LOCATION</v>
      </c>
      <c r="F367" s="21" t="s">
        <v>907</v>
      </c>
    </row>
    <row r="368" spans="1:6" ht="15" thickBot="1" x14ac:dyDescent="0.4">
      <c r="A368" s="70"/>
      <c r="B368" s="14" t="s">
        <v>594</v>
      </c>
      <c r="C368" s="12" t="str">
        <f t="shared" si="11"/>
        <v xml:space="preserve"> 05.06.02  BOM - LOCATION </v>
      </c>
      <c r="D368" s="21"/>
      <c r="E368" s="12" t="str">
        <f t="shared" si="10"/>
        <v/>
      </c>
      <c r="F368" s="21" t="s">
        <v>861</v>
      </c>
    </row>
    <row r="369" spans="1:6" ht="15" thickBot="1" x14ac:dyDescent="0.4">
      <c r="A369" s="41"/>
      <c r="B369" s="14" t="s">
        <v>595</v>
      </c>
      <c r="C369" s="12" t="str">
        <f t="shared" si="11"/>
        <v xml:space="preserve"> 05.06.03  FOURGON PL - LOCATION</v>
      </c>
      <c r="D369" s="21"/>
      <c r="E369" s="12" t="str">
        <f t="shared" si="10"/>
        <v/>
      </c>
      <c r="F369" s="21" t="s">
        <v>861</v>
      </c>
    </row>
    <row r="370" spans="1:6" ht="15" thickBot="1" x14ac:dyDescent="0.4">
      <c r="A370" s="92"/>
      <c r="B370" s="19" t="s">
        <v>596</v>
      </c>
      <c r="C370" s="12" t="str">
        <f t="shared" si="11"/>
        <v xml:space="preserve"> 05.06.04  TRACTEUR PL - LOCATION</v>
      </c>
      <c r="D370" s="21"/>
      <c r="E370" s="12" t="str">
        <f t="shared" si="10"/>
        <v/>
      </c>
      <c r="F370" s="21" t="s">
        <v>861</v>
      </c>
    </row>
    <row r="371" spans="1:6" ht="58.5" thickBot="1" x14ac:dyDescent="0.4">
      <c r="A371" s="30" t="s">
        <v>109</v>
      </c>
      <c r="B371" s="36" t="s">
        <v>597</v>
      </c>
      <c r="C371" s="12" t="str">
        <f t="shared" si="11"/>
        <v xml:space="preserve"> 05.07.01  PORTE CAISSON</v>
      </c>
      <c r="D371" s="21" t="str">
        <f>_xlfn.CONCAT(C371:C376)</f>
        <v xml:space="preserve"> 05.07.01  PORTE CAISSON 05.07.02  FMA 05.07.03  BENNE TP 05.07.04  SREM CAISSE RIGIDE 05.07.05  TAUTLINER 05.07.06  REMORQUE - SEMI REMORQUE - ACCESSOIRE - PIECE</v>
      </c>
      <c r="E371" s="12" t="str">
        <f t="shared" si="10"/>
        <v>05.07  REMORQUE - SEMI REMORQUE 05.07.01  PORTE CAISSON 05.07.02  FMA 05.07.03  BENNE TP 05.07.04  SREM CAISSE RIGIDE 05.07.05  TAUTLINER 05.07.06  REMORQUE - SEMI REMORQUE - ACCESSOIRE - PIECE</v>
      </c>
      <c r="F371" s="21" t="s">
        <v>908</v>
      </c>
    </row>
    <row r="372" spans="1:6" ht="15" thickBot="1" x14ac:dyDescent="0.4">
      <c r="A372" s="70"/>
      <c r="B372" s="53" t="s">
        <v>598</v>
      </c>
      <c r="C372" s="12" t="str">
        <f t="shared" si="11"/>
        <v xml:space="preserve"> 05.07.02  FMA</v>
      </c>
      <c r="D372" s="21"/>
      <c r="E372" s="12" t="str">
        <f t="shared" si="10"/>
        <v/>
      </c>
      <c r="F372" s="21" t="s">
        <v>861</v>
      </c>
    </row>
    <row r="373" spans="1:6" ht="15" thickBot="1" x14ac:dyDescent="0.4">
      <c r="A373" s="93"/>
      <c r="B373" s="53" t="s">
        <v>599</v>
      </c>
      <c r="C373" s="12" t="str">
        <f t="shared" si="11"/>
        <v xml:space="preserve"> 05.07.03  BENNE TP</v>
      </c>
      <c r="D373" s="21"/>
      <c r="E373" s="12" t="str">
        <f t="shared" si="10"/>
        <v/>
      </c>
      <c r="F373" s="21" t="s">
        <v>861</v>
      </c>
    </row>
    <row r="374" spans="1:6" ht="15" thickBot="1" x14ac:dyDescent="0.4">
      <c r="A374" s="94"/>
      <c r="B374" s="53" t="s">
        <v>600</v>
      </c>
      <c r="C374" s="12" t="str">
        <f t="shared" si="11"/>
        <v xml:space="preserve"> 05.07.04  SREM CAISSE RIGIDE</v>
      </c>
      <c r="D374" s="21"/>
      <c r="E374" s="12" t="str">
        <f t="shared" si="10"/>
        <v/>
      </c>
      <c r="F374" s="21" t="s">
        <v>861</v>
      </c>
    </row>
    <row r="375" spans="1:6" ht="15" thickBot="1" x14ac:dyDescent="0.4">
      <c r="A375" s="94"/>
      <c r="B375" s="53" t="s">
        <v>601</v>
      </c>
      <c r="C375" s="12" t="str">
        <f t="shared" si="11"/>
        <v xml:space="preserve"> 05.07.05  TAUTLINER</v>
      </c>
      <c r="D375" s="21"/>
      <c r="E375" s="12" t="str">
        <f t="shared" si="10"/>
        <v/>
      </c>
      <c r="F375" s="21" t="s">
        <v>861</v>
      </c>
    </row>
    <row r="376" spans="1:6" ht="15" thickBot="1" x14ac:dyDescent="0.4">
      <c r="A376" s="41"/>
      <c r="B376" s="14" t="s">
        <v>602</v>
      </c>
      <c r="C376" s="12" t="str">
        <f t="shared" si="11"/>
        <v xml:space="preserve"> 05.07.06  REMORQUE - SEMI REMORQUE - ACCESSOIRE - PIECE</v>
      </c>
      <c r="D376" s="21"/>
      <c r="E376" s="12" t="str">
        <f t="shared" si="10"/>
        <v/>
      </c>
      <c r="F376" s="21" t="s">
        <v>861</v>
      </c>
    </row>
    <row r="377" spans="1:6" ht="58.5" thickBot="1" x14ac:dyDescent="0.4">
      <c r="A377" s="33" t="s">
        <v>208</v>
      </c>
      <c r="B377" s="12" t="s">
        <v>603</v>
      </c>
      <c r="C377" s="12" t="str">
        <f t="shared" si="11"/>
        <v xml:space="preserve"> 05.08.01  REMORQUE - LOCATION</v>
      </c>
      <c r="D377" s="21" t="str">
        <f>_xlfn.CONCAT(C377:C379)</f>
        <v xml:space="preserve"> 05.08.01  REMORQUE - LOCATION 05.08.02  TAUTLINER - FMA - PLATEAU - LOCATION  05.08.03  REMORQUE - SEMI REMORQUE - MAINTENANCE - SERVICE</v>
      </c>
      <c r="E377" s="12" t="str">
        <f t="shared" si="10"/>
        <v>05.08  REMORQUE - SEMI REMORQUE - MAINTENANCE- SERVICE 05.08.01  REMORQUE - LOCATION 05.08.02  TAUTLINER - FMA - PLATEAU - LOCATION  05.08.03  REMORQUE - SEMI REMORQUE - MAINTENANCE - SERVICE</v>
      </c>
      <c r="F377" s="21" t="s">
        <v>909</v>
      </c>
    </row>
    <row r="378" spans="1:6" ht="15" thickBot="1" x14ac:dyDescent="0.4">
      <c r="A378" s="41"/>
      <c r="B378" s="14" t="s">
        <v>604</v>
      </c>
      <c r="C378" s="12" t="str">
        <f t="shared" si="11"/>
        <v xml:space="preserve"> 05.08.02  TAUTLINER - FMA - PLATEAU - LOCATION </v>
      </c>
      <c r="D378" s="21"/>
      <c r="E378" s="12" t="str">
        <f t="shared" si="10"/>
        <v/>
      </c>
      <c r="F378" s="21" t="s">
        <v>861</v>
      </c>
    </row>
    <row r="379" spans="1:6" ht="15" thickBot="1" x14ac:dyDescent="0.4">
      <c r="A379" s="92"/>
      <c r="B379" s="95" t="s">
        <v>605</v>
      </c>
      <c r="C379" s="12" t="str">
        <f t="shared" si="11"/>
        <v xml:space="preserve"> 05.08.03  REMORQUE - SEMI REMORQUE - MAINTENANCE - SERVICE</v>
      </c>
      <c r="D379" s="21"/>
      <c r="E379" s="12" t="str">
        <f t="shared" si="10"/>
        <v/>
      </c>
      <c r="F379" s="21" t="s">
        <v>861</v>
      </c>
    </row>
    <row r="380" spans="1:6" ht="44" thickBot="1" x14ac:dyDescent="0.4">
      <c r="A380" s="30" t="s">
        <v>110</v>
      </c>
      <c r="B380" s="96" t="s">
        <v>606</v>
      </c>
      <c r="C380" s="12" t="str">
        <f t="shared" si="11"/>
        <v xml:space="preserve"> 05.09.01  PNEUMATIQUE PL - MATERIEL NEUF</v>
      </c>
      <c r="D380" s="21" t="str">
        <f>_xlfn.CONCAT(C380:C382)</f>
        <v xml:space="preserve"> 05.09.01  PNEUMATIQUE PL - MATERIEL NEUF 05.09.02  PNEUMATIQUE VL - MATERIEL NEUF 05.09.03  PNEUMATIQUE ENGIN - MATERIEL NEUF</v>
      </c>
      <c r="E380" s="12" t="str">
        <f t="shared" si="10"/>
        <v>05.09  PNEUMATIQUE 05.09.01  PNEUMATIQUE PL - MATERIEL NEUF 05.09.02  PNEUMATIQUE VL - MATERIEL NEUF 05.09.03  PNEUMATIQUE ENGIN - MATERIEL NEUF</v>
      </c>
      <c r="F380" s="21" t="s">
        <v>910</v>
      </c>
    </row>
    <row r="381" spans="1:6" ht="15" thickBot="1" x14ac:dyDescent="0.4">
      <c r="A381" s="70"/>
      <c r="B381" s="15" t="s">
        <v>607</v>
      </c>
      <c r="C381" s="12" t="str">
        <f t="shared" si="11"/>
        <v xml:space="preserve"> 05.09.02  PNEUMATIQUE VL - MATERIEL NEUF</v>
      </c>
      <c r="D381" s="21"/>
      <c r="E381" s="12" t="str">
        <f t="shared" si="10"/>
        <v/>
      </c>
      <c r="F381" s="21" t="s">
        <v>861</v>
      </c>
    </row>
    <row r="382" spans="1:6" ht="15" thickBot="1" x14ac:dyDescent="0.4">
      <c r="A382" s="70"/>
      <c r="B382" s="97" t="s">
        <v>608</v>
      </c>
      <c r="C382" s="12" t="str">
        <f t="shared" si="11"/>
        <v xml:space="preserve"> 05.09.03  PNEUMATIQUE ENGIN - MATERIEL NEUF</v>
      </c>
      <c r="D382" s="21"/>
      <c r="E382" s="12" t="str">
        <f t="shared" si="10"/>
        <v/>
      </c>
      <c r="F382" s="21" t="s">
        <v>861</v>
      </c>
    </row>
    <row r="383" spans="1:6" ht="58.5" thickBot="1" x14ac:dyDescent="0.4">
      <c r="A383" s="33" t="s">
        <v>207</v>
      </c>
      <c r="B383" s="96" t="s">
        <v>609</v>
      </c>
      <c r="C383" s="12" t="str">
        <f t="shared" si="11"/>
        <v xml:space="preserve"> 05.10.01  PNEUMATIQUE PL - MAINTENANCE - SERVICE</v>
      </c>
      <c r="D383" s="21" t="str">
        <f>_xlfn.CONCAT(C383:C385)</f>
        <v xml:space="preserve"> 05.10.01  PNEUMATIQUE PL - MAINTENANCE - SERVICE 05.10.02  PNEUMATIQUE VL - MAINTENANCE - SERVICE 05.10.03  PNEUMATIQUE ENGIN - MAINTENANCE - SERVICE</v>
      </c>
      <c r="E383" s="12" t="str">
        <f t="shared" si="10"/>
        <v>05.10  PNEUMATIQUE - MAINTENANCE - SERVICE 05.10.01  PNEUMATIQUE PL - MAINTENANCE - SERVICE 05.10.02  PNEUMATIQUE VL - MAINTENANCE - SERVICE 05.10.03  PNEUMATIQUE ENGIN - MAINTENANCE - SERVICE</v>
      </c>
      <c r="F383" s="21" t="s">
        <v>911</v>
      </c>
    </row>
    <row r="384" spans="1:6" ht="15" thickBot="1" x14ac:dyDescent="0.4">
      <c r="A384" s="70"/>
      <c r="B384" s="15" t="s">
        <v>610</v>
      </c>
      <c r="C384" s="12" t="str">
        <f t="shared" si="11"/>
        <v xml:space="preserve"> 05.10.02  PNEUMATIQUE VL - MAINTENANCE - SERVICE</v>
      </c>
      <c r="D384" s="21"/>
      <c r="E384" s="12" t="str">
        <f t="shared" si="10"/>
        <v/>
      </c>
      <c r="F384" s="21" t="s">
        <v>861</v>
      </c>
    </row>
    <row r="385" spans="1:6" ht="15" thickBot="1" x14ac:dyDescent="0.4">
      <c r="A385" s="98"/>
      <c r="B385" s="99" t="s">
        <v>611</v>
      </c>
      <c r="C385" s="12" t="str">
        <f t="shared" si="11"/>
        <v xml:space="preserve"> 05.10.03  PNEUMATIQUE ENGIN - MAINTENANCE - SERVICE</v>
      </c>
      <c r="D385" s="21"/>
      <c r="E385" s="12" t="str">
        <f t="shared" si="10"/>
        <v/>
      </c>
      <c r="F385" s="21" t="s">
        <v>861</v>
      </c>
    </row>
    <row r="386" spans="1:6" ht="44" thickBot="1" x14ac:dyDescent="0.4">
      <c r="A386" s="100" t="s">
        <v>111</v>
      </c>
      <c r="B386" s="21" t="s">
        <v>612</v>
      </c>
      <c r="C386" s="12" t="str">
        <f t="shared" si="11"/>
        <v xml:space="preserve"> 06.01.01  FUEL DOMESTIQUE</v>
      </c>
      <c r="D386" s="21" t="str">
        <f>_xlfn.CONCAT(C386:C392)</f>
        <v xml:space="preserve"> 06.01.01  FUEL DOMESTIQUE 06.01.02  HYDROGENE 06.01.03  GNR 06.01.04  GASOIL 06.01.05  B100 06.01.06  HVO 06.01.07  ADBLUE</v>
      </c>
      <c r="E386" s="12" t="str">
        <f t="shared" si="10"/>
        <v>06.01  CARBURANT 06.01.01  FUEL DOMESTIQUE 06.01.02  HYDROGENE 06.01.03  GNR 06.01.04  GASOIL 06.01.05  B100 06.01.06  HVO 06.01.07  ADBLUE</v>
      </c>
      <c r="F386" s="21" t="s">
        <v>912</v>
      </c>
    </row>
    <row r="387" spans="1:6" ht="15" thickBot="1" x14ac:dyDescent="0.4">
      <c r="A387" s="101"/>
      <c r="B387" s="23" t="s">
        <v>613</v>
      </c>
      <c r="C387" s="12" t="str">
        <f t="shared" si="11"/>
        <v xml:space="preserve"> 06.01.02  HYDROGENE</v>
      </c>
      <c r="D387" s="21"/>
      <c r="E387" s="12" t="str">
        <f t="shared" ref="E387:E450" si="12">_xlfn.CONCAT(A387,D387)</f>
        <v/>
      </c>
      <c r="F387" s="21" t="s">
        <v>861</v>
      </c>
    </row>
    <row r="388" spans="1:6" ht="15" thickBot="1" x14ac:dyDescent="0.4">
      <c r="A388" s="101"/>
      <c r="B388" s="23" t="s">
        <v>614</v>
      </c>
      <c r="C388" s="12" t="str">
        <f t="shared" si="11"/>
        <v xml:space="preserve"> 06.01.03  GNR</v>
      </c>
      <c r="D388" s="21"/>
      <c r="E388" s="12" t="str">
        <f t="shared" si="12"/>
        <v/>
      </c>
      <c r="F388" s="21" t="s">
        <v>861</v>
      </c>
    </row>
    <row r="389" spans="1:6" ht="15" thickBot="1" x14ac:dyDescent="0.4">
      <c r="A389" s="101"/>
      <c r="B389" s="23" t="s">
        <v>615</v>
      </c>
      <c r="C389" s="12" t="str">
        <f t="shared" ref="C389:C452" si="13">_xlfn.CONCAT(" ",B389)</f>
        <v xml:space="preserve"> 06.01.04  GASOIL</v>
      </c>
      <c r="D389" s="21"/>
      <c r="E389" s="12" t="str">
        <f t="shared" si="12"/>
        <v/>
      </c>
      <c r="F389" s="21" t="s">
        <v>861</v>
      </c>
    </row>
    <row r="390" spans="1:6" ht="15" thickBot="1" x14ac:dyDescent="0.4">
      <c r="A390" s="102"/>
      <c r="B390" s="50" t="s">
        <v>616</v>
      </c>
      <c r="C390" s="12" t="str">
        <f t="shared" si="13"/>
        <v xml:space="preserve"> 06.01.05  B100</v>
      </c>
      <c r="D390" s="21"/>
      <c r="E390" s="12" t="str">
        <f t="shared" si="12"/>
        <v/>
      </c>
      <c r="F390" s="21" t="s">
        <v>861</v>
      </c>
    </row>
    <row r="391" spans="1:6" ht="15" thickBot="1" x14ac:dyDescent="0.4">
      <c r="A391" s="102"/>
      <c r="B391" s="50" t="s">
        <v>617</v>
      </c>
      <c r="C391" s="12" t="str">
        <f t="shared" si="13"/>
        <v xml:space="preserve"> 06.01.06  HVO</v>
      </c>
      <c r="D391" s="21"/>
      <c r="E391" s="12" t="str">
        <f t="shared" si="12"/>
        <v/>
      </c>
      <c r="F391" s="21" t="s">
        <v>861</v>
      </c>
    </row>
    <row r="392" spans="1:6" ht="15" thickBot="1" x14ac:dyDescent="0.4">
      <c r="A392" s="103"/>
      <c r="B392" s="55" t="s">
        <v>618</v>
      </c>
      <c r="C392" s="12" t="str">
        <f t="shared" si="13"/>
        <v xml:space="preserve"> 06.01.07  ADBLUE</v>
      </c>
      <c r="D392" s="21"/>
      <c r="E392" s="12" t="str">
        <f t="shared" si="12"/>
        <v/>
      </c>
      <c r="F392" s="21" t="s">
        <v>861</v>
      </c>
    </row>
    <row r="393" spans="1:6" ht="87.5" thickBot="1" x14ac:dyDescent="0.4">
      <c r="A393" s="100" t="s">
        <v>112</v>
      </c>
      <c r="B393" s="48" t="s">
        <v>619</v>
      </c>
      <c r="C393" s="12" t="str">
        <f t="shared" si="13"/>
        <v xml:space="preserve"> 06.02.01  CUVE CARBURANT - MATERIEL NEUF</v>
      </c>
      <c r="D393" s="21" t="str">
        <f>_xlfn.CONCAT(C393:C400)</f>
        <v xml:space="preserve"> 06.02.01  CUVE CARBURANT - MATERIEL NEUF 06.02.02  CUVE CARBURANT - ACCESSOIRE - PIECE 06.02.03  STATION GAZ - MATERIEL NEUF 06.02.04  STATION GAZ - ACCESSOIRE - PIECE 06.02.05  BORNE ELECTRIQUE - MATERIEL NEUF 06.02.06  BORNE ELECTRIQUE - ACCESSOIRE - PIECE 06.02.07  STATION H2 - MATERIEL NEUF 06.02.08  STATION H2 - ACCESSOIRE - PIECE</v>
      </c>
      <c r="E393" s="12" t="str">
        <f t="shared" si="12"/>
        <v>06.02  STATION SERVICE - BORNE 06.02.01  CUVE CARBURANT - MATERIEL NEUF 06.02.02  CUVE CARBURANT - ACCESSOIRE - PIECE 06.02.03  STATION GAZ - MATERIEL NEUF 06.02.04  STATION GAZ - ACCESSOIRE - PIECE 06.02.05  BORNE ELECTRIQUE - MATERIEL NEUF 06.02.06  BORNE ELECTRIQUE - ACCESSOIRE - PIECE 06.02.07  STATION H2 - MATERIEL NEUF 06.02.08  STATION H2 - ACCESSOIRE - PIECE</v>
      </c>
      <c r="F393" s="21" t="s">
        <v>913</v>
      </c>
    </row>
    <row r="394" spans="1:6" ht="15" thickBot="1" x14ac:dyDescent="0.4">
      <c r="A394" s="102"/>
      <c r="B394" s="50" t="s">
        <v>620</v>
      </c>
      <c r="C394" s="12" t="str">
        <f t="shared" si="13"/>
        <v xml:space="preserve"> 06.02.02  CUVE CARBURANT - ACCESSOIRE - PIECE</v>
      </c>
      <c r="D394" s="21"/>
      <c r="E394" s="12" t="str">
        <f t="shared" si="12"/>
        <v/>
      </c>
      <c r="F394" s="21" t="s">
        <v>861</v>
      </c>
    </row>
    <row r="395" spans="1:6" ht="15" thickBot="1" x14ac:dyDescent="0.4">
      <c r="A395" s="102"/>
      <c r="B395" s="50" t="s">
        <v>621</v>
      </c>
      <c r="C395" s="12" t="str">
        <f t="shared" si="13"/>
        <v xml:space="preserve"> 06.02.03  STATION GAZ - MATERIEL NEUF</v>
      </c>
      <c r="D395" s="21"/>
      <c r="E395" s="12" t="str">
        <f t="shared" si="12"/>
        <v/>
      </c>
      <c r="F395" s="21" t="s">
        <v>861</v>
      </c>
    </row>
    <row r="396" spans="1:6" ht="15" thickBot="1" x14ac:dyDescent="0.4">
      <c r="A396" s="102"/>
      <c r="B396" s="50" t="s">
        <v>622</v>
      </c>
      <c r="C396" s="12" t="str">
        <f t="shared" si="13"/>
        <v xml:space="preserve"> 06.02.04  STATION GAZ - ACCESSOIRE - PIECE</v>
      </c>
      <c r="D396" s="21"/>
      <c r="E396" s="12" t="str">
        <f t="shared" si="12"/>
        <v/>
      </c>
      <c r="F396" s="21" t="s">
        <v>861</v>
      </c>
    </row>
    <row r="397" spans="1:6" ht="15" thickBot="1" x14ac:dyDescent="0.4">
      <c r="A397" s="102"/>
      <c r="B397" s="50" t="s">
        <v>623</v>
      </c>
      <c r="C397" s="12" t="str">
        <f t="shared" si="13"/>
        <v xml:space="preserve"> 06.02.05  BORNE ELECTRIQUE - MATERIEL NEUF</v>
      </c>
      <c r="D397" s="21"/>
      <c r="E397" s="12" t="str">
        <f t="shared" si="12"/>
        <v/>
      </c>
      <c r="F397" s="21" t="s">
        <v>861</v>
      </c>
    </row>
    <row r="398" spans="1:6" ht="15" thickBot="1" x14ac:dyDescent="0.4">
      <c r="A398" s="102"/>
      <c r="B398" s="50" t="s">
        <v>624</v>
      </c>
      <c r="C398" s="12" t="str">
        <f t="shared" si="13"/>
        <v xml:space="preserve"> 06.02.06  BORNE ELECTRIQUE - ACCESSOIRE - PIECE</v>
      </c>
      <c r="D398" s="21"/>
      <c r="E398" s="12" t="str">
        <f t="shared" si="12"/>
        <v/>
      </c>
      <c r="F398" s="21" t="s">
        <v>861</v>
      </c>
    </row>
    <row r="399" spans="1:6" ht="15" thickBot="1" x14ac:dyDescent="0.4">
      <c r="A399" s="102"/>
      <c r="B399" s="50" t="s">
        <v>625</v>
      </c>
      <c r="C399" s="12" t="str">
        <f t="shared" si="13"/>
        <v xml:space="preserve"> 06.02.07  STATION H2 - MATERIEL NEUF</v>
      </c>
      <c r="D399" s="21"/>
      <c r="E399" s="12" t="str">
        <f t="shared" si="12"/>
        <v/>
      </c>
      <c r="F399" s="21" t="s">
        <v>861</v>
      </c>
    </row>
    <row r="400" spans="1:6" ht="15" thickBot="1" x14ac:dyDescent="0.4">
      <c r="A400" s="102"/>
      <c r="B400" s="51" t="s">
        <v>626</v>
      </c>
      <c r="C400" s="12" t="str">
        <f t="shared" si="13"/>
        <v xml:space="preserve"> 06.02.08  STATION H2 - ACCESSOIRE - PIECE</v>
      </c>
      <c r="D400" s="21"/>
      <c r="E400" s="12" t="str">
        <f t="shared" si="12"/>
        <v/>
      </c>
      <c r="F400" s="21" t="s">
        <v>861</v>
      </c>
    </row>
    <row r="401" spans="1:6" ht="58.5" thickBot="1" x14ac:dyDescent="0.4">
      <c r="A401" s="104" t="s">
        <v>206</v>
      </c>
      <c r="B401" s="48" t="s">
        <v>627</v>
      </c>
      <c r="C401" s="12" t="str">
        <f t="shared" si="13"/>
        <v xml:space="preserve"> 06.03.01  CUVE CARBURANT - MAINTENANCE - SERVICE</v>
      </c>
      <c r="D401" s="21" t="str">
        <f>_xlfn.CONCAT(C401:C404)</f>
        <v xml:space="preserve"> 06.03.01  CUVE CARBURANT - MAINTENANCE - SERVICE 06.03.02  STATION GAZ - MAINTENANCE - SERVICE 06.03.03  BORNE ELECTRIQUE - MAINTENANCE - SERVICE 06.03.04  STATION H2 - MAINTENANCE - SERVICE</v>
      </c>
      <c r="E401" s="12" t="str">
        <f t="shared" si="12"/>
        <v>06.03  STATION SERVICE - BORNE - MAINTENANCE - SERVICE 06.03.01  CUVE CARBURANT - MAINTENANCE - SERVICE 06.03.02  STATION GAZ - MAINTENANCE - SERVICE 06.03.03  BORNE ELECTRIQUE - MAINTENANCE - SERVICE 06.03.04  STATION H2 - MAINTENANCE - SERVICE</v>
      </c>
      <c r="F401" s="21" t="s">
        <v>914</v>
      </c>
    </row>
    <row r="402" spans="1:6" ht="15" thickBot="1" x14ac:dyDescent="0.4">
      <c r="A402" s="102"/>
      <c r="B402" s="50" t="s">
        <v>628</v>
      </c>
      <c r="C402" s="12" t="str">
        <f t="shared" si="13"/>
        <v xml:space="preserve"> 06.03.02  STATION GAZ - MAINTENANCE - SERVICE</v>
      </c>
      <c r="D402" s="21"/>
      <c r="E402" s="12" t="str">
        <f t="shared" si="12"/>
        <v/>
      </c>
      <c r="F402" s="21" t="s">
        <v>861</v>
      </c>
    </row>
    <row r="403" spans="1:6" ht="15" thickBot="1" x14ac:dyDescent="0.4">
      <c r="A403" s="102"/>
      <c r="B403" s="50" t="s">
        <v>629</v>
      </c>
      <c r="C403" s="12" t="str">
        <f t="shared" si="13"/>
        <v xml:space="preserve"> 06.03.03  BORNE ELECTRIQUE - MAINTENANCE - SERVICE</v>
      </c>
      <c r="D403" s="21"/>
      <c r="E403" s="12" t="str">
        <f t="shared" si="12"/>
        <v/>
      </c>
      <c r="F403" s="21" t="s">
        <v>861</v>
      </c>
    </row>
    <row r="404" spans="1:6" ht="15" thickBot="1" x14ac:dyDescent="0.4">
      <c r="A404" s="103"/>
      <c r="B404" s="55" t="s">
        <v>630</v>
      </c>
      <c r="C404" s="12" t="str">
        <f t="shared" si="13"/>
        <v xml:space="preserve"> 06.03.04  STATION H2 - MAINTENANCE - SERVICE</v>
      </c>
      <c r="D404" s="21"/>
      <c r="E404" s="12" t="str">
        <f t="shared" si="12"/>
        <v/>
      </c>
      <c r="F404" s="21" t="s">
        <v>861</v>
      </c>
    </row>
    <row r="405" spans="1:6" ht="29.5" thickBot="1" x14ac:dyDescent="0.4">
      <c r="A405" s="100" t="s">
        <v>113</v>
      </c>
      <c r="B405" s="48" t="s">
        <v>631</v>
      </c>
      <c r="C405" s="12" t="str">
        <f t="shared" si="13"/>
        <v xml:space="preserve"> 06.04.01  LUBRIFIANT</v>
      </c>
      <c r="D405" s="21" t="str">
        <f>_xlfn.CONCAT(C405:C407)</f>
        <v xml:space="preserve"> 06.04.01  LUBRIFIANT 06.04.02  HUILE 06.04.03  GRAISSE</v>
      </c>
      <c r="E405" s="12" t="str">
        <f t="shared" si="12"/>
        <v>06.04  LUBRIFIANT - HUILE - GRAISSE 06.04.01  LUBRIFIANT 06.04.02  HUILE 06.04.03  GRAISSE</v>
      </c>
      <c r="F405" s="21" t="s">
        <v>915</v>
      </c>
    </row>
    <row r="406" spans="1:6" ht="15" thickBot="1" x14ac:dyDescent="0.4">
      <c r="A406" s="102"/>
      <c r="B406" s="50" t="s">
        <v>632</v>
      </c>
      <c r="C406" s="12" t="str">
        <f t="shared" si="13"/>
        <v xml:space="preserve"> 06.04.02  HUILE</v>
      </c>
      <c r="D406" s="21"/>
      <c r="E406" s="12" t="str">
        <f t="shared" si="12"/>
        <v/>
      </c>
      <c r="F406" s="21" t="s">
        <v>861</v>
      </c>
    </row>
    <row r="407" spans="1:6" ht="15" thickBot="1" x14ac:dyDescent="0.4">
      <c r="A407" s="103"/>
      <c r="B407" s="55" t="s">
        <v>633</v>
      </c>
      <c r="C407" s="12" t="str">
        <f t="shared" si="13"/>
        <v xml:space="preserve"> 06.04.03  GRAISSE</v>
      </c>
      <c r="D407" s="21"/>
      <c r="E407" s="12" t="str">
        <f t="shared" si="12"/>
        <v/>
      </c>
      <c r="F407" s="21" t="s">
        <v>861</v>
      </c>
    </row>
    <row r="408" spans="1:6" ht="29.5" thickBot="1" x14ac:dyDescent="0.4">
      <c r="A408" s="105" t="s">
        <v>114</v>
      </c>
      <c r="B408" s="21" t="s">
        <v>634</v>
      </c>
      <c r="C408" s="12" t="str">
        <f t="shared" si="13"/>
        <v xml:space="preserve"> 06.05.01  GAZ DE LABORATOIRE</v>
      </c>
      <c r="D408" s="21" t="str">
        <f>_xlfn.CONCAT(C408:C409)</f>
        <v xml:space="preserve"> 06.05.01  GAZ DE LABORATOIRE 06.05.02  GAZ BOUTEILLE (PROPANE, BUTANE …)</v>
      </c>
      <c r="E408" s="12" t="str">
        <f t="shared" si="12"/>
        <v>06.05  GAZ INDUSTRIEL 06.05.01  GAZ DE LABORATOIRE 06.05.02  GAZ BOUTEILLE (PROPANE, BUTANE …)</v>
      </c>
      <c r="F408" s="21" t="s">
        <v>916</v>
      </c>
    </row>
    <row r="409" spans="1:6" ht="15" thickBot="1" x14ac:dyDescent="0.4">
      <c r="A409" s="34"/>
      <c r="B409" s="35" t="s">
        <v>635</v>
      </c>
      <c r="C409" s="12" t="str">
        <f t="shared" si="13"/>
        <v xml:space="preserve"> 06.05.02  GAZ BOUTEILLE (PROPANE, BUTANE …)</v>
      </c>
      <c r="D409" s="21"/>
      <c r="E409" s="12" t="str">
        <f t="shared" si="12"/>
        <v/>
      </c>
      <c r="F409" s="21" t="s">
        <v>861</v>
      </c>
    </row>
    <row r="410" spans="1:6" ht="15" thickBot="1" x14ac:dyDescent="0.4">
      <c r="A410" s="105" t="s">
        <v>115</v>
      </c>
      <c r="B410" s="106" t="s">
        <v>636</v>
      </c>
      <c r="C410" s="12" t="str">
        <f t="shared" si="13"/>
        <v xml:space="preserve"> 06.06.01  GAZ NATUREL</v>
      </c>
      <c r="D410" s="21" t="str">
        <f>C410</f>
        <v xml:space="preserve"> 06.06.01  GAZ NATUREL</v>
      </c>
      <c r="E410" s="12" t="str">
        <f t="shared" si="12"/>
        <v>06.06  GAZ NATUREL 06.06.01  GAZ NATUREL</v>
      </c>
      <c r="F410" s="21" t="s">
        <v>917</v>
      </c>
    </row>
    <row r="411" spans="1:6" ht="15" thickBot="1" x14ac:dyDescent="0.4">
      <c r="A411" s="105" t="s">
        <v>116</v>
      </c>
      <c r="B411" s="21" t="s">
        <v>637</v>
      </c>
      <c r="C411" s="12" t="str">
        <f t="shared" si="13"/>
        <v xml:space="preserve"> 06.07.01  ELECTRICITE</v>
      </c>
      <c r="D411" s="21" t="str">
        <f t="shared" ref="D411:D414" si="14">C411</f>
        <v xml:space="preserve"> 06.07.01  ELECTRICITE</v>
      </c>
      <c r="E411" s="12" t="str">
        <f t="shared" si="12"/>
        <v>06.07  ELECTRICITE 06.07.01  ELECTRICITE</v>
      </c>
      <c r="F411" s="21" t="s">
        <v>918</v>
      </c>
    </row>
    <row r="412" spans="1:6" ht="15" thickBot="1" x14ac:dyDescent="0.4">
      <c r="A412" s="107" t="s">
        <v>117</v>
      </c>
      <c r="B412" s="106" t="s">
        <v>638</v>
      </c>
      <c r="C412" s="12" t="str">
        <f t="shared" si="13"/>
        <v xml:space="preserve"> 06.08.01  EAU</v>
      </c>
      <c r="D412" s="21" t="str">
        <f t="shared" si="14"/>
        <v xml:space="preserve"> 06.08.01  EAU</v>
      </c>
      <c r="E412" s="12" t="str">
        <f t="shared" si="12"/>
        <v>06.08  EAU 06.08.01  EAU</v>
      </c>
      <c r="F412" s="21" t="s">
        <v>919</v>
      </c>
    </row>
    <row r="413" spans="1:6" ht="15" thickBot="1" x14ac:dyDescent="0.4">
      <c r="A413" s="108" t="s">
        <v>118</v>
      </c>
      <c r="B413" s="106" t="s">
        <v>639</v>
      </c>
      <c r="C413" s="12" t="str">
        <f t="shared" si="13"/>
        <v xml:space="preserve"> 07.01.01  FILET ANTIENVOL</v>
      </c>
      <c r="D413" s="21" t="str">
        <f t="shared" si="14"/>
        <v xml:space="preserve"> 07.01.01  FILET ANTIENVOL</v>
      </c>
      <c r="E413" s="12" t="str">
        <f t="shared" si="12"/>
        <v>07.01  FILET ANTIENVOL 07.01.01  FILET ANTIENVOL</v>
      </c>
      <c r="F413" s="21" t="s">
        <v>920</v>
      </c>
    </row>
    <row r="414" spans="1:6" ht="15" thickBot="1" x14ac:dyDescent="0.4">
      <c r="A414" s="108" t="s">
        <v>119</v>
      </c>
      <c r="B414" s="106" t="s">
        <v>640</v>
      </c>
      <c r="C414" s="12" t="str">
        <f t="shared" si="13"/>
        <v xml:space="preserve"> 07.02.01  FIL DE FER</v>
      </c>
      <c r="D414" s="21" t="str">
        <f t="shared" si="14"/>
        <v xml:space="preserve"> 07.02.01  FIL DE FER</v>
      </c>
      <c r="E414" s="12" t="str">
        <f t="shared" si="12"/>
        <v>07.02  FIL DE FER 07.02.01  FIL DE FER</v>
      </c>
      <c r="F414" s="21" t="s">
        <v>921</v>
      </c>
    </row>
    <row r="415" spans="1:6" ht="73" thickBot="1" x14ac:dyDescent="0.4">
      <c r="A415" s="105" t="s">
        <v>120</v>
      </c>
      <c r="B415" s="21" t="s">
        <v>641</v>
      </c>
      <c r="C415" s="12" t="str">
        <f t="shared" si="13"/>
        <v xml:space="preserve"> 07.03.01  OUTILLAGE MECANIQUE</v>
      </c>
      <c r="D415" s="21" t="str">
        <f>_xlfn.CONCAT(C415:C424)</f>
        <v xml:space="preserve"> 07.03.01  OUTILLAGE MECANIQUE 07.03.02  OUTILLAGE PORTATIF 07.03.03  SIGNALETIQUE INDUSTRIELLE 07.03.04  TUYAU 07.03.05  RACCORD 07.03.06  VISSERIE - BOULONNERIE 07.03.07  CLAPET 07.03.08  ROBINETERIE - VANNE 07.03.09  FILTRE 07.03.10  AUTRE FOURNITURE - CONSOMMABLE</v>
      </c>
      <c r="E415" s="12" t="str">
        <f t="shared" si="12"/>
        <v>07.03  FOURNITURE INDUSTRIELLE 07.03.01  OUTILLAGE MECANIQUE 07.03.02  OUTILLAGE PORTATIF 07.03.03  SIGNALETIQUE INDUSTRIELLE 07.03.04  TUYAU 07.03.05  RACCORD 07.03.06  VISSERIE - BOULONNERIE 07.03.07  CLAPET 07.03.08  ROBINETERIE - VANNE 07.03.09  FILTRE 07.03.10  AUTRE FOURNITURE - CONSOMMABLE</v>
      </c>
      <c r="F415" s="21" t="s">
        <v>922</v>
      </c>
    </row>
    <row r="416" spans="1:6" ht="15" thickBot="1" x14ac:dyDescent="0.4">
      <c r="A416" s="31"/>
      <c r="B416" s="23" t="s">
        <v>642</v>
      </c>
      <c r="C416" s="12" t="str">
        <f t="shared" si="13"/>
        <v xml:space="preserve"> 07.03.02  OUTILLAGE PORTATIF</v>
      </c>
      <c r="D416" s="21"/>
      <c r="E416" s="12" t="str">
        <f t="shared" si="12"/>
        <v/>
      </c>
      <c r="F416" s="21" t="s">
        <v>861</v>
      </c>
    </row>
    <row r="417" spans="1:6" ht="15" thickBot="1" x14ac:dyDescent="0.4">
      <c r="A417" s="31"/>
      <c r="B417" s="23" t="s">
        <v>643</v>
      </c>
      <c r="C417" s="12" t="str">
        <f t="shared" si="13"/>
        <v xml:space="preserve"> 07.03.03  SIGNALETIQUE INDUSTRIELLE</v>
      </c>
      <c r="D417" s="21"/>
      <c r="E417" s="12" t="str">
        <f t="shared" si="12"/>
        <v/>
      </c>
      <c r="F417" s="21" t="s">
        <v>861</v>
      </c>
    </row>
    <row r="418" spans="1:6" ht="15" thickBot="1" x14ac:dyDescent="0.4">
      <c r="A418" s="31"/>
      <c r="B418" s="23" t="s">
        <v>644</v>
      </c>
      <c r="C418" s="12" t="str">
        <f t="shared" si="13"/>
        <v xml:space="preserve"> 07.03.04  TUYAU</v>
      </c>
      <c r="D418" s="21"/>
      <c r="E418" s="12" t="str">
        <f t="shared" si="12"/>
        <v/>
      </c>
      <c r="F418" s="21" t="s">
        <v>861</v>
      </c>
    </row>
    <row r="419" spans="1:6" ht="15" thickBot="1" x14ac:dyDescent="0.4">
      <c r="A419" s="31"/>
      <c r="B419" s="23" t="s">
        <v>645</v>
      </c>
      <c r="C419" s="12" t="str">
        <f t="shared" si="13"/>
        <v xml:space="preserve"> 07.03.05  RACCORD</v>
      </c>
      <c r="D419" s="21"/>
      <c r="E419" s="12" t="str">
        <f t="shared" si="12"/>
        <v/>
      </c>
      <c r="F419" s="21" t="s">
        <v>861</v>
      </c>
    </row>
    <row r="420" spans="1:6" ht="15" thickBot="1" x14ac:dyDescent="0.4">
      <c r="A420" s="31"/>
      <c r="B420" s="23" t="s">
        <v>646</v>
      </c>
      <c r="C420" s="12" t="str">
        <f t="shared" si="13"/>
        <v xml:space="preserve"> 07.03.06  VISSERIE - BOULONNERIE</v>
      </c>
      <c r="D420" s="21"/>
      <c r="E420" s="12" t="str">
        <f t="shared" si="12"/>
        <v/>
      </c>
      <c r="F420" s="21" t="s">
        <v>861</v>
      </c>
    </row>
    <row r="421" spans="1:6" ht="15" thickBot="1" x14ac:dyDescent="0.4">
      <c r="A421" s="31"/>
      <c r="B421" s="23" t="s">
        <v>647</v>
      </c>
      <c r="C421" s="12" t="str">
        <f t="shared" si="13"/>
        <v xml:space="preserve"> 07.03.07  CLAPET</v>
      </c>
      <c r="D421" s="21"/>
      <c r="E421" s="12" t="str">
        <f t="shared" si="12"/>
        <v/>
      </c>
      <c r="F421" s="21" t="s">
        <v>861</v>
      </c>
    </row>
    <row r="422" spans="1:6" ht="15" thickBot="1" x14ac:dyDescent="0.4">
      <c r="A422" s="31"/>
      <c r="B422" s="23" t="s">
        <v>648</v>
      </c>
      <c r="C422" s="12" t="str">
        <f t="shared" si="13"/>
        <v xml:space="preserve"> 07.03.08  ROBINETERIE - VANNE</v>
      </c>
      <c r="D422" s="21"/>
      <c r="E422" s="12" t="str">
        <f t="shared" si="12"/>
        <v/>
      </c>
      <c r="F422" s="21" t="s">
        <v>861</v>
      </c>
    </row>
    <row r="423" spans="1:6" ht="15" thickBot="1" x14ac:dyDescent="0.4">
      <c r="A423" s="31"/>
      <c r="B423" s="23" t="s">
        <v>649</v>
      </c>
      <c r="C423" s="12" t="str">
        <f t="shared" si="13"/>
        <v xml:space="preserve"> 07.03.09  FILTRE</v>
      </c>
      <c r="D423" s="21"/>
      <c r="E423" s="12" t="str">
        <f t="shared" si="12"/>
        <v/>
      </c>
      <c r="F423" s="21" t="s">
        <v>861</v>
      </c>
    </row>
    <row r="424" spans="1:6" ht="15" thickBot="1" x14ac:dyDescent="0.4">
      <c r="A424" s="34"/>
      <c r="B424" s="35" t="s">
        <v>650</v>
      </c>
      <c r="C424" s="12" t="str">
        <f t="shared" si="13"/>
        <v xml:space="preserve"> 07.03.10  AUTRE FOURNITURE - CONSOMMABLE</v>
      </c>
      <c r="D424" s="21"/>
      <c r="E424" s="12" t="str">
        <f t="shared" si="12"/>
        <v/>
      </c>
      <c r="F424" s="21" t="s">
        <v>861</v>
      </c>
    </row>
    <row r="425" spans="1:6" ht="15" thickBot="1" x14ac:dyDescent="0.4">
      <c r="A425" s="107" t="s">
        <v>121</v>
      </c>
      <c r="B425" s="106" t="s">
        <v>651</v>
      </c>
      <c r="C425" s="12" t="str">
        <f t="shared" si="13"/>
        <v xml:space="preserve"> 07.04.01  PEINTURE</v>
      </c>
      <c r="D425" s="21" t="str">
        <f>C425</f>
        <v xml:space="preserve"> 07.04.01  PEINTURE</v>
      </c>
      <c r="E425" s="12" t="str">
        <f t="shared" si="12"/>
        <v>07.04  PEINTURE 07.04.01  PEINTURE</v>
      </c>
      <c r="F425" s="21" t="s">
        <v>923</v>
      </c>
    </row>
    <row r="426" spans="1:6" ht="15" thickBot="1" x14ac:dyDescent="0.4">
      <c r="A426" s="107" t="s">
        <v>122</v>
      </c>
      <c r="B426" s="106" t="s">
        <v>652</v>
      </c>
      <c r="C426" s="12" t="str">
        <f t="shared" si="13"/>
        <v xml:space="preserve"> 07.05.01  EMBALLAGE</v>
      </c>
      <c r="D426" s="21" t="str">
        <f>C426</f>
        <v xml:space="preserve"> 07.05.01  EMBALLAGE</v>
      </c>
      <c r="E426" s="12" t="str">
        <f t="shared" si="12"/>
        <v>07.05  EMBALLAGE 07.05.01  EMBALLAGE</v>
      </c>
      <c r="F426" s="21" t="s">
        <v>924</v>
      </c>
    </row>
    <row r="427" spans="1:6" ht="29.5" thickBot="1" x14ac:dyDescent="0.4">
      <c r="A427" s="105" t="s">
        <v>123</v>
      </c>
      <c r="B427" s="87" t="s">
        <v>653</v>
      </c>
      <c r="C427" s="12" t="str">
        <f t="shared" si="13"/>
        <v xml:space="preserve"> 08.01.01  TRANSFORMATEUR HT</v>
      </c>
      <c r="D427" s="21" t="str">
        <f>_xlfn.CONCAT(C427:C428)</f>
        <v xml:space="preserve"> 08.01.01  TRANSFORMATEUR HT 08.01.02  EQUIPEMENT HT - AUTRE</v>
      </c>
      <c r="E427" s="12" t="str">
        <f t="shared" si="12"/>
        <v>08.01  HAUTE TENSION 08.01.01  TRANSFORMATEUR HT 08.01.02  EQUIPEMENT HT - AUTRE</v>
      </c>
      <c r="F427" s="21" t="s">
        <v>925</v>
      </c>
    </row>
    <row r="428" spans="1:6" ht="15" thickBot="1" x14ac:dyDescent="0.4">
      <c r="A428" s="31"/>
      <c r="B428" s="32" t="s">
        <v>654</v>
      </c>
      <c r="C428" s="12" t="str">
        <f t="shared" si="13"/>
        <v xml:space="preserve"> 08.01.02  EQUIPEMENT HT - AUTRE</v>
      </c>
      <c r="D428" s="21"/>
      <c r="E428" s="12" t="str">
        <f t="shared" si="12"/>
        <v/>
      </c>
      <c r="F428" s="21" t="s">
        <v>861</v>
      </c>
    </row>
    <row r="429" spans="1:6" ht="29.5" thickBot="1" x14ac:dyDescent="0.4">
      <c r="A429" s="109" t="s">
        <v>205</v>
      </c>
      <c r="B429" s="110" t="s">
        <v>655</v>
      </c>
      <c r="C429" s="12" t="str">
        <f t="shared" si="13"/>
        <v xml:space="preserve"> 08.02.01  EQUIPEMENT HT - MAINTENANCE - SERVICE</v>
      </c>
      <c r="D429" s="21" t="str">
        <f>C429</f>
        <v xml:space="preserve"> 08.02.01  EQUIPEMENT HT - MAINTENANCE - SERVICE</v>
      </c>
      <c r="E429" s="12" t="str">
        <f t="shared" si="12"/>
        <v>08.02  EQUIPEMENT HT - MAINTENANCE - SERVICE 08.02.01  EQUIPEMENT HT - MAINTENANCE - SERVICE</v>
      </c>
      <c r="F429" s="21" t="s">
        <v>926</v>
      </c>
    </row>
    <row r="430" spans="1:6" ht="73" thickBot="1" x14ac:dyDescent="0.4">
      <c r="A430" s="105" t="s">
        <v>124</v>
      </c>
      <c r="B430" s="21" t="s">
        <v>656</v>
      </c>
      <c r="C430" s="12" t="str">
        <f t="shared" si="13"/>
        <v xml:space="preserve"> 08.03.01  ARMOIRE ELECTRIQUE BT - COMPOSANT</v>
      </c>
      <c r="D430" s="21" t="str">
        <f>_xlfn.CONCAT(C430:C437)</f>
        <v xml:space="preserve"> 08.03.01  ARMOIRE ELECTRIQUE BT - COMPOSANT 08.03.02  BATTERIE 08.03.03  DEMARREUR 08.03.04  DISJONCTEUR - PROTECTION ELECTRIQUE 08.03.05  ONDULEUR 08.03.06  TRANSFORMATEUR BT 08.03.07  VARIATEUR DE FREQUENCE 08.03.08  AUTRE EQUIPEMENT BT</v>
      </c>
      <c r="E430" s="12" t="str">
        <f t="shared" si="12"/>
        <v>08.03  BASSE TENSION 08.03.01  ARMOIRE ELECTRIQUE BT - COMPOSANT 08.03.02  BATTERIE 08.03.03  DEMARREUR 08.03.04  DISJONCTEUR - PROTECTION ELECTRIQUE 08.03.05  ONDULEUR 08.03.06  TRANSFORMATEUR BT 08.03.07  VARIATEUR DE FREQUENCE 08.03.08  AUTRE EQUIPEMENT BT</v>
      </c>
      <c r="F430" s="21" t="s">
        <v>927</v>
      </c>
    </row>
    <row r="431" spans="1:6" ht="15" thickBot="1" x14ac:dyDescent="0.4">
      <c r="A431" s="31"/>
      <c r="B431" s="23" t="s">
        <v>657</v>
      </c>
      <c r="C431" s="12" t="str">
        <f t="shared" si="13"/>
        <v xml:space="preserve"> 08.03.02  BATTERIE</v>
      </c>
      <c r="D431" s="21"/>
      <c r="E431" s="12" t="str">
        <f t="shared" si="12"/>
        <v/>
      </c>
      <c r="F431" s="21" t="s">
        <v>861</v>
      </c>
    </row>
    <row r="432" spans="1:6" ht="15" thickBot="1" x14ac:dyDescent="0.4">
      <c r="A432" s="31"/>
      <c r="B432" s="23" t="s">
        <v>658</v>
      </c>
      <c r="C432" s="12" t="str">
        <f t="shared" si="13"/>
        <v xml:space="preserve"> 08.03.03  DEMARREUR</v>
      </c>
      <c r="D432" s="21"/>
      <c r="E432" s="12" t="str">
        <f t="shared" si="12"/>
        <v/>
      </c>
      <c r="F432" s="21" t="s">
        <v>861</v>
      </c>
    </row>
    <row r="433" spans="1:6" ht="15" thickBot="1" x14ac:dyDescent="0.4">
      <c r="A433" s="31"/>
      <c r="B433" s="23" t="s">
        <v>659</v>
      </c>
      <c r="C433" s="12" t="str">
        <f t="shared" si="13"/>
        <v xml:space="preserve"> 08.03.04  DISJONCTEUR - PROTECTION ELECTRIQUE</v>
      </c>
      <c r="D433" s="21"/>
      <c r="E433" s="12" t="str">
        <f t="shared" si="12"/>
        <v/>
      </c>
      <c r="F433" s="21" t="s">
        <v>861</v>
      </c>
    </row>
    <row r="434" spans="1:6" ht="15" thickBot="1" x14ac:dyDescent="0.4">
      <c r="A434" s="31"/>
      <c r="B434" s="23" t="s">
        <v>660</v>
      </c>
      <c r="C434" s="12" t="str">
        <f t="shared" si="13"/>
        <v xml:space="preserve"> 08.03.05  ONDULEUR</v>
      </c>
      <c r="D434" s="21"/>
      <c r="E434" s="12" t="str">
        <f t="shared" si="12"/>
        <v/>
      </c>
      <c r="F434" s="21" t="s">
        <v>861</v>
      </c>
    </row>
    <row r="435" spans="1:6" ht="15" thickBot="1" x14ac:dyDescent="0.4">
      <c r="A435" s="31"/>
      <c r="B435" s="23" t="s">
        <v>661</v>
      </c>
      <c r="C435" s="12" t="str">
        <f t="shared" si="13"/>
        <v xml:space="preserve"> 08.03.06  TRANSFORMATEUR BT</v>
      </c>
      <c r="D435" s="21"/>
      <c r="E435" s="12" t="str">
        <f t="shared" si="12"/>
        <v/>
      </c>
      <c r="F435" s="21" t="s">
        <v>861</v>
      </c>
    </row>
    <row r="436" spans="1:6" ht="15" thickBot="1" x14ac:dyDescent="0.4">
      <c r="A436" s="31"/>
      <c r="B436" s="23" t="s">
        <v>662</v>
      </c>
      <c r="C436" s="12" t="str">
        <f t="shared" si="13"/>
        <v xml:space="preserve"> 08.03.07  VARIATEUR DE FREQUENCE</v>
      </c>
      <c r="D436" s="21"/>
      <c r="E436" s="12" t="str">
        <f t="shared" si="12"/>
        <v/>
      </c>
      <c r="F436" s="21" t="s">
        <v>861</v>
      </c>
    </row>
    <row r="437" spans="1:6" ht="15" thickBot="1" x14ac:dyDescent="0.4">
      <c r="A437" s="31"/>
      <c r="B437" s="32" t="s">
        <v>663</v>
      </c>
      <c r="C437" s="12" t="str">
        <f t="shared" si="13"/>
        <v xml:space="preserve"> 08.03.08  AUTRE EQUIPEMENT BT</v>
      </c>
      <c r="D437" s="21"/>
      <c r="E437" s="12" t="str">
        <f t="shared" si="12"/>
        <v/>
      </c>
      <c r="F437" s="21" t="s">
        <v>861</v>
      </c>
    </row>
    <row r="438" spans="1:6" ht="29.5" thickBot="1" x14ac:dyDescent="0.4">
      <c r="A438" s="109" t="s">
        <v>204</v>
      </c>
      <c r="B438" s="110" t="s">
        <v>664</v>
      </c>
      <c r="C438" s="12" t="str">
        <f t="shared" si="13"/>
        <v xml:space="preserve"> 08.04.01  EQUIPEMENT BT - MAINTENANCE - SERVICE</v>
      </c>
      <c r="D438" s="21" t="str">
        <f>_xlfn.CONCAT(C438)</f>
        <v xml:space="preserve"> 08.04.01  EQUIPEMENT BT - MAINTENANCE - SERVICE</v>
      </c>
      <c r="E438" s="12" t="str">
        <f t="shared" si="12"/>
        <v>08.04  EQUIPEMENT BT - MAINTENANCE - SERVICE 08.04.01  EQUIPEMENT BT - MAINTENANCE - SERVICE</v>
      </c>
      <c r="F438" s="21" t="s">
        <v>928</v>
      </c>
    </row>
    <row r="439" spans="1:6" ht="58.5" thickBot="1" x14ac:dyDescent="0.4">
      <c r="A439" s="105" t="s">
        <v>125</v>
      </c>
      <c r="B439" s="111" t="s">
        <v>665</v>
      </c>
      <c r="C439" s="12" t="str">
        <f t="shared" si="13"/>
        <v xml:space="preserve"> 08.05.01  AUTOMATISME - MATERIEL NEUF</v>
      </c>
      <c r="D439" s="21" t="str">
        <f>_xlfn.CONCAT(C439:C442)</f>
        <v xml:space="preserve"> 08.05.01  AUTOMATISME - MATERIEL NEUF 08.05.02  AUTOMATISME - ACCESSOIRE - PIECE 08.05.03  SYSTÈME NUMERIQUE CONTROLE COMMANDE SNCC - MATERIEL NEUF 08.05.04  SNCC - ACCESSOIRE - PIECE</v>
      </c>
      <c r="E439" s="12" t="str">
        <f t="shared" si="12"/>
        <v>08.05  CONTROLE PROCESS - AUTOMATISME 08.05.01  AUTOMATISME - MATERIEL NEUF 08.05.02  AUTOMATISME - ACCESSOIRE - PIECE 08.05.03  SYSTÈME NUMERIQUE CONTROLE COMMANDE SNCC - MATERIEL NEUF 08.05.04  SNCC - ACCESSOIRE - PIECE</v>
      </c>
      <c r="F439" s="21" t="s">
        <v>929</v>
      </c>
    </row>
    <row r="440" spans="1:6" ht="15" thickBot="1" x14ac:dyDescent="0.4">
      <c r="A440" s="112"/>
      <c r="B440" s="71" t="s">
        <v>666</v>
      </c>
      <c r="C440" s="12" t="str">
        <f t="shared" si="13"/>
        <v xml:space="preserve"> 08.05.02  AUTOMATISME - ACCESSOIRE - PIECE</v>
      </c>
      <c r="D440" s="21"/>
      <c r="E440" s="12" t="str">
        <f t="shared" si="12"/>
        <v/>
      </c>
      <c r="F440" s="21" t="s">
        <v>861</v>
      </c>
    </row>
    <row r="441" spans="1:6" ht="29.5" thickBot="1" x14ac:dyDescent="0.4">
      <c r="A441" s="112"/>
      <c r="B441" s="71" t="s">
        <v>667</v>
      </c>
      <c r="C441" s="12" t="str">
        <f t="shared" si="13"/>
        <v xml:space="preserve"> 08.05.03  SYSTÈME NUMERIQUE CONTROLE COMMANDE SNCC - MATERIEL NEUF</v>
      </c>
      <c r="D441" s="21"/>
      <c r="E441" s="12" t="str">
        <f t="shared" si="12"/>
        <v/>
      </c>
      <c r="F441" s="21" t="s">
        <v>861</v>
      </c>
    </row>
    <row r="442" spans="1:6" ht="15" thickBot="1" x14ac:dyDescent="0.4">
      <c r="A442" s="112"/>
      <c r="B442" s="113" t="s">
        <v>668</v>
      </c>
      <c r="C442" s="12" t="str">
        <f t="shared" si="13"/>
        <v xml:space="preserve"> 08.05.04  SNCC - ACCESSOIRE - PIECE</v>
      </c>
      <c r="D442" s="21"/>
      <c r="E442" s="12" t="str">
        <f t="shared" si="12"/>
        <v/>
      </c>
      <c r="F442" s="21" t="s">
        <v>861</v>
      </c>
    </row>
    <row r="443" spans="1:6" ht="44" thickBot="1" x14ac:dyDescent="0.4">
      <c r="A443" s="109" t="s">
        <v>203</v>
      </c>
      <c r="B443" s="111" t="s">
        <v>669</v>
      </c>
      <c r="C443" s="12" t="str">
        <f t="shared" si="13"/>
        <v xml:space="preserve"> 08.06.01  AUTOMATISME - MAINTENANCE - SERVICE</v>
      </c>
      <c r="D443" s="21" t="str">
        <f>_xlfn.CONCAT(C443:C444)</f>
        <v xml:space="preserve"> 08.06.01  AUTOMATISME - MAINTENANCE - SERVICE 08.06.02  SNCC - MAINTENANCE - SERVICE</v>
      </c>
      <c r="E443" s="12" t="str">
        <f t="shared" si="12"/>
        <v>08.06  CONTROLE PROCESS - AUTOMATISME - MAINTENANCE- SERVICE 08.06.01  AUTOMATISME - MAINTENANCE - SERVICE 08.06.02  SNCC - MAINTENANCE - SERVICE</v>
      </c>
      <c r="F443" s="21" t="s">
        <v>930</v>
      </c>
    </row>
    <row r="444" spans="1:6" ht="15" thickBot="1" x14ac:dyDescent="0.4">
      <c r="A444" s="114"/>
      <c r="B444" s="115" t="s">
        <v>670</v>
      </c>
      <c r="C444" s="12" t="str">
        <f t="shared" si="13"/>
        <v xml:space="preserve"> 08.06.02  SNCC - MAINTENANCE - SERVICE</v>
      </c>
      <c r="D444" s="21"/>
      <c r="E444" s="12" t="str">
        <f t="shared" si="12"/>
        <v/>
      </c>
      <c r="F444" s="21" t="s">
        <v>861</v>
      </c>
    </row>
    <row r="445" spans="1:6" ht="29.5" thickBot="1" x14ac:dyDescent="0.4">
      <c r="A445" s="105" t="s">
        <v>126</v>
      </c>
      <c r="B445" s="21" t="s">
        <v>671</v>
      </c>
      <c r="C445" s="12" t="str">
        <f t="shared" si="13"/>
        <v xml:space="preserve"> 08.07.01  ECLAIRAGE - RELAMPING</v>
      </c>
      <c r="D445" s="21" t="str">
        <f>_xlfn.CONCAT(C445:C447)</f>
        <v xml:space="preserve"> 08.07.01  ECLAIRAGE - RELAMPING 08.07.02  PROTECTION RISQUE FOUDRE 08.07.03  MATERIEL ELECTRIQUE </v>
      </c>
      <c r="E445" s="12" t="str">
        <f t="shared" si="12"/>
        <v xml:space="preserve">08.07  MATERIEL ELECTRIQUE 08.07.01  ECLAIRAGE - RELAMPING 08.07.02  PROTECTION RISQUE FOUDRE 08.07.03  MATERIEL ELECTRIQUE </v>
      </c>
      <c r="F445" s="21" t="s">
        <v>931</v>
      </c>
    </row>
    <row r="446" spans="1:6" ht="15" thickBot="1" x14ac:dyDescent="0.4">
      <c r="A446" s="31"/>
      <c r="B446" s="23" t="s">
        <v>672</v>
      </c>
      <c r="C446" s="12" t="str">
        <f t="shared" si="13"/>
        <v xml:space="preserve"> 08.07.02  PROTECTION RISQUE FOUDRE</v>
      </c>
      <c r="D446" s="21"/>
      <c r="E446" s="12" t="str">
        <f t="shared" si="12"/>
        <v/>
      </c>
      <c r="F446" s="21" t="s">
        <v>861</v>
      </c>
    </row>
    <row r="447" spans="1:6" ht="15" thickBot="1" x14ac:dyDescent="0.4">
      <c r="A447" s="34"/>
      <c r="B447" s="35" t="s">
        <v>673</v>
      </c>
      <c r="C447" s="12" t="str">
        <f t="shared" si="13"/>
        <v xml:space="preserve"> 08.07.03  MATERIEL ELECTRIQUE </v>
      </c>
      <c r="D447" s="21"/>
      <c r="E447" s="12" t="str">
        <f t="shared" si="12"/>
        <v/>
      </c>
      <c r="F447" s="21" t="s">
        <v>861</v>
      </c>
    </row>
    <row r="448" spans="1:6" ht="29.5" thickBot="1" x14ac:dyDescent="0.4">
      <c r="A448" s="116" t="s">
        <v>127</v>
      </c>
      <c r="B448" s="68" t="s">
        <v>674</v>
      </c>
      <c r="C448" s="12" t="str">
        <f t="shared" si="13"/>
        <v xml:space="preserve"> 08.08.01  GROUPE ELECTROGENE - MATERIEL NEUF</v>
      </c>
      <c r="D448" s="21" t="str">
        <f>_xlfn.CONCAT(C448)</f>
        <v xml:space="preserve"> 08.08.01  GROUPE ELECTROGENE - MATERIEL NEUF</v>
      </c>
      <c r="E448" s="12" t="str">
        <f t="shared" si="12"/>
        <v>08.08  GROUPE ELECTROGENE - MATERIEL NEUF 08.08.01  GROUPE ELECTROGENE - MATERIEL NEUF</v>
      </c>
      <c r="F448" s="21" t="s">
        <v>932</v>
      </c>
    </row>
    <row r="449" spans="1:6" ht="44" thickBot="1" x14ac:dyDescent="0.4">
      <c r="A449" s="117" t="s">
        <v>202</v>
      </c>
      <c r="B449" s="21" t="s">
        <v>675</v>
      </c>
      <c r="C449" s="12" t="str">
        <f t="shared" si="13"/>
        <v xml:space="preserve"> 08.09.01  GROUPE ELECTROGENE - LOCATION</v>
      </c>
      <c r="D449" s="21" t="str">
        <f>_xlfn.CONCAT(C449:C450)</f>
        <v xml:space="preserve"> 08.09.01  GROUPE ELECTROGENE - LOCATION 08.09.02  GROUPE ELECTROGENE - MAINTENANCE</v>
      </c>
      <c r="E449" s="12" t="str">
        <f t="shared" si="12"/>
        <v>08.09  GROUPE ELECTROGENE - MAINTENANCE - SERVICE 08.09.01  GROUPE ELECTROGENE - LOCATION 08.09.02  GROUPE ELECTROGENE - MAINTENANCE</v>
      </c>
      <c r="F449" s="21" t="s">
        <v>933</v>
      </c>
    </row>
    <row r="450" spans="1:6" ht="15" thickBot="1" x14ac:dyDescent="0.4">
      <c r="A450" s="118"/>
      <c r="B450" s="35" t="s">
        <v>676</v>
      </c>
      <c r="C450" s="12" t="str">
        <f t="shared" si="13"/>
        <v xml:space="preserve"> 08.09.02  GROUPE ELECTROGENE - MAINTENANCE</v>
      </c>
      <c r="D450" s="21"/>
      <c r="E450" s="12" t="str">
        <f t="shared" si="12"/>
        <v/>
      </c>
      <c r="F450" s="21" t="s">
        <v>861</v>
      </c>
    </row>
    <row r="451" spans="1:6" ht="87.5" thickBot="1" x14ac:dyDescent="0.4">
      <c r="A451" s="105" t="s">
        <v>128</v>
      </c>
      <c r="B451" s="21" t="s">
        <v>677</v>
      </c>
      <c r="C451" s="12" t="str">
        <f t="shared" si="13"/>
        <v xml:space="preserve"> 09.01.01  ANALYSE GAZ - MATERIEL NEUF</v>
      </c>
      <c r="D451" s="21" t="str">
        <f>_xlfn.CONCAT(C451:C459)</f>
        <v xml:space="preserve"> 09.01.01  ANALYSE GAZ - MATERIEL NEUF 09.01.02  ANALYSE GAZ - ACCESSOIRE - PIECE 09.01.03  ANALYSE REJET 09.01.04  ANALYSE RESIDU 09.01.05  ANALYSE - AUTRE 09.01.06  MESURE CONDUCTIVITE - MATERIEL NEUF 09.01.07  MESURE CONDUCTIVITE - ACCESSOIRE - PIECE 09.01.08  MESURE PH - MATERIEL NEUF 09.01.09  MESURE PH - ACCESSOIRE - PIECE</v>
      </c>
      <c r="E451" s="12" t="str">
        <f t="shared" ref="E451:E514" si="15">_xlfn.CONCAT(A451,D451)</f>
        <v>09.01  PARAMETRE PHYSICOCHIMIQUE 09.01.01  ANALYSE GAZ - MATERIEL NEUF 09.01.02  ANALYSE GAZ - ACCESSOIRE - PIECE 09.01.03  ANALYSE REJET 09.01.04  ANALYSE RESIDU 09.01.05  ANALYSE - AUTRE 09.01.06  MESURE CONDUCTIVITE - MATERIEL NEUF 09.01.07  MESURE CONDUCTIVITE - ACCESSOIRE - PIECE 09.01.08  MESURE PH - MATERIEL NEUF 09.01.09  MESURE PH - ACCESSOIRE - PIECE</v>
      </c>
      <c r="F451" s="21" t="s">
        <v>934</v>
      </c>
    </row>
    <row r="452" spans="1:6" ht="15" thickBot="1" x14ac:dyDescent="0.4">
      <c r="A452" s="49"/>
      <c r="B452" s="23" t="s">
        <v>678</v>
      </c>
      <c r="C452" s="12" t="str">
        <f t="shared" si="13"/>
        <v xml:space="preserve"> 09.01.02  ANALYSE GAZ - ACCESSOIRE - PIECE</v>
      </c>
      <c r="D452" s="21"/>
      <c r="E452" s="12" t="str">
        <f t="shared" si="15"/>
        <v/>
      </c>
      <c r="F452" s="21" t="s">
        <v>861</v>
      </c>
    </row>
    <row r="453" spans="1:6" ht="15" thickBot="1" x14ac:dyDescent="0.4">
      <c r="A453" s="49"/>
      <c r="B453" s="23" t="s">
        <v>679</v>
      </c>
      <c r="C453" s="12" t="str">
        <f t="shared" ref="C453:C516" si="16">_xlfn.CONCAT(" ",B453)</f>
        <v xml:space="preserve"> 09.01.03  ANALYSE REJET</v>
      </c>
      <c r="D453" s="21"/>
      <c r="E453" s="12" t="str">
        <f t="shared" si="15"/>
        <v/>
      </c>
      <c r="F453" s="21" t="s">
        <v>861</v>
      </c>
    </row>
    <row r="454" spans="1:6" ht="15" thickBot="1" x14ac:dyDescent="0.4">
      <c r="A454" s="49"/>
      <c r="B454" s="23" t="s">
        <v>680</v>
      </c>
      <c r="C454" s="12" t="str">
        <f t="shared" si="16"/>
        <v xml:space="preserve"> 09.01.04  ANALYSE RESIDU</v>
      </c>
      <c r="D454" s="21"/>
      <c r="E454" s="12" t="str">
        <f t="shared" si="15"/>
        <v/>
      </c>
      <c r="F454" s="21" t="s">
        <v>861</v>
      </c>
    </row>
    <row r="455" spans="1:6" ht="15" thickBot="1" x14ac:dyDescent="0.4">
      <c r="A455" s="49"/>
      <c r="B455" s="23" t="s">
        <v>681</v>
      </c>
      <c r="C455" s="12" t="str">
        <f t="shared" si="16"/>
        <v xml:space="preserve"> 09.01.05  ANALYSE - AUTRE</v>
      </c>
      <c r="D455" s="21"/>
      <c r="E455" s="12" t="str">
        <f t="shared" si="15"/>
        <v/>
      </c>
      <c r="F455" s="21" t="s">
        <v>861</v>
      </c>
    </row>
    <row r="456" spans="1:6" ht="15" thickBot="1" x14ac:dyDescent="0.4">
      <c r="A456" s="49"/>
      <c r="B456" s="23" t="s">
        <v>682</v>
      </c>
      <c r="C456" s="12" t="str">
        <f t="shared" si="16"/>
        <v xml:space="preserve"> 09.01.06  MESURE CONDUCTIVITE - MATERIEL NEUF</v>
      </c>
      <c r="D456" s="21"/>
      <c r="E456" s="12" t="str">
        <f t="shared" si="15"/>
        <v/>
      </c>
      <c r="F456" s="21" t="s">
        <v>861</v>
      </c>
    </row>
    <row r="457" spans="1:6" ht="15" thickBot="1" x14ac:dyDescent="0.4">
      <c r="A457" s="49"/>
      <c r="B457" s="23" t="s">
        <v>683</v>
      </c>
      <c r="C457" s="12" t="str">
        <f t="shared" si="16"/>
        <v xml:space="preserve"> 09.01.07  MESURE CONDUCTIVITE - ACCESSOIRE - PIECE</v>
      </c>
      <c r="D457" s="21"/>
      <c r="E457" s="12" t="str">
        <f t="shared" si="15"/>
        <v/>
      </c>
      <c r="F457" s="21" t="s">
        <v>861</v>
      </c>
    </row>
    <row r="458" spans="1:6" ht="15" thickBot="1" x14ac:dyDescent="0.4">
      <c r="A458" s="49"/>
      <c r="B458" s="23" t="s">
        <v>684</v>
      </c>
      <c r="C458" s="12" t="str">
        <f t="shared" si="16"/>
        <v xml:space="preserve"> 09.01.08  MESURE PH - MATERIEL NEUF</v>
      </c>
      <c r="D458" s="21"/>
      <c r="E458" s="12" t="str">
        <f t="shared" si="15"/>
        <v/>
      </c>
      <c r="F458" s="21" t="s">
        <v>861</v>
      </c>
    </row>
    <row r="459" spans="1:6" ht="15" thickBot="1" x14ac:dyDescent="0.4">
      <c r="A459" s="54"/>
      <c r="B459" s="35" t="s">
        <v>685</v>
      </c>
      <c r="C459" s="12" t="str">
        <f t="shared" si="16"/>
        <v xml:space="preserve"> 09.01.09  MESURE PH - ACCESSOIRE - PIECE</v>
      </c>
      <c r="D459" s="21"/>
      <c r="E459" s="12" t="str">
        <f t="shared" si="15"/>
        <v/>
      </c>
      <c r="F459" s="21" t="s">
        <v>861</v>
      </c>
    </row>
    <row r="460" spans="1:6" ht="29.5" thickBot="1" x14ac:dyDescent="0.4">
      <c r="A460" s="109" t="s">
        <v>201</v>
      </c>
      <c r="B460" s="23" t="s">
        <v>686</v>
      </c>
      <c r="C460" s="12" t="str">
        <f t="shared" si="16"/>
        <v xml:space="preserve"> 09.02.01  ANALYSE GAZ - MAINTENANCE - SERVICE</v>
      </c>
      <c r="D460" s="21" t="str">
        <f>C460</f>
        <v xml:space="preserve"> 09.02.01  ANALYSE GAZ - MAINTENANCE - SERVICE</v>
      </c>
      <c r="E460" s="12" t="str">
        <f t="shared" si="15"/>
        <v>09.02  ANALYSE GAZ - MAINTENANCE - SERVICE 09.02.01  ANALYSE GAZ - MAINTENANCE - SERVICE</v>
      </c>
      <c r="F460" s="21" t="s">
        <v>935</v>
      </c>
    </row>
    <row r="461" spans="1:6" ht="73" thickBot="1" x14ac:dyDescent="0.4">
      <c r="A461" s="105" t="s">
        <v>129</v>
      </c>
      <c r="B461" s="21" t="s">
        <v>687</v>
      </c>
      <c r="C461" s="12" t="str">
        <f t="shared" si="16"/>
        <v xml:space="preserve"> 09.03.01  MESURE DEBIT</v>
      </c>
      <c r="D461" s="21" t="str">
        <f>_xlfn.CONCAT(C461:C468)</f>
        <v xml:space="preserve"> 09.03.01  MESURE DEBIT 09.03.02  MESURE PRESSION 09.03.03  MESURE TEMPERATURE 09.03.04  MESURE POIDS 09.03.05  COMPTEUR ENERGIE 09.03.06  COMPTEUR CHALEUR 09.03.07  COMPTEUR ELECTRIQUE 09.03.08  INSTRUMENTATION - EQUIPEMENT NEUF</v>
      </c>
      <c r="E461" s="12" t="str">
        <f t="shared" si="15"/>
        <v>09.03  METROLOGIE - ETALONNAGE 09.03.01  MESURE DEBIT 09.03.02  MESURE PRESSION 09.03.03  MESURE TEMPERATURE 09.03.04  MESURE POIDS 09.03.05  COMPTEUR ENERGIE 09.03.06  COMPTEUR CHALEUR 09.03.07  COMPTEUR ELECTRIQUE 09.03.08  INSTRUMENTATION - EQUIPEMENT NEUF</v>
      </c>
      <c r="F461" s="21" t="s">
        <v>936</v>
      </c>
    </row>
    <row r="462" spans="1:6" ht="15" thickBot="1" x14ac:dyDescent="0.4">
      <c r="A462" s="119"/>
      <c r="B462" s="23" t="s">
        <v>688</v>
      </c>
      <c r="C462" s="12" t="str">
        <f t="shared" si="16"/>
        <v xml:space="preserve"> 09.03.02  MESURE PRESSION</v>
      </c>
      <c r="D462" s="21"/>
      <c r="E462" s="12" t="str">
        <f t="shared" si="15"/>
        <v/>
      </c>
      <c r="F462" s="21" t="s">
        <v>861</v>
      </c>
    </row>
    <row r="463" spans="1:6" ht="15" thickBot="1" x14ac:dyDescent="0.4">
      <c r="A463" s="119"/>
      <c r="B463" s="23" t="s">
        <v>689</v>
      </c>
      <c r="C463" s="12" t="str">
        <f t="shared" si="16"/>
        <v xml:space="preserve"> 09.03.03  MESURE TEMPERATURE</v>
      </c>
      <c r="D463" s="21"/>
      <c r="E463" s="12" t="str">
        <f t="shared" si="15"/>
        <v/>
      </c>
      <c r="F463" s="21" t="s">
        <v>861</v>
      </c>
    </row>
    <row r="464" spans="1:6" ht="15" thickBot="1" x14ac:dyDescent="0.4">
      <c r="A464" s="119"/>
      <c r="B464" s="23" t="s">
        <v>690</v>
      </c>
      <c r="C464" s="12" t="str">
        <f t="shared" si="16"/>
        <v xml:space="preserve"> 09.03.04  MESURE POIDS</v>
      </c>
      <c r="D464" s="21"/>
      <c r="E464" s="12" t="str">
        <f t="shared" si="15"/>
        <v/>
      </c>
      <c r="F464" s="21" t="s">
        <v>861</v>
      </c>
    </row>
    <row r="465" spans="1:6" ht="15" thickBot="1" x14ac:dyDescent="0.4">
      <c r="A465" s="119"/>
      <c r="B465" s="23" t="s">
        <v>691</v>
      </c>
      <c r="C465" s="12" t="str">
        <f t="shared" si="16"/>
        <v xml:space="preserve"> 09.03.05  COMPTEUR ENERGIE</v>
      </c>
      <c r="D465" s="21"/>
      <c r="E465" s="12" t="str">
        <f t="shared" si="15"/>
        <v/>
      </c>
      <c r="F465" s="21" t="s">
        <v>861</v>
      </c>
    </row>
    <row r="466" spans="1:6" ht="15" thickBot="1" x14ac:dyDescent="0.4">
      <c r="A466" s="119"/>
      <c r="B466" s="23" t="s">
        <v>692</v>
      </c>
      <c r="C466" s="12" t="str">
        <f t="shared" si="16"/>
        <v xml:space="preserve"> 09.03.06  COMPTEUR CHALEUR</v>
      </c>
      <c r="D466" s="21"/>
      <c r="E466" s="12" t="str">
        <f t="shared" si="15"/>
        <v/>
      </c>
      <c r="F466" s="21" t="s">
        <v>861</v>
      </c>
    </row>
    <row r="467" spans="1:6" ht="15" thickBot="1" x14ac:dyDescent="0.4">
      <c r="A467" s="119"/>
      <c r="B467" s="32" t="s">
        <v>693</v>
      </c>
      <c r="C467" s="12" t="str">
        <f t="shared" si="16"/>
        <v xml:space="preserve"> 09.03.07  COMPTEUR ELECTRIQUE</v>
      </c>
      <c r="D467" s="21"/>
      <c r="E467" s="12" t="str">
        <f t="shared" si="15"/>
        <v/>
      </c>
      <c r="F467" s="21" t="s">
        <v>861</v>
      </c>
    </row>
    <row r="468" spans="1:6" ht="15" thickBot="1" x14ac:dyDescent="0.4">
      <c r="A468" s="120"/>
      <c r="B468" s="32" t="s">
        <v>694</v>
      </c>
      <c r="C468" s="12" t="str">
        <f t="shared" si="16"/>
        <v xml:space="preserve"> 09.03.08  INSTRUMENTATION - EQUIPEMENT NEUF</v>
      </c>
      <c r="D468" s="21"/>
      <c r="E468" s="12" t="str">
        <f t="shared" si="15"/>
        <v/>
      </c>
      <c r="F468" s="21" t="s">
        <v>861</v>
      </c>
    </row>
    <row r="469" spans="1:6" ht="44" thickBot="1" x14ac:dyDescent="0.4">
      <c r="A469" s="105" t="s">
        <v>200</v>
      </c>
      <c r="B469" s="21" t="s">
        <v>695</v>
      </c>
      <c r="C469" s="12" t="str">
        <f t="shared" si="16"/>
        <v xml:space="preserve"> 09.04.01  INSTRUMENTATION - LOCATION</v>
      </c>
      <c r="D469" s="21" t="str">
        <f>_xlfn.CONCAT(C469:C470)</f>
        <v xml:space="preserve"> 09.04.01  INSTRUMENTATION - LOCATION 09.04.02  PRESTATION INSTRUMENTATION</v>
      </c>
      <c r="E469" s="12" t="str">
        <f t="shared" si="15"/>
        <v>09.04  METROLOGIE - ETALONNAGE - LOCATION - PRESTATION 09.04.01  INSTRUMENTATION - LOCATION 09.04.02  PRESTATION INSTRUMENTATION</v>
      </c>
      <c r="F469" s="21" t="s">
        <v>937</v>
      </c>
    </row>
    <row r="470" spans="1:6" ht="15" thickBot="1" x14ac:dyDescent="0.4">
      <c r="A470" s="121"/>
      <c r="B470" s="35" t="s">
        <v>696</v>
      </c>
      <c r="C470" s="12" t="str">
        <f t="shared" si="16"/>
        <v xml:space="preserve"> 09.04.02  PRESTATION INSTRUMENTATION</v>
      </c>
      <c r="D470" s="21"/>
      <c r="E470" s="12" t="str">
        <f t="shared" si="15"/>
        <v/>
      </c>
      <c r="F470" s="21" t="s">
        <v>861</v>
      </c>
    </row>
    <row r="471" spans="1:6" ht="58.5" thickBot="1" x14ac:dyDescent="0.4">
      <c r="A471" s="109" t="s">
        <v>199</v>
      </c>
      <c r="B471" s="21" t="s">
        <v>697</v>
      </c>
      <c r="C471" s="12" t="str">
        <f t="shared" si="16"/>
        <v xml:space="preserve"> 10.01.01  VOIRIE - RESEAUX DIVERS (VRD) - TRAVAUX</v>
      </c>
      <c r="D471" s="21" t="str">
        <f>_xlfn.CONCAT(C471:C474)</f>
        <v xml:space="preserve"> 10.01.01  VOIRIE - RESEAUX DIVERS (VRD) - TRAVAUX 10.01.02  CONSTRUCTION OUVRAGE - TRAVAUX 10.01.03  RACCORDEMENT ELECTRIQUE - TRAVAUX 10.01.04  FONDATION SPECIALE - TRAVAUX</v>
      </c>
      <c r="E471" s="12" t="str">
        <f t="shared" si="15"/>
        <v>10.01  GENIE CIVIL - TRAVAUX PUBLICS 10.01.01  VOIRIE - RESEAUX DIVERS (VRD) - TRAVAUX 10.01.02  CONSTRUCTION OUVRAGE - TRAVAUX 10.01.03  RACCORDEMENT ELECTRIQUE - TRAVAUX 10.01.04  FONDATION SPECIALE - TRAVAUX</v>
      </c>
      <c r="F471" s="21" t="s">
        <v>938</v>
      </c>
    </row>
    <row r="472" spans="1:6" ht="15" thickBot="1" x14ac:dyDescent="0.4">
      <c r="A472" s="31"/>
      <c r="B472" s="23" t="s">
        <v>698</v>
      </c>
      <c r="C472" s="12" t="str">
        <f t="shared" si="16"/>
        <v xml:space="preserve"> 10.01.02  CONSTRUCTION OUVRAGE - TRAVAUX</v>
      </c>
      <c r="D472" s="21"/>
      <c r="E472" s="12" t="str">
        <f t="shared" si="15"/>
        <v/>
      </c>
      <c r="F472" s="21" t="s">
        <v>861</v>
      </c>
    </row>
    <row r="473" spans="1:6" ht="15" thickBot="1" x14ac:dyDescent="0.4">
      <c r="A473" s="31"/>
      <c r="B473" s="23" t="s">
        <v>699</v>
      </c>
      <c r="C473" s="12" t="str">
        <f t="shared" si="16"/>
        <v xml:space="preserve"> 10.01.03  RACCORDEMENT ELECTRIQUE - TRAVAUX</v>
      </c>
      <c r="D473" s="21"/>
      <c r="E473" s="12" t="str">
        <f t="shared" si="15"/>
        <v/>
      </c>
      <c r="F473" s="21" t="s">
        <v>861</v>
      </c>
    </row>
    <row r="474" spans="1:6" ht="15" thickBot="1" x14ac:dyDescent="0.4">
      <c r="A474" s="34"/>
      <c r="B474" s="35" t="s">
        <v>700</v>
      </c>
      <c r="C474" s="12" t="str">
        <f t="shared" si="16"/>
        <v xml:space="preserve"> 10.01.04  FONDATION SPECIALE - TRAVAUX</v>
      </c>
      <c r="D474" s="21"/>
      <c r="E474" s="12" t="str">
        <f t="shared" si="15"/>
        <v/>
      </c>
      <c r="F474" s="21" t="s">
        <v>861</v>
      </c>
    </row>
    <row r="475" spans="1:6" ht="73" thickBot="1" x14ac:dyDescent="0.4">
      <c r="A475" s="109" t="s">
        <v>198</v>
      </c>
      <c r="B475" s="48" t="s">
        <v>701</v>
      </c>
      <c r="C475" s="12" t="str">
        <f t="shared" si="16"/>
        <v xml:space="preserve"> 10.02.01  PROCESS COLLECTE SELECTIVE</v>
      </c>
      <c r="D475" s="21" t="str">
        <f>_xlfn.CONCAT(C475:C481)</f>
        <v xml:space="preserve"> 10.02.01  PROCESS COLLECTE SELECTIVE 10.02.02  PROCESS PREPARATION CSR 10.02.03  PROCESS VALORISATION ORGANIQUE 10.02.04  PROCESS TRI ENCOMBRANTS 10.02.05  PROCESS PRE TRI PLASTIQUES 10.02.06  PROCESS TRI SUR OMR 10.02.07  PROCESS TRI DEEE</v>
      </c>
      <c r="E475" s="12" t="str">
        <f t="shared" si="15"/>
        <v>10.02  PROCESS INDUSTRIEL 10.02.01  PROCESS COLLECTE SELECTIVE 10.02.02  PROCESS PREPARATION CSR 10.02.03  PROCESS VALORISATION ORGANIQUE 10.02.04  PROCESS TRI ENCOMBRANTS 10.02.05  PROCESS PRE TRI PLASTIQUES 10.02.06  PROCESS TRI SUR OMR 10.02.07  PROCESS TRI DEEE</v>
      </c>
      <c r="F475" s="21" t="s">
        <v>939</v>
      </c>
    </row>
    <row r="476" spans="1:6" ht="15" thickBot="1" x14ac:dyDescent="0.4">
      <c r="A476" s="49"/>
      <c r="B476" s="50" t="s">
        <v>702</v>
      </c>
      <c r="C476" s="12" t="str">
        <f t="shared" si="16"/>
        <v xml:space="preserve"> 10.02.02  PROCESS PREPARATION CSR</v>
      </c>
      <c r="D476" s="21"/>
      <c r="E476" s="12" t="str">
        <f t="shared" si="15"/>
        <v/>
      </c>
      <c r="F476" s="21" t="s">
        <v>861</v>
      </c>
    </row>
    <row r="477" spans="1:6" ht="15" thickBot="1" x14ac:dyDescent="0.4">
      <c r="A477" s="49"/>
      <c r="B477" s="50" t="s">
        <v>703</v>
      </c>
      <c r="C477" s="12" t="str">
        <f t="shared" si="16"/>
        <v xml:space="preserve"> 10.02.03  PROCESS VALORISATION ORGANIQUE</v>
      </c>
      <c r="D477" s="21"/>
      <c r="E477" s="12" t="str">
        <f t="shared" si="15"/>
        <v/>
      </c>
      <c r="F477" s="21" t="s">
        <v>861</v>
      </c>
    </row>
    <row r="478" spans="1:6" ht="15" thickBot="1" x14ac:dyDescent="0.4">
      <c r="A478" s="49"/>
      <c r="B478" s="50" t="s">
        <v>704</v>
      </c>
      <c r="C478" s="12" t="str">
        <f t="shared" si="16"/>
        <v xml:space="preserve"> 10.02.04  PROCESS TRI ENCOMBRANTS</v>
      </c>
      <c r="D478" s="21"/>
      <c r="E478" s="12" t="str">
        <f t="shared" si="15"/>
        <v/>
      </c>
      <c r="F478" s="21" t="s">
        <v>861</v>
      </c>
    </row>
    <row r="479" spans="1:6" ht="15" thickBot="1" x14ac:dyDescent="0.4">
      <c r="A479" s="49"/>
      <c r="B479" s="50" t="s">
        <v>705</v>
      </c>
      <c r="C479" s="12" t="str">
        <f t="shared" si="16"/>
        <v xml:space="preserve"> 10.02.05  PROCESS PRE TRI PLASTIQUES</v>
      </c>
      <c r="D479" s="21"/>
      <c r="E479" s="12" t="str">
        <f t="shared" si="15"/>
        <v/>
      </c>
      <c r="F479" s="21" t="s">
        <v>861</v>
      </c>
    </row>
    <row r="480" spans="1:6" ht="15" thickBot="1" x14ac:dyDescent="0.4">
      <c r="A480" s="49"/>
      <c r="B480" s="50" t="s">
        <v>706</v>
      </c>
      <c r="C480" s="12" t="str">
        <f t="shared" si="16"/>
        <v xml:space="preserve"> 10.02.06  PROCESS TRI SUR OMR</v>
      </c>
      <c r="D480" s="21"/>
      <c r="E480" s="12" t="str">
        <f t="shared" si="15"/>
        <v/>
      </c>
      <c r="F480" s="21" t="s">
        <v>861</v>
      </c>
    </row>
    <row r="481" spans="1:6" ht="15" thickBot="1" x14ac:dyDescent="0.4">
      <c r="A481" s="54"/>
      <c r="B481" s="55" t="s">
        <v>707</v>
      </c>
      <c r="C481" s="12" t="str">
        <f t="shared" si="16"/>
        <v xml:space="preserve"> 10.02.07  PROCESS TRI DEEE</v>
      </c>
      <c r="D481" s="21"/>
      <c r="E481" s="12" t="str">
        <f t="shared" si="15"/>
        <v/>
      </c>
      <c r="F481" s="21" t="s">
        <v>861</v>
      </c>
    </row>
    <row r="482" spans="1:6" ht="29.5" thickBot="1" x14ac:dyDescent="0.4">
      <c r="A482" s="122" t="s">
        <v>197</v>
      </c>
      <c r="B482" s="106" t="s">
        <v>708</v>
      </c>
      <c r="C482" s="12" t="str">
        <f t="shared" si="16"/>
        <v xml:space="preserve"> 10.03.01  GENIE ELECTRIQUE - TRAVAUX</v>
      </c>
      <c r="D482" s="21" t="str">
        <f>_xlfn.CONCAT(C482)</f>
        <v xml:space="preserve"> 10.03.01  GENIE ELECTRIQUE - TRAVAUX</v>
      </c>
      <c r="E482" s="12" t="str">
        <f t="shared" si="15"/>
        <v>10.03  GENIE ELECTRIQUE - TRAVAUX 10.03.01  GENIE ELECTRIQUE - TRAVAUX</v>
      </c>
      <c r="F482" s="21" t="s">
        <v>940</v>
      </c>
    </row>
    <row r="483" spans="1:6" ht="29.5" thickBot="1" x14ac:dyDescent="0.4">
      <c r="A483" s="122" t="s">
        <v>196</v>
      </c>
      <c r="B483" s="106" t="s">
        <v>709</v>
      </c>
      <c r="C483" s="12" t="str">
        <f t="shared" si="16"/>
        <v xml:space="preserve"> 10.04.01  PROJET CLES EN MAINS ELECTRICITE - AUTOMATISME</v>
      </c>
      <c r="D483" s="21" t="str">
        <f>_xlfn.CONCAT(C483)</f>
        <v xml:space="preserve"> 10.04.01  PROJET CLES EN MAINS ELECTRICITE - AUTOMATISME</v>
      </c>
      <c r="E483" s="12" t="str">
        <f t="shared" si="15"/>
        <v>10.04  PROJET CLES EN MAINS ELECTRICITE - AUTOMATISME 10.04.01  PROJET CLES EN MAINS ELECTRICITE - AUTOMATISME</v>
      </c>
      <c r="F483" s="21" t="s">
        <v>941</v>
      </c>
    </row>
    <row r="484" spans="1:6" ht="87.5" thickBot="1" x14ac:dyDescent="0.4">
      <c r="A484" s="109" t="s">
        <v>195</v>
      </c>
      <c r="B484" s="21" t="s">
        <v>710</v>
      </c>
      <c r="C484" s="12" t="str">
        <f t="shared" si="16"/>
        <v xml:space="preserve"> 10.05.01  CHARPENTE - TRAVAUX</v>
      </c>
      <c r="D484" s="21" t="str">
        <f>_xlfn.CONCAT(C484:C490)</f>
        <v xml:space="preserve"> 10.05.01  CHARPENTE - TRAVAUX 10.05.02  MAÇONNERIE - RAVALEMENT FAÇADE - TRAVAUX 10.05.03  COUVERTURE - BARDAGE - TRAVAUX 10.05.04  CONSTRUCTION - RENOVATION INFRASTRUCTURE - BATIMENT 10.05.05  GROS ŒUVRE 10.05.06  DALLAGE - TRAVAUX 10.05.07  CHAUFFAGE - VENTILATION - CLIMATISATION - TRAVAUX</v>
      </c>
      <c r="E484" s="12" t="str">
        <f t="shared" si="15"/>
        <v>10.05  CONSTRUCTION INFRASTRUCTURE - BATIMENT 10.05.01  CHARPENTE - TRAVAUX 10.05.02  MAÇONNERIE - RAVALEMENT FAÇADE - TRAVAUX 10.05.03  COUVERTURE - BARDAGE - TRAVAUX 10.05.04  CONSTRUCTION - RENOVATION INFRASTRUCTURE - BATIMENT 10.05.05  GROS ŒUVRE 10.05.06  DALLAGE - TRAVAUX 10.05.07  CHAUFFAGE - VENTILATION - CLIMATISATION - TRAVAUX</v>
      </c>
      <c r="F484" s="21" t="s">
        <v>942</v>
      </c>
    </row>
    <row r="485" spans="1:6" ht="15" thickBot="1" x14ac:dyDescent="0.4">
      <c r="A485" s="31"/>
      <c r="B485" s="23" t="s">
        <v>711</v>
      </c>
      <c r="C485" s="12" t="str">
        <f t="shared" si="16"/>
        <v xml:space="preserve"> 10.05.02  MAÇONNERIE - RAVALEMENT FAÇADE - TRAVAUX</v>
      </c>
      <c r="D485" s="21"/>
      <c r="E485" s="12" t="str">
        <f t="shared" si="15"/>
        <v/>
      </c>
      <c r="F485" s="21" t="s">
        <v>861</v>
      </c>
    </row>
    <row r="486" spans="1:6" ht="15" thickBot="1" x14ac:dyDescent="0.4">
      <c r="A486" s="31"/>
      <c r="B486" s="23" t="s">
        <v>712</v>
      </c>
      <c r="C486" s="12" t="str">
        <f t="shared" si="16"/>
        <v xml:space="preserve"> 10.05.03  COUVERTURE - BARDAGE - TRAVAUX</v>
      </c>
      <c r="D486" s="21"/>
      <c r="E486" s="12" t="str">
        <f t="shared" si="15"/>
        <v/>
      </c>
      <c r="F486" s="21" t="s">
        <v>861</v>
      </c>
    </row>
    <row r="487" spans="1:6" ht="15" thickBot="1" x14ac:dyDescent="0.4">
      <c r="A487" s="31"/>
      <c r="B487" s="23" t="s">
        <v>713</v>
      </c>
      <c r="C487" s="12" t="str">
        <f t="shared" si="16"/>
        <v xml:space="preserve"> 10.05.04  CONSTRUCTION - RENOVATION INFRASTRUCTURE - BATIMENT</v>
      </c>
      <c r="D487" s="21"/>
      <c r="E487" s="12" t="str">
        <f t="shared" si="15"/>
        <v/>
      </c>
      <c r="F487" s="21" t="s">
        <v>861</v>
      </c>
    </row>
    <row r="488" spans="1:6" ht="15" thickBot="1" x14ac:dyDescent="0.4">
      <c r="A488" s="31"/>
      <c r="B488" s="23" t="s">
        <v>714</v>
      </c>
      <c r="C488" s="12" t="str">
        <f t="shared" si="16"/>
        <v xml:space="preserve"> 10.05.05  GROS ŒUVRE</v>
      </c>
      <c r="D488" s="21"/>
      <c r="E488" s="12" t="str">
        <f t="shared" si="15"/>
        <v/>
      </c>
      <c r="F488" s="21" t="s">
        <v>861</v>
      </c>
    </row>
    <row r="489" spans="1:6" ht="15" thickBot="1" x14ac:dyDescent="0.4">
      <c r="A489" s="31"/>
      <c r="B489" s="23" t="s">
        <v>715</v>
      </c>
      <c r="C489" s="12" t="str">
        <f t="shared" si="16"/>
        <v xml:space="preserve"> 10.05.06  DALLAGE - TRAVAUX</v>
      </c>
      <c r="D489" s="21"/>
      <c r="E489" s="12" t="str">
        <f t="shared" si="15"/>
        <v/>
      </c>
      <c r="F489" s="21" t="s">
        <v>861</v>
      </c>
    </row>
    <row r="490" spans="1:6" ht="15" thickBot="1" x14ac:dyDescent="0.4">
      <c r="A490" s="34"/>
      <c r="B490" s="35" t="s">
        <v>716</v>
      </c>
      <c r="C490" s="12" t="str">
        <f t="shared" si="16"/>
        <v xml:space="preserve"> 10.05.07  CHAUFFAGE - VENTILATION - CLIMATISATION - TRAVAUX</v>
      </c>
      <c r="D490" s="21"/>
      <c r="E490" s="12" t="str">
        <f t="shared" si="15"/>
        <v/>
      </c>
      <c r="F490" s="21" t="s">
        <v>861</v>
      </c>
    </row>
    <row r="491" spans="1:6" ht="44" thickBot="1" x14ac:dyDescent="0.4">
      <c r="A491" s="105" t="s">
        <v>130</v>
      </c>
      <c r="B491" s="21" t="s">
        <v>717</v>
      </c>
      <c r="C491" s="12" t="str">
        <f t="shared" si="16"/>
        <v xml:space="preserve"> 10.06.01  CONSTRUCTION MODULAIRE CHANTIER - MATERIEL NEUF</v>
      </c>
      <c r="D491" s="21" t="str">
        <f>_xlfn.CONCAT(C491:C492)</f>
        <v xml:space="preserve"> 10.06.01  CONSTRUCTION MODULAIRE CHANTIER - MATERIEL NEUF 10.06.02  BLOC BETON - MATERIEL NEUF</v>
      </c>
      <c r="E491" s="12" t="str">
        <f t="shared" si="15"/>
        <v>10.06  CONSTRUCTION MODULAIRE 10.06.01  CONSTRUCTION MODULAIRE CHANTIER - MATERIEL NEUF 10.06.02  BLOC BETON - MATERIEL NEUF</v>
      </c>
      <c r="F491" s="21" t="s">
        <v>943</v>
      </c>
    </row>
    <row r="492" spans="1:6" ht="15" thickBot="1" x14ac:dyDescent="0.4">
      <c r="A492" s="34"/>
      <c r="B492" s="55" t="s">
        <v>718</v>
      </c>
      <c r="C492" s="12" t="str">
        <f t="shared" si="16"/>
        <v xml:space="preserve"> 10.06.02  BLOC BETON - MATERIEL NEUF</v>
      </c>
      <c r="D492" s="21"/>
      <c r="E492" s="12" t="str">
        <f t="shared" si="15"/>
        <v/>
      </c>
      <c r="F492" s="21" t="s">
        <v>861</v>
      </c>
    </row>
    <row r="493" spans="1:6" ht="29.5" thickBot="1" x14ac:dyDescent="0.4">
      <c r="A493" s="109" t="s">
        <v>194</v>
      </c>
      <c r="B493" s="23" t="s">
        <v>719</v>
      </c>
      <c r="C493" s="12" t="str">
        <f t="shared" si="16"/>
        <v xml:space="preserve"> 10.07.01  CONSTRUCTION MODULAIRE CHANTIER - LOCATION</v>
      </c>
      <c r="D493" s="21" t="str">
        <f>C493</f>
        <v xml:space="preserve"> 10.07.01  CONSTRUCTION MODULAIRE CHANTIER - LOCATION</v>
      </c>
      <c r="E493" s="12" t="str">
        <f t="shared" si="15"/>
        <v>10.07  CONSTRUCTION MODULAIRE CHANTIER - LOCATION 10.07.01  CONSTRUCTION MODULAIRE CHANTIER - LOCATION</v>
      </c>
      <c r="F493" s="21" t="s">
        <v>944</v>
      </c>
    </row>
    <row r="494" spans="1:6" ht="29.5" thickBot="1" x14ac:dyDescent="0.4">
      <c r="A494" s="107" t="s">
        <v>131</v>
      </c>
      <c r="B494" s="106" t="s">
        <v>720</v>
      </c>
      <c r="C494" s="12" t="str">
        <f t="shared" si="16"/>
        <v xml:space="preserve"> 10.08.01  ETANCHEITE - MATERIAU</v>
      </c>
      <c r="D494" s="21" t="str">
        <f>_xlfn.CONCAT(C494:C495)</f>
        <v xml:space="preserve"> 10.08.01  ETANCHEITE - MATERIAU 10.09.01  ETANCHEITE - TRAVAUX</v>
      </c>
      <c r="E494" s="12" t="str">
        <f t="shared" si="15"/>
        <v>10.08  ETANCHEITE - MATERIAU 10.08.01  ETANCHEITE - MATERIAU 10.09.01  ETANCHEITE - TRAVAUX</v>
      </c>
      <c r="F494" s="21" t="s">
        <v>945</v>
      </c>
    </row>
    <row r="495" spans="1:6" ht="15" thickBot="1" x14ac:dyDescent="0.4">
      <c r="A495" s="122" t="s">
        <v>193</v>
      </c>
      <c r="B495" s="106" t="s">
        <v>721</v>
      </c>
      <c r="C495" s="12" t="str">
        <f t="shared" si="16"/>
        <v xml:space="preserve"> 10.09.01  ETANCHEITE - TRAVAUX</v>
      </c>
      <c r="D495" s="21"/>
      <c r="E495" s="12" t="str">
        <f t="shared" si="15"/>
        <v>10.09  ETANCHEITE - TRAVAUX</v>
      </c>
      <c r="F495" s="21" t="s">
        <v>193</v>
      </c>
    </row>
    <row r="496" spans="1:6" ht="44" thickBot="1" x14ac:dyDescent="0.4">
      <c r="A496" s="109" t="s">
        <v>192</v>
      </c>
      <c r="B496" s="21" t="s">
        <v>722</v>
      </c>
      <c r="C496" s="12" t="str">
        <f t="shared" si="16"/>
        <v xml:space="preserve"> 10.10.01  DEMANTELEMENT - TRAVAUX</v>
      </c>
      <c r="D496" s="21" t="str">
        <f>_xlfn.CONCAT(C496:C498)</f>
        <v xml:space="preserve"> 10.10.01  DEMANTELEMENT - TRAVAUX 10.10.02  DEMOLITION - TRAVAUX 10.10.03  DESAMIANTAGE - TRAVAUX</v>
      </c>
      <c r="E496" s="12" t="str">
        <f t="shared" si="15"/>
        <v>10.10  DEMANTELEMENT - DESAMIANTAGE 10.10.01  DEMANTELEMENT - TRAVAUX 10.10.02  DEMOLITION - TRAVAUX 10.10.03  DESAMIANTAGE - TRAVAUX</v>
      </c>
      <c r="F496" s="21" t="s">
        <v>946</v>
      </c>
    </row>
    <row r="497" spans="1:6" ht="15" thickBot="1" x14ac:dyDescent="0.4">
      <c r="A497" s="31"/>
      <c r="B497" s="23" t="s">
        <v>723</v>
      </c>
      <c r="C497" s="12" t="str">
        <f t="shared" si="16"/>
        <v xml:space="preserve"> 10.10.02  DEMOLITION - TRAVAUX</v>
      </c>
      <c r="D497" s="21"/>
      <c r="E497" s="12" t="str">
        <f t="shared" si="15"/>
        <v/>
      </c>
      <c r="F497" s="21" t="s">
        <v>861</v>
      </c>
    </row>
    <row r="498" spans="1:6" ht="15" thickBot="1" x14ac:dyDescent="0.4">
      <c r="A498" s="34"/>
      <c r="B498" s="35" t="s">
        <v>724</v>
      </c>
      <c r="C498" s="12" t="str">
        <f t="shared" si="16"/>
        <v xml:space="preserve"> 10.10.03  DESAMIANTAGE - TRAVAUX</v>
      </c>
      <c r="D498" s="21"/>
      <c r="E498" s="12" t="str">
        <f t="shared" si="15"/>
        <v/>
      </c>
      <c r="F498" s="21" t="s">
        <v>861</v>
      </c>
    </row>
    <row r="499" spans="1:6" ht="29.5" thickBot="1" x14ac:dyDescent="0.4">
      <c r="A499" s="105" t="s">
        <v>132</v>
      </c>
      <c r="B499" s="21" t="s">
        <v>725</v>
      </c>
      <c r="C499" s="12" t="str">
        <f t="shared" si="16"/>
        <v xml:space="preserve"> 10.11.01  TERRASEMENT - MATERIAU NEUF</v>
      </c>
      <c r="D499" s="21" t="str">
        <f>_xlfn.CONCAT(C499:C500)</f>
        <v xml:space="preserve"> 10.11.01  TERRASEMENT - MATERIAU NEUF 10.11.02  GEOMEMBRANE - GEOTEXTILE - MATERIAU NEUF</v>
      </c>
      <c r="E499" s="12" t="str">
        <f t="shared" si="15"/>
        <v>10.11  TERRASSEMENT - MATERIAU 10.11.01  TERRASEMENT - MATERIAU NEUF 10.11.02  GEOMEMBRANE - GEOTEXTILE - MATERIAU NEUF</v>
      </c>
      <c r="F499" s="21" t="s">
        <v>947</v>
      </c>
    </row>
    <row r="500" spans="1:6" ht="15" thickBot="1" x14ac:dyDescent="0.4">
      <c r="A500" s="31"/>
      <c r="B500" s="32" t="s">
        <v>726</v>
      </c>
      <c r="C500" s="12" t="str">
        <f t="shared" si="16"/>
        <v xml:space="preserve"> 10.11.02  GEOMEMBRANE - GEOTEXTILE - MATERIAU NEUF</v>
      </c>
      <c r="D500" s="21"/>
      <c r="E500" s="12" t="str">
        <f t="shared" si="15"/>
        <v/>
      </c>
      <c r="F500" s="21" t="s">
        <v>861</v>
      </c>
    </row>
    <row r="501" spans="1:6" ht="44" thickBot="1" x14ac:dyDescent="0.4">
      <c r="A501" s="109" t="s">
        <v>191</v>
      </c>
      <c r="B501" s="21" t="s">
        <v>727</v>
      </c>
      <c r="C501" s="12" t="str">
        <f t="shared" si="16"/>
        <v xml:space="preserve"> 10.12.01  EXCAVATION - TERRASSEMENT</v>
      </c>
      <c r="D501" s="21" t="str">
        <f>_xlfn.CONCAT(C501:C502)</f>
        <v xml:space="preserve"> 10.12.01  EXCAVATION - TERRASSEMENT 10.12.02  GEOMEMBRANE - POSE - MAINTENANCE -SERVICE</v>
      </c>
      <c r="E501" s="12" t="str">
        <f t="shared" si="15"/>
        <v>10.12  TERRASSEMENT - POSE - SERVICE 10.12.01  EXCAVATION - TERRASSEMENT 10.12.02  GEOMEMBRANE - POSE - MAINTENANCE -SERVICE</v>
      </c>
      <c r="F501" s="21" t="s">
        <v>948</v>
      </c>
    </row>
    <row r="502" spans="1:6" ht="15" thickBot="1" x14ac:dyDescent="0.4">
      <c r="A502" s="34"/>
      <c r="B502" s="35" t="s">
        <v>728</v>
      </c>
      <c r="C502" s="12" t="str">
        <f t="shared" si="16"/>
        <v xml:space="preserve"> 10.12.02  GEOMEMBRANE - POSE - MAINTENANCE -SERVICE</v>
      </c>
      <c r="D502" s="21"/>
      <c r="E502" s="12" t="str">
        <f t="shared" si="15"/>
        <v/>
      </c>
      <c r="F502" s="21" t="s">
        <v>861</v>
      </c>
    </row>
    <row r="503" spans="1:6" ht="29.5" thickBot="1" x14ac:dyDescent="0.4">
      <c r="A503" s="122" t="s">
        <v>190</v>
      </c>
      <c r="B503" s="106" t="s">
        <v>729</v>
      </c>
      <c r="C503" s="12" t="str">
        <f t="shared" si="16"/>
        <v xml:space="preserve"> 11.01.01  ANALYSE - LABORATOIRE - QUALITE</v>
      </c>
      <c r="D503" s="21" t="str">
        <f>C503</f>
        <v xml:space="preserve"> 11.01.01  ANALYSE - LABORATOIRE - QUALITE</v>
      </c>
      <c r="E503" s="12" t="str">
        <f t="shared" si="15"/>
        <v>11.01  ANALYSE - LABORATOIRE - QUALITE 11.01.01  ANALYSE - LABORATOIRE - QUALITE</v>
      </c>
      <c r="F503" s="21" t="s">
        <v>949</v>
      </c>
    </row>
    <row r="504" spans="1:6" ht="44" thickBot="1" x14ac:dyDescent="0.4">
      <c r="A504" s="109" t="s">
        <v>189</v>
      </c>
      <c r="B504" s="87" t="s">
        <v>730</v>
      </c>
      <c r="C504" s="12" t="str">
        <f t="shared" si="16"/>
        <v xml:space="preserve"> 11.02.01  SYSTÈME LEVAGE - CONTRÔLE</v>
      </c>
      <c r="D504" s="21" t="str">
        <f>_xlfn.CONCAT(C504:C507)</f>
        <v xml:space="preserve"> 11.02.01  SYSTÈME LEVAGE - CONTRÔLE 11.02.02  CONTROLE - VERIFICATION 11.02.03  VGP    11.02.04  CONFORMITE EQUIPEMENT - TRAVAUX</v>
      </c>
      <c r="E504" s="12" t="str">
        <f t="shared" si="15"/>
        <v>11.02  CONTROLE REGLEMENTAIRE 11.02.01  SYSTÈME LEVAGE - CONTRÔLE 11.02.02  CONTROLE - VERIFICATION 11.02.03  VGP    11.02.04  CONFORMITE EQUIPEMENT - TRAVAUX</v>
      </c>
      <c r="F504" s="21" t="s">
        <v>950</v>
      </c>
    </row>
    <row r="505" spans="1:6" ht="15" thickBot="1" x14ac:dyDescent="0.4">
      <c r="A505" s="123"/>
      <c r="B505" s="52" t="s">
        <v>731</v>
      </c>
      <c r="C505" s="12" t="str">
        <f t="shared" si="16"/>
        <v xml:space="preserve"> 11.02.02  CONTROLE - VERIFICATION</v>
      </c>
      <c r="D505" s="21"/>
      <c r="E505" s="12" t="str">
        <f t="shared" si="15"/>
        <v/>
      </c>
      <c r="F505" s="21" t="s">
        <v>861</v>
      </c>
    </row>
    <row r="506" spans="1:6" ht="15" thickBot="1" x14ac:dyDescent="0.4">
      <c r="A506" s="123"/>
      <c r="B506" s="52" t="s">
        <v>732</v>
      </c>
      <c r="C506" s="12" t="str">
        <f t="shared" si="16"/>
        <v xml:space="preserve"> 11.02.03  VGP   </v>
      </c>
      <c r="D506" s="21"/>
      <c r="E506" s="12" t="str">
        <f t="shared" si="15"/>
        <v/>
      </c>
      <c r="F506" s="21" t="s">
        <v>861</v>
      </c>
    </row>
    <row r="507" spans="1:6" ht="15" thickBot="1" x14ac:dyDescent="0.4">
      <c r="A507" s="124"/>
      <c r="B507" s="78" t="s">
        <v>733</v>
      </c>
      <c r="C507" s="12" t="str">
        <f t="shared" si="16"/>
        <v xml:space="preserve"> 11.02.04  CONFORMITE EQUIPEMENT - TRAVAUX</v>
      </c>
      <c r="D507" s="21"/>
      <c r="E507" s="12" t="str">
        <f t="shared" si="15"/>
        <v/>
      </c>
      <c r="F507" s="21" t="s">
        <v>861</v>
      </c>
    </row>
    <row r="508" spans="1:6" ht="15" thickBot="1" x14ac:dyDescent="0.4">
      <c r="A508" s="122" t="s">
        <v>188</v>
      </c>
      <c r="B508" s="106" t="s">
        <v>734</v>
      </c>
      <c r="C508" s="12" t="str">
        <f t="shared" si="16"/>
        <v xml:space="preserve"> 11.03.01  CERTIFICATION - ISO</v>
      </c>
      <c r="D508" s="21" t="str">
        <f>_xlfn.CONCAT(C508)</f>
        <v xml:space="preserve"> 11.03.01  CERTIFICATION - ISO</v>
      </c>
      <c r="E508" s="12" t="str">
        <f t="shared" si="15"/>
        <v>11.03  CERTIFICATION - ISO 11.03.01  CERTIFICATION - ISO</v>
      </c>
      <c r="F508" s="21" t="s">
        <v>951</v>
      </c>
    </row>
    <row r="509" spans="1:6" ht="29.5" thickBot="1" x14ac:dyDescent="0.4">
      <c r="A509" s="117" t="s">
        <v>187</v>
      </c>
      <c r="B509" s="125" t="s">
        <v>735</v>
      </c>
      <c r="C509" s="12" t="str">
        <f t="shared" si="16"/>
        <v xml:space="preserve"> 11.04.01  COORDINATEUR SANTE - PREVENTION - SECURITE</v>
      </c>
      <c r="D509" s="21" t="str">
        <f>_xlfn.CONCAT(C509:C510)</f>
        <v xml:space="preserve"> 11.04.01  COORDINATEUR SANTE - PREVENTION - SECURITE 11.04.02  CONTROLE MISSION CSPS</v>
      </c>
      <c r="E509" s="12" t="str">
        <f t="shared" si="15"/>
        <v>11.04  PREVENTION - SECURITE 11.04.01  COORDINATEUR SANTE - PREVENTION - SECURITE 11.04.02  CONTROLE MISSION CSPS</v>
      </c>
      <c r="F509" s="21" t="s">
        <v>952</v>
      </c>
    </row>
    <row r="510" spans="1:6" ht="15" thickBot="1" x14ac:dyDescent="0.4">
      <c r="A510" s="85"/>
      <c r="B510" s="126" t="s">
        <v>736</v>
      </c>
      <c r="C510" s="12" t="str">
        <f t="shared" si="16"/>
        <v xml:space="preserve"> 11.04.02  CONTROLE MISSION CSPS</v>
      </c>
      <c r="D510" s="21"/>
      <c r="E510" s="12" t="str">
        <f t="shared" si="15"/>
        <v/>
      </c>
      <c r="F510" s="21" t="s">
        <v>861</v>
      </c>
    </row>
    <row r="511" spans="1:6" ht="15" thickBot="1" x14ac:dyDescent="0.4">
      <c r="A511" s="127" t="s">
        <v>186</v>
      </c>
      <c r="B511" s="106" t="s">
        <v>737</v>
      </c>
      <c r="C511" s="12" t="str">
        <f t="shared" si="16"/>
        <v xml:space="preserve"> 11.05.01  ETUDE SOL - TERRAIN</v>
      </c>
      <c r="D511" s="21" t="str">
        <f>_xlfn.CONCAT(C511)</f>
        <v xml:space="preserve"> 11.05.01  ETUDE SOL - TERRAIN</v>
      </c>
      <c r="E511" s="12" t="str">
        <f t="shared" si="15"/>
        <v>11.05  ETUDE SOL - TERRAIN 11.05.01  ETUDE SOL - TERRAIN</v>
      </c>
      <c r="F511" s="21" t="s">
        <v>953</v>
      </c>
    </row>
    <row r="512" spans="1:6" ht="87.5" thickBot="1" x14ac:dyDescent="0.4">
      <c r="A512" s="109" t="s">
        <v>185</v>
      </c>
      <c r="B512" s="21" t="s">
        <v>738</v>
      </c>
      <c r="C512" s="12" t="str">
        <f t="shared" si="16"/>
        <v xml:space="preserve"> 12.01.01  TRAITEMENT BIOGAZ (HORS VALORISATION)</v>
      </c>
      <c r="D512" s="21" t="str">
        <f>_xlfn.CONCAT(C512:C520)</f>
        <v xml:space="preserve"> 12.01.01  TRAITEMENT BIOGAZ (HORS VALORISATION) 12.01.02  TRAITEMENT LIXIVIAT  12.01.03  TRAITEMENT EAU 12.01.04  TRAITEMENT ODEUR 12.01.05  TRAITEMENT RADIOACTIVITE 12.01.06  TRAITEMENT REFIOM 12.01.07  MISE A L EXUTOIRE - STOCKAGE 12.01.08  MISE A L EXUTOIRE - INCINERATION 12.01.09  MISE A L EXUTOIRE - CSR</v>
      </c>
      <c r="E512" s="12" t="str">
        <f t="shared" si="15"/>
        <v>12.01  TRAITEMENT 12.01.01  TRAITEMENT BIOGAZ (HORS VALORISATION) 12.01.02  TRAITEMENT LIXIVIAT  12.01.03  TRAITEMENT EAU 12.01.04  TRAITEMENT ODEUR 12.01.05  TRAITEMENT RADIOACTIVITE 12.01.06  TRAITEMENT REFIOM 12.01.07  MISE A L EXUTOIRE - STOCKAGE 12.01.08  MISE A L EXUTOIRE - INCINERATION 12.01.09  MISE A L EXUTOIRE - CSR</v>
      </c>
      <c r="F512" s="21" t="s">
        <v>954</v>
      </c>
    </row>
    <row r="513" spans="1:6" ht="15" thickBot="1" x14ac:dyDescent="0.4">
      <c r="A513" s="22"/>
      <c r="B513" s="23" t="s">
        <v>739</v>
      </c>
      <c r="C513" s="12" t="str">
        <f t="shared" si="16"/>
        <v xml:space="preserve"> 12.01.02  TRAITEMENT LIXIVIAT </v>
      </c>
      <c r="D513" s="21"/>
      <c r="E513" s="12" t="str">
        <f t="shared" si="15"/>
        <v/>
      </c>
      <c r="F513" s="21" t="s">
        <v>861</v>
      </c>
    </row>
    <row r="514" spans="1:6" ht="15" thickBot="1" x14ac:dyDescent="0.4">
      <c r="A514" s="31"/>
      <c r="B514" s="23" t="s">
        <v>740</v>
      </c>
      <c r="C514" s="12" t="str">
        <f t="shared" si="16"/>
        <v xml:space="preserve"> 12.01.03  TRAITEMENT EAU</v>
      </c>
      <c r="D514" s="21"/>
      <c r="E514" s="12" t="str">
        <f t="shared" si="15"/>
        <v/>
      </c>
      <c r="F514" s="21" t="s">
        <v>861</v>
      </c>
    </row>
    <row r="515" spans="1:6" ht="15" thickBot="1" x14ac:dyDescent="0.4">
      <c r="A515" s="31"/>
      <c r="B515" s="23" t="s">
        <v>741</v>
      </c>
      <c r="C515" s="12" t="str">
        <f t="shared" si="16"/>
        <v xml:space="preserve"> 12.01.04  TRAITEMENT ODEUR</v>
      </c>
      <c r="D515" s="21"/>
      <c r="E515" s="12" t="str">
        <f t="shared" ref="E515:E578" si="17">_xlfn.CONCAT(A515,D515)</f>
        <v/>
      </c>
      <c r="F515" s="21" t="s">
        <v>861</v>
      </c>
    </row>
    <row r="516" spans="1:6" ht="15" thickBot="1" x14ac:dyDescent="0.4">
      <c r="A516" s="31"/>
      <c r="B516" s="23" t="s">
        <v>742</v>
      </c>
      <c r="C516" s="12" t="str">
        <f t="shared" si="16"/>
        <v xml:space="preserve"> 12.01.05  TRAITEMENT RADIOACTIVITE</v>
      </c>
      <c r="D516" s="21"/>
      <c r="E516" s="12" t="str">
        <f t="shared" si="17"/>
        <v/>
      </c>
      <c r="F516" s="21" t="s">
        <v>861</v>
      </c>
    </row>
    <row r="517" spans="1:6" ht="15" thickBot="1" x14ac:dyDescent="0.4">
      <c r="A517" s="31"/>
      <c r="B517" s="23" t="s">
        <v>743</v>
      </c>
      <c r="C517" s="12" t="str">
        <f t="shared" ref="C517:C580" si="18">_xlfn.CONCAT(" ",B517)</f>
        <v xml:space="preserve"> 12.01.06  TRAITEMENT REFIOM</v>
      </c>
      <c r="D517" s="21"/>
      <c r="E517" s="12" t="str">
        <f t="shared" si="17"/>
        <v/>
      </c>
      <c r="F517" s="21" t="s">
        <v>861</v>
      </c>
    </row>
    <row r="518" spans="1:6" ht="15" thickBot="1" x14ac:dyDescent="0.4">
      <c r="A518" s="49"/>
      <c r="B518" s="14" t="s">
        <v>744</v>
      </c>
      <c r="C518" s="12" t="str">
        <f t="shared" si="18"/>
        <v xml:space="preserve"> 12.01.07  MISE A L EXUTOIRE - STOCKAGE</v>
      </c>
      <c r="D518" s="21"/>
      <c r="E518" s="12" t="str">
        <f t="shared" si="17"/>
        <v/>
      </c>
      <c r="F518" s="21" t="s">
        <v>861</v>
      </c>
    </row>
    <row r="519" spans="1:6" ht="15" thickBot="1" x14ac:dyDescent="0.4">
      <c r="A519" s="41"/>
      <c r="B519" s="14" t="s">
        <v>745</v>
      </c>
      <c r="C519" s="12" t="str">
        <f t="shared" si="18"/>
        <v xml:space="preserve"> 12.01.08  MISE A L EXUTOIRE - INCINERATION</v>
      </c>
      <c r="D519" s="21"/>
      <c r="E519" s="12" t="str">
        <f t="shared" si="17"/>
        <v/>
      </c>
      <c r="F519" s="21" t="s">
        <v>861</v>
      </c>
    </row>
    <row r="520" spans="1:6" ht="15" thickBot="1" x14ac:dyDescent="0.4">
      <c r="A520" s="44"/>
      <c r="B520" s="69" t="s">
        <v>746</v>
      </c>
      <c r="C520" s="12" t="str">
        <f t="shared" si="18"/>
        <v xml:space="preserve"> 12.01.09  MISE A L EXUTOIRE - CSR</v>
      </c>
      <c r="D520" s="21"/>
      <c r="E520" s="12" t="str">
        <f t="shared" si="17"/>
        <v/>
      </c>
      <c r="F520" s="21" t="s">
        <v>861</v>
      </c>
    </row>
    <row r="521" spans="1:6" ht="58.5" thickBot="1" x14ac:dyDescent="0.4">
      <c r="A521" s="109" t="s">
        <v>184</v>
      </c>
      <c r="B521" s="21" t="s">
        <v>747</v>
      </c>
      <c r="C521" s="12" t="str">
        <f t="shared" si="18"/>
        <v xml:space="preserve"> 12.02.01  TRI EXTERNALISE - PRESTATION</v>
      </c>
      <c r="D521" s="21" t="str">
        <f>_xlfn.CONCAT(C521:C524)</f>
        <v xml:space="preserve"> 12.02.01  TRI EXTERNALISE - PRESTATION 12.02.02  BROYAGE - CONCASSAGE - CONDITIONNEMENT - PRETRAITEMENT - PRESTATION 12.02.03  POLYBENNE - PRESTATION 12.02.04  ASSAINISSEMENT - PRESTATION</v>
      </c>
      <c r="E521" s="12" t="str">
        <f t="shared" si="17"/>
        <v>12.02  PRESTATION 12.02.01  TRI EXTERNALISE - PRESTATION 12.02.02  BROYAGE - CONCASSAGE - CONDITIONNEMENT - PRETRAITEMENT - PRESTATION 12.02.03  POLYBENNE - PRESTATION 12.02.04  ASSAINISSEMENT - PRESTATION</v>
      </c>
      <c r="F521" s="21" t="s">
        <v>955</v>
      </c>
    </row>
    <row r="522" spans="1:6" ht="29.5" thickBot="1" x14ac:dyDescent="0.4">
      <c r="A522" s="31"/>
      <c r="B522" s="23" t="s">
        <v>748</v>
      </c>
      <c r="C522" s="12" t="str">
        <f t="shared" si="18"/>
        <v xml:space="preserve"> 12.02.02  BROYAGE - CONCASSAGE - CONDITIONNEMENT - PRETRAITEMENT - PRESTATION</v>
      </c>
      <c r="D522" s="21"/>
      <c r="E522" s="12" t="str">
        <f t="shared" si="17"/>
        <v/>
      </c>
      <c r="F522" s="21" t="s">
        <v>861</v>
      </c>
    </row>
    <row r="523" spans="1:6" ht="15" thickBot="1" x14ac:dyDescent="0.4">
      <c r="A523" s="31"/>
      <c r="B523" s="23" t="s">
        <v>749</v>
      </c>
      <c r="C523" s="12" t="str">
        <f t="shared" si="18"/>
        <v xml:space="preserve"> 12.02.03  POLYBENNE - PRESTATION</v>
      </c>
      <c r="D523" s="21"/>
      <c r="E523" s="12" t="str">
        <f t="shared" si="17"/>
        <v/>
      </c>
      <c r="F523" s="21" t="s">
        <v>861</v>
      </c>
    </row>
    <row r="524" spans="1:6" ht="15" thickBot="1" x14ac:dyDescent="0.4">
      <c r="A524" s="34"/>
      <c r="B524" s="40" t="s">
        <v>750</v>
      </c>
      <c r="C524" s="12" t="str">
        <f t="shared" si="18"/>
        <v xml:space="preserve"> 12.02.04  ASSAINISSEMENT - PRESTATION</v>
      </c>
      <c r="D524" s="21"/>
      <c r="E524" s="12" t="str">
        <f t="shared" si="17"/>
        <v/>
      </c>
      <c r="F524" s="21" t="s">
        <v>861</v>
      </c>
    </row>
    <row r="525" spans="1:6" ht="116.5" thickBot="1" x14ac:dyDescent="0.4">
      <c r="A525" s="109" t="s">
        <v>183</v>
      </c>
      <c r="B525" s="65" t="s">
        <v>751</v>
      </c>
      <c r="C525" s="12" t="str">
        <f t="shared" si="18"/>
        <v xml:space="preserve"> 12.03.01  BROYAGE - SOUS TRAITANCE</v>
      </c>
      <c r="D525" s="21" t="str">
        <f>_xlfn.CONCAT(C525:C534)</f>
        <v xml:space="preserve"> 12.03.01  BROYAGE - SOUS TRAITANCE 12.03.02  LAVAGE - SOUS TRAITANCE 12.03.03  MICRONISATION - SOUS TRAITANCE 12.03.04  REGENERATION - SOUS TRAITANCE 12.03.05  TRAITEMENT DECHET DANGEREUX - SOUS TRAITANCE 12.03.06  TRAITEMENT DECHET INERTE - SOUS TRAITANCE 12.03.07  TRAITEMENT BIODECHET - SOUS TRAITANCE 12.03.08  TRAITEMENT AUTRE DECHET - SOUS TRAITANCE 12.03.09  TRAITEMENT MACHEFER - SOUS TRAITANCE 12.03.10  MANUTENTION - SOUS TRAITANCE</v>
      </c>
      <c r="E525" s="12" t="str">
        <f t="shared" si="17"/>
        <v>12.03  SOUS-TRAITANCE 12.03.01  BROYAGE - SOUS TRAITANCE 12.03.02  LAVAGE - SOUS TRAITANCE 12.03.03  MICRONISATION - SOUS TRAITANCE 12.03.04  REGENERATION - SOUS TRAITANCE 12.03.05  TRAITEMENT DECHET DANGEREUX - SOUS TRAITANCE 12.03.06  TRAITEMENT DECHET INERTE - SOUS TRAITANCE 12.03.07  TRAITEMENT BIODECHET - SOUS TRAITANCE 12.03.08  TRAITEMENT AUTRE DECHET - SOUS TRAITANCE 12.03.09  TRAITEMENT MACHEFER - SOUS TRAITANCE 12.03.10  MANUTENTION - SOUS TRAITANCE</v>
      </c>
      <c r="F525" s="21" t="s">
        <v>956</v>
      </c>
    </row>
    <row r="526" spans="1:6" ht="15" thickBot="1" x14ac:dyDescent="0.4">
      <c r="A526" s="66"/>
      <c r="B526" s="67" t="s">
        <v>752</v>
      </c>
      <c r="C526" s="12" t="str">
        <f t="shared" si="18"/>
        <v xml:space="preserve"> 12.03.02  LAVAGE - SOUS TRAITANCE</v>
      </c>
      <c r="D526" s="21"/>
      <c r="E526" s="12" t="str">
        <f t="shared" si="17"/>
        <v/>
      </c>
      <c r="F526" s="21" t="s">
        <v>861</v>
      </c>
    </row>
    <row r="527" spans="1:6" ht="15" thickBot="1" x14ac:dyDescent="0.4">
      <c r="A527" s="66"/>
      <c r="B527" s="67" t="s">
        <v>753</v>
      </c>
      <c r="C527" s="12" t="str">
        <f t="shared" si="18"/>
        <v xml:space="preserve"> 12.03.03  MICRONISATION - SOUS TRAITANCE</v>
      </c>
      <c r="D527" s="21"/>
      <c r="E527" s="12" t="str">
        <f t="shared" si="17"/>
        <v/>
      </c>
      <c r="F527" s="21" t="s">
        <v>861</v>
      </c>
    </row>
    <row r="528" spans="1:6" ht="15" thickBot="1" x14ac:dyDescent="0.4">
      <c r="A528" s="66"/>
      <c r="B528" s="67" t="s">
        <v>754</v>
      </c>
      <c r="C528" s="12" t="str">
        <f t="shared" si="18"/>
        <v xml:space="preserve"> 12.03.04  REGENERATION - SOUS TRAITANCE</v>
      </c>
      <c r="D528" s="21"/>
      <c r="E528" s="12" t="str">
        <f t="shared" si="17"/>
        <v/>
      </c>
      <c r="F528" s="21" t="s">
        <v>861</v>
      </c>
    </row>
    <row r="529" spans="1:6" ht="15" thickBot="1" x14ac:dyDescent="0.4">
      <c r="A529" s="66"/>
      <c r="B529" s="67" t="s">
        <v>755</v>
      </c>
      <c r="C529" s="12" t="str">
        <f t="shared" si="18"/>
        <v xml:space="preserve"> 12.03.05  TRAITEMENT DECHET DANGEREUX - SOUS TRAITANCE</v>
      </c>
      <c r="D529" s="21"/>
      <c r="E529" s="12" t="str">
        <f t="shared" si="17"/>
        <v/>
      </c>
      <c r="F529" s="21" t="s">
        <v>861</v>
      </c>
    </row>
    <row r="530" spans="1:6" ht="15" thickBot="1" x14ac:dyDescent="0.4">
      <c r="A530" s="128"/>
      <c r="B530" s="67" t="s">
        <v>756</v>
      </c>
      <c r="C530" s="12" t="str">
        <f t="shared" si="18"/>
        <v xml:space="preserve"> 12.03.06  TRAITEMENT DECHET INERTE - SOUS TRAITANCE</v>
      </c>
      <c r="D530" s="21"/>
      <c r="E530" s="12" t="str">
        <f t="shared" si="17"/>
        <v/>
      </c>
      <c r="F530" s="21" t="s">
        <v>861</v>
      </c>
    </row>
    <row r="531" spans="1:6" ht="15" thickBot="1" x14ac:dyDescent="0.4">
      <c r="A531" s="128"/>
      <c r="B531" s="67" t="s">
        <v>757</v>
      </c>
      <c r="C531" s="12" t="str">
        <f t="shared" si="18"/>
        <v xml:space="preserve"> 12.03.07  TRAITEMENT BIODECHET - SOUS TRAITANCE</v>
      </c>
      <c r="D531" s="21"/>
      <c r="E531" s="12" t="str">
        <f t="shared" si="17"/>
        <v/>
      </c>
      <c r="F531" s="21" t="s">
        <v>861</v>
      </c>
    </row>
    <row r="532" spans="1:6" ht="15" thickBot="1" x14ac:dyDescent="0.4">
      <c r="A532" s="128"/>
      <c r="B532" s="67" t="s">
        <v>758</v>
      </c>
      <c r="C532" s="12" t="str">
        <f t="shared" si="18"/>
        <v xml:space="preserve"> 12.03.08  TRAITEMENT AUTRE DECHET - SOUS TRAITANCE</v>
      </c>
      <c r="D532" s="21"/>
      <c r="E532" s="12" t="str">
        <f t="shared" si="17"/>
        <v/>
      </c>
      <c r="F532" s="21" t="s">
        <v>861</v>
      </c>
    </row>
    <row r="533" spans="1:6" ht="15" thickBot="1" x14ac:dyDescent="0.4">
      <c r="A533" s="41"/>
      <c r="B533" s="67" t="s">
        <v>759</v>
      </c>
      <c r="C533" s="12" t="str">
        <f t="shared" si="18"/>
        <v xml:space="preserve"> 12.03.09  TRAITEMENT MACHEFER - SOUS TRAITANCE</v>
      </c>
      <c r="D533" s="21"/>
      <c r="E533" s="12" t="str">
        <f t="shared" si="17"/>
        <v/>
      </c>
      <c r="F533" s="21" t="s">
        <v>861</v>
      </c>
    </row>
    <row r="534" spans="1:6" ht="15" thickBot="1" x14ac:dyDescent="0.4">
      <c r="A534" s="92"/>
      <c r="B534" s="69" t="s">
        <v>760</v>
      </c>
      <c r="C534" s="12" t="str">
        <f t="shared" si="18"/>
        <v xml:space="preserve"> 12.03.10  MANUTENTION - SOUS TRAITANCE</v>
      </c>
      <c r="D534" s="21"/>
      <c r="E534" s="12" t="str">
        <f t="shared" si="17"/>
        <v/>
      </c>
      <c r="F534" s="21" t="s">
        <v>861</v>
      </c>
    </row>
    <row r="535" spans="1:6" ht="87.5" thickBot="1" x14ac:dyDescent="0.4">
      <c r="A535" s="109" t="s">
        <v>182</v>
      </c>
      <c r="B535" s="48" t="s">
        <v>761</v>
      </c>
      <c r="C535" s="12" t="str">
        <f t="shared" si="18"/>
        <v xml:space="preserve"> 13.01.01  TRANSPORT ROUTIER MATIERES VALORISABLES</v>
      </c>
      <c r="D535" s="21" t="str">
        <f>_xlfn.CONCAT(C535:C541)</f>
        <v xml:space="preserve"> 13.01.01  TRANSPORT ROUTIER MATIERES VALORISABLES 13.01.02  TRANSPORT ROUTIER DECHETS 13.01.03  TRANSPORT FERROVIAIRE MATIERES VALORISABLES 13.01.04  TRANSPORT FERROVIAIRE DECHETS 13.01.05  TRANSPORT FLUVIAL MATIERES VALORISABLES 13.01.06  TRANSPORT FLUVIAL DECHETS 13.01.07  TRANSPORT DECHET LIQUIDE - CAMION HYDROCURAGE</v>
      </c>
      <c r="E535" s="12" t="str">
        <f t="shared" si="17"/>
        <v>13.01  TRANSPORT 13.01.01  TRANSPORT ROUTIER MATIERES VALORISABLES 13.01.02  TRANSPORT ROUTIER DECHETS 13.01.03  TRANSPORT FERROVIAIRE MATIERES VALORISABLES 13.01.04  TRANSPORT FERROVIAIRE DECHETS 13.01.05  TRANSPORT FLUVIAL MATIERES VALORISABLES 13.01.06  TRANSPORT FLUVIAL DECHETS 13.01.07  TRANSPORT DECHET LIQUIDE - CAMION HYDROCURAGE</v>
      </c>
      <c r="F535" s="21" t="s">
        <v>957</v>
      </c>
    </row>
    <row r="536" spans="1:6" ht="15" thickBot="1" x14ac:dyDescent="0.4">
      <c r="A536" s="49"/>
      <c r="B536" s="50" t="s">
        <v>762</v>
      </c>
      <c r="C536" s="12" t="str">
        <f t="shared" si="18"/>
        <v xml:space="preserve"> 13.01.02  TRANSPORT ROUTIER DECHETS</v>
      </c>
      <c r="D536" s="21"/>
      <c r="E536" s="12" t="str">
        <f t="shared" si="17"/>
        <v/>
      </c>
      <c r="F536" s="21" t="s">
        <v>861</v>
      </c>
    </row>
    <row r="537" spans="1:6" ht="15" thickBot="1" x14ac:dyDescent="0.4">
      <c r="A537" s="49"/>
      <c r="B537" s="50" t="s">
        <v>763</v>
      </c>
      <c r="C537" s="12" t="str">
        <f t="shared" si="18"/>
        <v xml:space="preserve"> 13.01.03  TRANSPORT FERROVIAIRE MATIERES VALORISABLES</v>
      </c>
      <c r="D537" s="21"/>
      <c r="E537" s="12" t="str">
        <f t="shared" si="17"/>
        <v/>
      </c>
      <c r="F537" s="21" t="s">
        <v>861</v>
      </c>
    </row>
    <row r="538" spans="1:6" ht="15" thickBot="1" x14ac:dyDescent="0.4">
      <c r="A538" s="49"/>
      <c r="B538" s="50" t="s">
        <v>764</v>
      </c>
      <c r="C538" s="12" t="str">
        <f t="shared" si="18"/>
        <v xml:space="preserve"> 13.01.04  TRANSPORT FERROVIAIRE DECHETS</v>
      </c>
      <c r="D538" s="21"/>
      <c r="E538" s="12" t="str">
        <f t="shared" si="17"/>
        <v/>
      </c>
      <c r="F538" s="21" t="s">
        <v>861</v>
      </c>
    </row>
    <row r="539" spans="1:6" ht="15" thickBot="1" x14ac:dyDescent="0.4">
      <c r="A539" s="49"/>
      <c r="B539" s="50" t="s">
        <v>765</v>
      </c>
      <c r="C539" s="12" t="str">
        <f t="shared" si="18"/>
        <v xml:space="preserve"> 13.01.05  TRANSPORT FLUVIAL MATIERES VALORISABLES</v>
      </c>
      <c r="D539" s="21"/>
      <c r="E539" s="12" t="str">
        <f t="shared" si="17"/>
        <v/>
      </c>
      <c r="F539" s="21" t="s">
        <v>861</v>
      </c>
    </row>
    <row r="540" spans="1:6" ht="15" thickBot="1" x14ac:dyDescent="0.4">
      <c r="A540" s="49"/>
      <c r="B540" s="50" t="s">
        <v>766</v>
      </c>
      <c r="C540" s="12" t="str">
        <f t="shared" si="18"/>
        <v xml:space="preserve"> 13.01.06  TRANSPORT FLUVIAL DECHETS</v>
      </c>
      <c r="D540" s="21"/>
      <c r="E540" s="12" t="str">
        <f t="shared" si="17"/>
        <v/>
      </c>
      <c r="F540" s="21" t="s">
        <v>861</v>
      </c>
    </row>
    <row r="541" spans="1:6" ht="15" thickBot="1" x14ac:dyDescent="0.4">
      <c r="A541" s="54"/>
      <c r="B541" s="35" t="s">
        <v>767</v>
      </c>
      <c r="C541" s="12" t="str">
        <f t="shared" si="18"/>
        <v xml:space="preserve"> 13.01.07  TRANSPORT DECHET LIQUIDE - CAMION HYDROCURAGE</v>
      </c>
      <c r="D541" s="21"/>
      <c r="E541" s="12" t="str">
        <f t="shared" si="17"/>
        <v/>
      </c>
      <c r="F541" s="21" t="s">
        <v>861</v>
      </c>
    </row>
    <row r="542" spans="1:6" ht="58.5" thickBot="1" x14ac:dyDescent="0.4">
      <c r="A542" s="109" t="s">
        <v>181</v>
      </c>
      <c r="B542" s="21" t="s">
        <v>768</v>
      </c>
      <c r="C542" s="12" t="str">
        <f t="shared" si="18"/>
        <v xml:space="preserve"> 13.02.01  DEMENAGEMENT SITE</v>
      </c>
      <c r="D542" s="21" t="str">
        <f>_xlfn.CONCAT(C542:C545)</f>
        <v xml:space="preserve"> 13.02.01  DEMENAGEMENT SITE 13.02.02  LOCATION ZONE STOCKAGE - ENTREPOT - SERVICES 13.02.03  LOCATION ZONE ARCHIVAGE 13.02.04  SERVICE TRANSPORT MARCHANDISES - TRANSITAIRE</v>
      </c>
      <c r="E542" s="12" t="str">
        <f t="shared" si="17"/>
        <v>13.02  LOGISTIQUE 13.02.01  DEMENAGEMENT SITE 13.02.02  LOCATION ZONE STOCKAGE - ENTREPOT - SERVICES 13.02.03  LOCATION ZONE ARCHIVAGE 13.02.04  SERVICE TRANSPORT MARCHANDISES - TRANSITAIRE</v>
      </c>
      <c r="F542" s="21" t="s">
        <v>958</v>
      </c>
    </row>
    <row r="543" spans="1:6" ht="15" thickBot="1" x14ac:dyDescent="0.4">
      <c r="A543" s="31"/>
      <c r="B543" s="23" t="s">
        <v>769</v>
      </c>
      <c r="C543" s="12" t="str">
        <f t="shared" si="18"/>
        <v xml:space="preserve"> 13.02.02  LOCATION ZONE STOCKAGE - ENTREPOT - SERVICES</v>
      </c>
      <c r="D543" s="21"/>
      <c r="E543" s="12" t="str">
        <f t="shared" si="17"/>
        <v/>
      </c>
      <c r="F543" s="21" t="s">
        <v>861</v>
      </c>
    </row>
    <row r="544" spans="1:6" ht="15" thickBot="1" x14ac:dyDescent="0.4">
      <c r="A544" s="31"/>
      <c r="B544" s="23" t="s">
        <v>770</v>
      </c>
      <c r="C544" s="12" t="str">
        <f t="shared" si="18"/>
        <v xml:space="preserve"> 13.02.03  LOCATION ZONE ARCHIVAGE</v>
      </c>
      <c r="D544" s="21"/>
      <c r="E544" s="12" t="str">
        <f t="shared" si="17"/>
        <v/>
      </c>
      <c r="F544" s="21" t="s">
        <v>861</v>
      </c>
    </row>
    <row r="545" spans="1:6" ht="15" thickBot="1" x14ac:dyDescent="0.4">
      <c r="A545" s="34"/>
      <c r="B545" s="35" t="s">
        <v>771</v>
      </c>
      <c r="C545" s="12" t="str">
        <f t="shared" si="18"/>
        <v xml:space="preserve"> 13.02.04  SERVICE TRANSPORT MARCHANDISES - TRANSITAIRE</v>
      </c>
      <c r="D545" s="21"/>
      <c r="E545" s="12" t="str">
        <f t="shared" si="17"/>
        <v/>
      </c>
      <c r="F545" s="21" t="s">
        <v>861</v>
      </c>
    </row>
    <row r="546" spans="1:6" ht="44" thickBot="1" x14ac:dyDescent="0.4">
      <c r="A546" s="30" t="s">
        <v>133</v>
      </c>
      <c r="B546" s="96" t="s">
        <v>772</v>
      </c>
      <c r="C546" s="12" t="str">
        <f t="shared" si="18"/>
        <v xml:space="preserve"> 14.01.01  EQUIPEMENT PROTECTION INDIVIDUELLE - EPI</v>
      </c>
      <c r="D546" s="21" t="str">
        <f>_xlfn.CONCAT(C546:C548)</f>
        <v xml:space="preserve"> 14.01.01  EQUIPEMENT PROTECTION INDIVIDUELLE - EPI 14.01.02  DEFIBRILATEUR 14.01.03  VETEMENT TRAVAIL - MATERIEL NEUF</v>
      </c>
      <c r="E546" s="12" t="str">
        <f t="shared" si="17"/>
        <v>14.01  EPI - VETEMENT TRAVAIL - DEFIBRILATEUR 14.01.01  EQUIPEMENT PROTECTION INDIVIDUELLE - EPI 14.01.02  DEFIBRILATEUR 14.01.03  VETEMENT TRAVAIL - MATERIEL NEUF</v>
      </c>
      <c r="F546" s="21" t="s">
        <v>959</v>
      </c>
    </row>
    <row r="547" spans="1:6" ht="15" thickBot="1" x14ac:dyDescent="0.4">
      <c r="A547" s="80"/>
      <c r="B547" s="71" t="s">
        <v>773</v>
      </c>
      <c r="C547" s="12" t="str">
        <f t="shared" si="18"/>
        <v xml:space="preserve"> 14.01.02  DEFIBRILATEUR</v>
      </c>
      <c r="D547" s="21"/>
      <c r="E547" s="12" t="str">
        <f t="shared" si="17"/>
        <v/>
      </c>
      <c r="F547" s="21" t="s">
        <v>861</v>
      </c>
    </row>
    <row r="548" spans="1:6" ht="15" thickBot="1" x14ac:dyDescent="0.4">
      <c r="A548" s="80"/>
      <c r="B548" s="45" t="s">
        <v>774</v>
      </c>
      <c r="C548" s="12" t="str">
        <f t="shared" si="18"/>
        <v xml:space="preserve"> 14.01.03  VETEMENT TRAVAIL - MATERIEL NEUF</v>
      </c>
      <c r="D548" s="21"/>
      <c r="E548" s="12" t="str">
        <f t="shared" si="17"/>
        <v/>
      </c>
      <c r="F548" s="21" t="s">
        <v>861</v>
      </c>
    </row>
    <row r="549" spans="1:6" ht="44" thickBot="1" x14ac:dyDescent="0.4">
      <c r="A549" s="33" t="s">
        <v>180</v>
      </c>
      <c r="B549" s="36" t="s">
        <v>775</v>
      </c>
      <c r="C549" s="12" t="str">
        <f t="shared" si="18"/>
        <v xml:space="preserve"> 14.02.01  VETEMENT TRAVAIL - ENTRETIEN</v>
      </c>
      <c r="D549" s="21" t="str">
        <f>_xlfn.CONCAT(C549:C550)</f>
        <v xml:space="preserve"> 14.02.01  VETEMENT TRAVAIL - ENTRETIEN 14.02.02  VETEMENT TRAVAIL - LOCATION ENTRETIEN </v>
      </c>
      <c r="E549" s="12" t="str">
        <f t="shared" si="17"/>
        <v xml:space="preserve">14.02  VETEMENT TRAVAIL  - MAINTENANCE - SERVICE 14.02.01  VETEMENT TRAVAIL - ENTRETIEN 14.02.02  VETEMENT TRAVAIL - LOCATION ENTRETIEN </v>
      </c>
      <c r="F549" s="21" t="s">
        <v>960</v>
      </c>
    </row>
    <row r="550" spans="1:6" ht="15" thickBot="1" x14ac:dyDescent="0.4">
      <c r="A550" s="47"/>
      <c r="B550" s="40" t="s">
        <v>776</v>
      </c>
      <c r="C550" s="12" t="str">
        <f t="shared" si="18"/>
        <v xml:space="preserve"> 14.02.02  VETEMENT TRAVAIL - LOCATION ENTRETIEN </v>
      </c>
      <c r="D550" s="21"/>
      <c r="E550" s="12" t="str">
        <f t="shared" si="17"/>
        <v/>
      </c>
      <c r="F550" s="21" t="s">
        <v>861</v>
      </c>
    </row>
    <row r="551" spans="1:6" ht="29.5" thickBot="1" x14ac:dyDescent="0.4">
      <c r="A551" s="105" t="s">
        <v>134</v>
      </c>
      <c r="B551" s="68" t="s">
        <v>777</v>
      </c>
      <c r="C551" s="12" t="str">
        <f t="shared" si="18"/>
        <v xml:space="preserve"> 14.03.01  DETECTION GAZ - MATERIEL PORTABLE</v>
      </c>
      <c r="D551" s="21" t="str">
        <f>_xlfn.CONCAT(C551)</f>
        <v xml:space="preserve"> 14.03.01  DETECTION GAZ - MATERIEL PORTABLE</v>
      </c>
      <c r="E551" s="12" t="str">
        <f t="shared" si="17"/>
        <v>14.03  DETECTION GAZ - MATERIEL PORTABLE 14.03.01  DETECTION GAZ - MATERIEL PORTABLE</v>
      </c>
      <c r="F551" s="21" t="s">
        <v>961</v>
      </c>
    </row>
    <row r="552" spans="1:6" ht="29.5" thickBot="1" x14ac:dyDescent="0.4">
      <c r="A552" s="109" t="s">
        <v>179</v>
      </c>
      <c r="B552" s="110" t="s">
        <v>778</v>
      </c>
      <c r="C552" s="12" t="str">
        <f>_xlfn.CONCAT(" ",B552)</f>
        <v xml:space="preserve"> 14.04.01  DETECTION GAZ - MAINTENANCE - VERIFICATION</v>
      </c>
      <c r="D552" s="21" t="str">
        <f>_xlfn.CONCAT(C552)</f>
        <v xml:space="preserve"> 14.04.01  DETECTION GAZ - MAINTENANCE - VERIFICATION</v>
      </c>
      <c r="E552" s="12" t="str">
        <f t="shared" si="17"/>
        <v>14.04  DETECTION GAZ - MAINTENANCE - VERIFICATION 14.04.01  DETECTION GAZ - MAINTENANCE - VERIFICATION</v>
      </c>
      <c r="F552" s="21" t="s">
        <v>962</v>
      </c>
    </row>
    <row r="553" spans="1:6" ht="44" thickBot="1" x14ac:dyDescent="0.4">
      <c r="A553" s="30" t="s">
        <v>135</v>
      </c>
      <c r="B553" s="90" t="s">
        <v>779</v>
      </c>
      <c r="C553" s="12" t="str">
        <f t="shared" si="18"/>
        <v xml:space="preserve"> 14.05.01  SPRINKLAGE - MATERIEL NEUF</v>
      </c>
      <c r="D553" s="21" t="str">
        <f>_xlfn.CONCAT(C553:C555)</f>
        <v xml:space="preserve"> 14.05.01  SPRINKLAGE - MATERIEL NEUF 14.05.02  CAMÉRA THERMIQUE - MATERIEL NEUF 14.05.03  AUTRE EQUIPEMENT INCENDIE - MATERIEL NEUF</v>
      </c>
      <c r="E553" s="12" t="str">
        <f t="shared" si="17"/>
        <v>14.05  SECURITE INCENDIE 14.05.01  SPRINKLAGE - MATERIEL NEUF 14.05.02  CAMÉRA THERMIQUE - MATERIEL NEUF 14.05.03  AUTRE EQUIPEMENT INCENDIE - MATERIEL NEUF</v>
      </c>
      <c r="F553" s="21" t="s">
        <v>963</v>
      </c>
    </row>
    <row r="554" spans="1:6" ht="15" thickBot="1" x14ac:dyDescent="0.4">
      <c r="A554" s="80"/>
      <c r="B554" s="74" t="s">
        <v>780</v>
      </c>
      <c r="C554" s="12" t="str">
        <f t="shared" si="18"/>
        <v xml:space="preserve"> 14.05.02  CAMÉRA THERMIQUE - MATERIEL NEUF</v>
      </c>
      <c r="D554" s="21"/>
      <c r="E554" s="12" t="str">
        <f t="shared" si="17"/>
        <v/>
      </c>
      <c r="F554" s="21" t="s">
        <v>861</v>
      </c>
    </row>
    <row r="555" spans="1:6" ht="15" thickBot="1" x14ac:dyDescent="0.4">
      <c r="A555" s="129"/>
      <c r="B555" s="86" t="s">
        <v>781</v>
      </c>
      <c r="C555" s="12" t="str">
        <f t="shared" si="18"/>
        <v xml:space="preserve"> 14.05.03  AUTRE EQUIPEMENT INCENDIE - MATERIEL NEUF</v>
      </c>
      <c r="D555" s="21"/>
      <c r="E555" s="12" t="str">
        <f t="shared" si="17"/>
        <v/>
      </c>
      <c r="F555" s="21" t="s">
        <v>861</v>
      </c>
    </row>
    <row r="556" spans="1:6" ht="29.5" thickBot="1" x14ac:dyDescent="0.4">
      <c r="A556" s="33" t="s">
        <v>178</v>
      </c>
      <c r="B556" s="130" t="s">
        <v>782</v>
      </c>
      <c r="C556" s="12" t="str">
        <f t="shared" si="18"/>
        <v xml:space="preserve"> 14.06.01  SECURITE INCENDIE - MAINTENANCE</v>
      </c>
      <c r="D556" s="21" t="str">
        <f>C556</f>
        <v xml:space="preserve"> 14.06.01  SECURITE INCENDIE - MAINTENANCE</v>
      </c>
      <c r="E556" s="12" t="str">
        <f t="shared" si="17"/>
        <v>14.06  SECURITE INCENDIE - MAINTENANCE 14.06.01  SECURITE INCENDIE - MAINTENANCE</v>
      </c>
      <c r="F556" s="21" t="s">
        <v>964</v>
      </c>
    </row>
    <row r="557" spans="1:6" ht="29.5" thickBot="1" x14ac:dyDescent="0.4">
      <c r="A557" s="131" t="s">
        <v>177</v>
      </c>
      <c r="B557" s="12" t="s">
        <v>783</v>
      </c>
      <c r="C557" s="12" t="str">
        <f t="shared" si="18"/>
        <v xml:space="preserve"> 15.01.01  SALON</v>
      </c>
      <c r="D557" s="21" t="str">
        <f>_xlfn.CONCAT(C557:C559)</f>
        <v xml:space="preserve"> 15.01.01  SALON 15.01.02  EVENEMENT CORPORATE 15.01.03  TRAITEUR</v>
      </c>
      <c r="E557" s="12" t="str">
        <f t="shared" si="17"/>
        <v>15.01  EVENEMENTIEL 15.01.01  SALON 15.01.02  EVENEMENT CORPORATE 15.01.03  TRAITEUR</v>
      </c>
      <c r="F557" s="21" t="s">
        <v>965</v>
      </c>
    </row>
    <row r="558" spans="1:6" ht="15" thickBot="1" x14ac:dyDescent="0.4">
      <c r="A558" s="41"/>
      <c r="B558" s="14" t="s">
        <v>784</v>
      </c>
      <c r="C558" s="12" t="str">
        <f t="shared" si="18"/>
        <v xml:space="preserve"> 15.01.02  EVENEMENT CORPORATE</v>
      </c>
      <c r="D558" s="21"/>
      <c r="E558" s="12" t="str">
        <f t="shared" si="17"/>
        <v/>
      </c>
      <c r="F558" s="21" t="s">
        <v>861</v>
      </c>
    </row>
    <row r="559" spans="1:6" ht="15" thickBot="1" x14ac:dyDescent="0.4">
      <c r="A559" s="92"/>
      <c r="B559" s="19" t="s">
        <v>785</v>
      </c>
      <c r="C559" s="12" t="str">
        <f t="shared" si="18"/>
        <v xml:space="preserve"> 15.01.03  TRAITEUR</v>
      </c>
      <c r="D559" s="21"/>
      <c r="E559" s="12" t="str">
        <f t="shared" si="17"/>
        <v/>
      </c>
      <c r="F559" s="21" t="s">
        <v>861</v>
      </c>
    </row>
    <row r="560" spans="1:6" ht="44" thickBot="1" x14ac:dyDescent="0.4">
      <c r="A560" s="132" t="s">
        <v>136</v>
      </c>
      <c r="B560" s="48" t="s">
        <v>786</v>
      </c>
      <c r="C560" s="12" t="str">
        <f t="shared" si="18"/>
        <v xml:space="preserve"> 15.02.01  ADHESIF - COVERING VEHICULE</v>
      </c>
      <c r="D560" s="21" t="str">
        <f>_xlfn.CONCAT(C560:C563)</f>
        <v xml:space="preserve"> 15.02.01  ADHESIF - COVERING VEHICULE 15.02.02  GOODIES 15.02.03  SIGNALETIQUE - BACHE - ENSEIGNE 15.02.04  CADEAU CLIENT</v>
      </c>
      <c r="E560" s="12" t="str">
        <f t="shared" si="17"/>
        <v>15.02  MARKETING - COMMUNICATION 15.02.01  ADHESIF - COVERING VEHICULE 15.02.02  GOODIES 15.02.03  SIGNALETIQUE - BACHE - ENSEIGNE 15.02.04  CADEAU CLIENT</v>
      </c>
      <c r="F560" s="21" t="s">
        <v>966</v>
      </c>
    </row>
    <row r="561" spans="1:6" ht="15" thickBot="1" x14ac:dyDescent="0.4">
      <c r="A561" s="49"/>
      <c r="B561" s="50" t="s">
        <v>787</v>
      </c>
      <c r="C561" s="12" t="str">
        <f t="shared" si="18"/>
        <v xml:space="preserve"> 15.02.02  GOODIES</v>
      </c>
      <c r="D561" s="21"/>
      <c r="E561" s="12" t="str">
        <f t="shared" si="17"/>
        <v/>
      </c>
      <c r="F561" s="21" t="s">
        <v>861</v>
      </c>
    </row>
    <row r="562" spans="1:6" ht="15" thickBot="1" x14ac:dyDescent="0.4">
      <c r="A562" s="49"/>
      <c r="B562" s="50" t="s">
        <v>788</v>
      </c>
      <c r="C562" s="12" t="str">
        <f t="shared" si="18"/>
        <v xml:space="preserve"> 15.02.03  SIGNALETIQUE - BACHE - ENSEIGNE</v>
      </c>
      <c r="D562" s="21"/>
      <c r="E562" s="12" t="str">
        <f t="shared" si="17"/>
        <v/>
      </c>
      <c r="F562" s="21" t="s">
        <v>861</v>
      </c>
    </row>
    <row r="563" spans="1:6" ht="15" thickBot="1" x14ac:dyDescent="0.4">
      <c r="A563" s="54"/>
      <c r="B563" s="133" t="s">
        <v>789</v>
      </c>
      <c r="C563" s="12" t="str">
        <f t="shared" si="18"/>
        <v xml:space="preserve"> 15.02.04  CADEAU CLIENT</v>
      </c>
      <c r="D563" s="21"/>
      <c r="E563" s="12" t="str">
        <f t="shared" si="17"/>
        <v/>
      </c>
      <c r="F563" s="21" t="s">
        <v>861</v>
      </c>
    </row>
    <row r="564" spans="1:6" ht="44" thickBot="1" x14ac:dyDescent="0.4">
      <c r="A564" s="131" t="s">
        <v>176</v>
      </c>
      <c r="B564" s="50" t="s">
        <v>790</v>
      </c>
      <c r="C564" s="12" t="str">
        <f t="shared" si="18"/>
        <v xml:space="preserve"> 15.03.01  ABONNEMENT MAGAZINE - REVUE PRESSE - AGENDA - CALENDRIER</v>
      </c>
      <c r="D564" s="21" t="str">
        <f>_xlfn.CONCAT(C564:C565)</f>
        <v xml:space="preserve"> 15.03.01  ABONNEMENT MAGAZINE - REVUE PRESSE - AGENDA - CALENDRIER 15.03.02  ANNONCE - ENCART PUBLICITAIRE</v>
      </c>
      <c r="E564" s="12" t="str">
        <f t="shared" si="17"/>
        <v>15.03  MARKETING - COMMUNICATION - PRESTATION 15.03.01  ABONNEMENT MAGAZINE - REVUE PRESSE - AGENDA - CALENDRIER 15.03.02  ANNONCE - ENCART PUBLICITAIRE</v>
      </c>
      <c r="F564" s="21" t="s">
        <v>967</v>
      </c>
    </row>
    <row r="565" spans="1:6" ht="15" thickBot="1" x14ac:dyDescent="0.4">
      <c r="A565" s="49"/>
      <c r="B565" s="50" t="s">
        <v>791</v>
      </c>
      <c r="C565" s="12" t="str">
        <f t="shared" si="18"/>
        <v xml:space="preserve"> 15.03.02  ANNONCE - ENCART PUBLICITAIRE</v>
      </c>
      <c r="D565" s="21"/>
      <c r="E565" s="12" t="str">
        <f t="shared" si="17"/>
        <v/>
      </c>
      <c r="F565" s="21" t="s">
        <v>861</v>
      </c>
    </row>
    <row r="566" spans="1:6" ht="15" thickBot="1" x14ac:dyDescent="0.4">
      <c r="A566" s="134" t="s">
        <v>175</v>
      </c>
      <c r="B566" s="106" t="s">
        <v>792</v>
      </c>
      <c r="C566" s="12" t="str">
        <f t="shared" si="18"/>
        <v xml:space="preserve"> 15.04.01  SPONSORING - MECENAT</v>
      </c>
      <c r="D566" s="21" t="str">
        <f>C566</f>
        <v xml:space="preserve"> 15.04.01  SPONSORING - MECENAT</v>
      </c>
      <c r="E566" s="12" t="str">
        <f t="shared" si="17"/>
        <v>15.04  SPONSORING - MECENAT 15.04.01  SPONSORING - MECENAT</v>
      </c>
      <c r="F566" s="21" t="s">
        <v>968</v>
      </c>
    </row>
    <row r="567" spans="1:6" ht="15" thickBot="1" x14ac:dyDescent="0.4">
      <c r="A567" s="135" t="s">
        <v>137</v>
      </c>
      <c r="B567" s="136" t="s">
        <v>793</v>
      </c>
      <c r="C567" s="12" t="str">
        <f t="shared" si="18"/>
        <v xml:space="preserve"> 16.01.01  COPIEUR - IMPRIMANTE</v>
      </c>
      <c r="D567" s="21" t="str">
        <f>C567</f>
        <v xml:space="preserve"> 16.01.01  COPIEUR - IMPRIMANTE</v>
      </c>
      <c r="E567" s="12" t="str">
        <f t="shared" si="17"/>
        <v>16.01  COPIEUR - IMPRIMANTE 16.01.01  COPIEUR - IMPRIMANTE</v>
      </c>
      <c r="F567" s="21" t="s">
        <v>969</v>
      </c>
    </row>
    <row r="568" spans="1:6" ht="44" thickBot="1" x14ac:dyDescent="0.4">
      <c r="A568" s="137" t="s">
        <v>174</v>
      </c>
      <c r="B568" s="96" t="s">
        <v>794</v>
      </c>
      <c r="C568" s="12" t="str">
        <f t="shared" si="18"/>
        <v xml:space="preserve"> 16.02.01  COPIEUR - IMPRIMANTE - LOCATION MAINTENANCE </v>
      </c>
      <c r="D568" s="21" t="str">
        <f>_xlfn.CONCAT(C568:C569)</f>
        <v xml:space="preserve"> 16.02.01  COPIEUR - IMPRIMANTE - LOCATION MAINTENANCE  16.02.02  COPIEUR - IMPRIMANTE - MAINTENANCE ENTRETIEN </v>
      </c>
      <c r="E568" s="12" t="str">
        <f t="shared" si="17"/>
        <v xml:space="preserve">16.02  COPIEUR - IMPRIMANTE - MAINTENANCE - LOCATION 16.02.01  COPIEUR - IMPRIMANTE - LOCATION MAINTENANCE  16.02.02  COPIEUR - IMPRIMANTE - MAINTENANCE ENTRETIEN </v>
      </c>
      <c r="F568" s="21" t="s">
        <v>970</v>
      </c>
    </row>
    <row r="569" spans="1:6" ht="15" thickBot="1" x14ac:dyDescent="0.4">
      <c r="A569" s="98"/>
      <c r="B569" s="99" t="s">
        <v>795</v>
      </c>
      <c r="C569" s="12" t="str">
        <f t="shared" si="18"/>
        <v xml:space="preserve"> 16.02.02  COPIEUR - IMPRIMANTE - MAINTENANCE ENTRETIEN </v>
      </c>
      <c r="D569" s="21"/>
      <c r="E569" s="12" t="str">
        <f t="shared" si="17"/>
        <v/>
      </c>
      <c r="F569" s="21" t="s">
        <v>861</v>
      </c>
    </row>
    <row r="570" spans="1:6" ht="15" thickBot="1" x14ac:dyDescent="0.4">
      <c r="A570" s="108" t="s">
        <v>138</v>
      </c>
      <c r="B570" s="106" t="s">
        <v>796</v>
      </c>
      <c r="C570" s="12" t="str">
        <f t="shared" si="18"/>
        <v xml:space="preserve"> 16.03.01  MATERIEL INFORMATIQUE</v>
      </c>
      <c r="D570" s="21" t="str">
        <f>_xlfn.CONCAT(C570)</f>
        <v xml:space="preserve"> 16.03.01  MATERIEL INFORMATIQUE</v>
      </c>
      <c r="E570" s="12" t="str">
        <f t="shared" si="17"/>
        <v>16.03  MATERIEL INFORMATIQUE 16.03.01  MATERIEL INFORMATIQUE</v>
      </c>
      <c r="F570" s="21" t="s">
        <v>971</v>
      </c>
    </row>
    <row r="571" spans="1:6" ht="29.5" thickBot="1" x14ac:dyDescent="0.4">
      <c r="A571" s="138" t="s">
        <v>139</v>
      </c>
      <c r="B571" s="106" t="s">
        <v>797</v>
      </c>
      <c r="C571" s="12" t="str">
        <f t="shared" si="18"/>
        <v xml:space="preserve"> 16.04.01  SOFTWARE - LICENCE LOGICIEL</v>
      </c>
      <c r="D571" s="21" t="str">
        <f>C571</f>
        <v xml:space="preserve"> 16.04.01  SOFTWARE - LICENCE LOGICIEL</v>
      </c>
      <c r="E571" s="12" t="str">
        <f t="shared" si="17"/>
        <v>16.04  SOFTWARE - LICENCE LOGICIEL 16.04.01  SOFTWARE - LICENCE LOGICIEL</v>
      </c>
      <c r="F571" s="21" t="s">
        <v>972</v>
      </c>
    </row>
    <row r="572" spans="1:6" ht="29.5" thickBot="1" x14ac:dyDescent="0.4">
      <c r="A572" s="139" t="s">
        <v>173</v>
      </c>
      <c r="B572" s="106" t="s">
        <v>798</v>
      </c>
      <c r="C572" s="12" t="str">
        <f t="shared" si="18"/>
        <v xml:space="preserve"> 16.05.01  PRESTATION INFORMATIQUE</v>
      </c>
      <c r="D572" s="21" t="str">
        <f>C572</f>
        <v xml:space="preserve"> 16.05.01  PRESTATION INFORMATIQUE</v>
      </c>
      <c r="E572" s="12" t="str">
        <f t="shared" si="17"/>
        <v>16.05  PRESTATION INFORMATIQUE 16.05.01  PRESTATION INFORMATIQUE</v>
      </c>
      <c r="F572" s="21" t="s">
        <v>973</v>
      </c>
    </row>
    <row r="573" spans="1:6" ht="44" thickBot="1" x14ac:dyDescent="0.4">
      <c r="A573" s="30" t="s">
        <v>140</v>
      </c>
      <c r="B573" s="140" t="s">
        <v>799</v>
      </c>
      <c r="C573" s="12" t="str">
        <f t="shared" si="18"/>
        <v xml:space="preserve"> 16.06.01  SDWAN - INTERNET - MATERIEL NEUF</v>
      </c>
      <c r="D573" s="21" t="str">
        <f>_xlfn.CONCAT(C573:C575)</f>
        <v xml:space="preserve"> 16.06.01  SDWAN - INTERNET - MATERIEL NEUF 16.06.02  TELEPHONIE FIXE - MATERIEL NEUF 16.06.03  TELEPHONIE MOBILE - MATERIEL NEUF</v>
      </c>
      <c r="E573" s="12" t="str">
        <f t="shared" si="17"/>
        <v>16.06  TELEPHONIE - INTERNET 16.06.01  SDWAN - INTERNET - MATERIEL NEUF 16.06.02  TELEPHONIE FIXE - MATERIEL NEUF 16.06.03  TELEPHONIE MOBILE - MATERIEL NEUF</v>
      </c>
      <c r="F573" s="21" t="s">
        <v>974</v>
      </c>
    </row>
    <row r="574" spans="1:6" ht="15" thickBot="1" x14ac:dyDescent="0.4">
      <c r="A574" s="70"/>
      <c r="B574" s="15" t="s">
        <v>800</v>
      </c>
      <c r="C574" s="12" t="str">
        <f t="shared" si="18"/>
        <v xml:space="preserve"> 16.06.02  TELEPHONIE FIXE - MATERIEL NEUF</v>
      </c>
      <c r="D574" s="21"/>
      <c r="E574" s="12" t="str">
        <f t="shared" si="17"/>
        <v/>
      </c>
      <c r="F574" s="21" t="s">
        <v>861</v>
      </c>
    </row>
    <row r="575" spans="1:6" ht="15" thickBot="1" x14ac:dyDescent="0.4">
      <c r="A575" s="98"/>
      <c r="B575" s="99" t="s">
        <v>801</v>
      </c>
      <c r="C575" s="12" t="str">
        <f t="shared" si="18"/>
        <v xml:space="preserve"> 16.06.03  TELEPHONIE MOBILE - MATERIEL NEUF</v>
      </c>
      <c r="D575" s="21"/>
      <c r="E575" s="12" t="str">
        <f t="shared" si="17"/>
        <v/>
      </c>
      <c r="F575" s="21" t="s">
        <v>861</v>
      </c>
    </row>
    <row r="576" spans="1:6" ht="29.5" thickBot="1" x14ac:dyDescent="0.4">
      <c r="A576" s="139" t="s">
        <v>172</v>
      </c>
      <c r="B576" s="106" t="s">
        <v>802</v>
      </c>
      <c r="C576" s="12" t="str">
        <f t="shared" si="18"/>
        <v xml:space="preserve"> 17.01.01  AGENCE DE COMMUNICATION</v>
      </c>
      <c r="D576" s="21" t="str">
        <f>C576</f>
        <v xml:space="preserve"> 17.01.01  AGENCE DE COMMUNICATION</v>
      </c>
      <c r="E576" s="12" t="str">
        <f t="shared" si="17"/>
        <v>17.01  AGENCE DE COMMUNICATION 17.01.01  AGENCE DE COMMUNICATION</v>
      </c>
      <c r="F576" s="21" t="s">
        <v>975</v>
      </c>
    </row>
    <row r="577" spans="1:6" ht="15" thickBot="1" x14ac:dyDescent="0.4">
      <c r="A577" s="137" t="s">
        <v>171</v>
      </c>
      <c r="B577" s="106" t="s">
        <v>803</v>
      </c>
      <c r="C577" s="12" t="str">
        <f t="shared" si="18"/>
        <v xml:space="preserve"> 17.02.01  ASSURANCE</v>
      </c>
      <c r="D577" s="21" t="str">
        <f t="shared" ref="D577:D580" si="19">C577</f>
        <v xml:space="preserve"> 17.02.01  ASSURANCE</v>
      </c>
      <c r="E577" s="12" t="str">
        <f t="shared" si="17"/>
        <v>17.02  ASSURANCE 17.02.01  ASSURANCE</v>
      </c>
      <c r="F577" s="21" t="s">
        <v>976</v>
      </c>
    </row>
    <row r="578" spans="1:6" ht="15" thickBot="1" x14ac:dyDescent="0.4">
      <c r="A578" s="139" t="s">
        <v>170</v>
      </c>
      <c r="B578" s="106" t="s">
        <v>804</v>
      </c>
      <c r="C578" s="12" t="str">
        <f t="shared" si="18"/>
        <v xml:space="preserve"> 17.03.01  BUREAU ETUDE EXTERNE</v>
      </c>
      <c r="D578" s="21" t="str">
        <f t="shared" si="19"/>
        <v xml:space="preserve"> 17.03.01  BUREAU ETUDE EXTERNE</v>
      </c>
      <c r="E578" s="12" t="str">
        <f t="shared" si="17"/>
        <v>17.03  BUREAU ETUDE EXTERNE 17.03.01  BUREAU ETUDE EXTERNE</v>
      </c>
      <c r="F578" s="21" t="s">
        <v>977</v>
      </c>
    </row>
    <row r="579" spans="1:6" ht="15" thickBot="1" x14ac:dyDescent="0.4">
      <c r="A579" s="139" t="s">
        <v>169</v>
      </c>
      <c r="B579" s="106" t="s">
        <v>805</v>
      </c>
      <c r="C579" s="12" t="str">
        <f t="shared" si="18"/>
        <v xml:space="preserve"> 17.04.01  MOE - AMOA</v>
      </c>
      <c r="D579" s="21" t="str">
        <f t="shared" si="19"/>
        <v xml:space="preserve"> 17.04.01  MOE - AMOA</v>
      </c>
      <c r="E579" s="12" t="str">
        <f t="shared" ref="E579:E630" si="20">_xlfn.CONCAT(A579,D579)</f>
        <v>17.04 MOE - AMOA 17.04.01  MOE - AMOA</v>
      </c>
      <c r="F579" s="21" t="s">
        <v>978</v>
      </c>
    </row>
    <row r="580" spans="1:6" ht="15" thickBot="1" x14ac:dyDescent="0.4">
      <c r="A580" s="139" t="s">
        <v>168</v>
      </c>
      <c r="B580" s="106" t="s">
        <v>806</v>
      </c>
      <c r="C580" s="12" t="str">
        <f t="shared" si="18"/>
        <v xml:space="preserve"> 17.05.01  TRADUCTION</v>
      </c>
      <c r="D580" s="21" t="str">
        <f t="shared" si="19"/>
        <v xml:space="preserve"> 17.05.01  TRADUCTION</v>
      </c>
      <c r="E580" s="12" t="str">
        <f t="shared" si="20"/>
        <v>17.05  TRADUCTION 17.05.01  TRADUCTION</v>
      </c>
      <c r="F580" s="21" t="s">
        <v>979</v>
      </c>
    </row>
    <row r="581" spans="1:6" ht="15" thickBot="1" x14ac:dyDescent="0.4">
      <c r="A581" s="33" t="s">
        <v>167</v>
      </c>
      <c r="B581" s="36" t="s">
        <v>807</v>
      </c>
      <c r="C581" s="12" t="str">
        <f t="shared" ref="C581:C630" si="21">_xlfn.CONCAT(" ",B581)</f>
        <v xml:space="preserve"> 17.06.01  LOYER</v>
      </c>
      <c r="D581" s="21" t="str">
        <f>_xlfn.CONCAT(C581:C582)</f>
        <v xml:space="preserve"> 17.06.01  LOYER 17.06.02  IMPOT - TAXE</v>
      </c>
      <c r="E581" s="12" t="str">
        <f t="shared" si="20"/>
        <v>17.06  IMPOT - TAXE - LOYER 17.06.01  LOYER 17.06.02  IMPOT - TAXE</v>
      </c>
      <c r="F581" s="21" t="s">
        <v>980</v>
      </c>
    </row>
    <row r="582" spans="1:6" ht="15" thickBot="1" x14ac:dyDescent="0.4">
      <c r="A582" s="37"/>
      <c r="B582" s="40" t="s">
        <v>808</v>
      </c>
      <c r="C582" s="12" t="str">
        <f t="shared" si="21"/>
        <v xml:space="preserve"> 17.06.02  IMPOT - TAXE</v>
      </c>
      <c r="D582" s="21"/>
      <c r="E582" s="12" t="str">
        <f t="shared" si="20"/>
        <v/>
      </c>
      <c r="F582" s="21" t="s">
        <v>861</v>
      </c>
    </row>
    <row r="583" spans="1:6" ht="44" thickBot="1" x14ac:dyDescent="0.4">
      <c r="A583" s="33" t="s">
        <v>166</v>
      </c>
      <c r="B583" s="65" t="s">
        <v>809</v>
      </c>
      <c r="C583" s="12" t="str">
        <f t="shared" si="21"/>
        <v xml:space="preserve"> 17.07.01  COMMISSIONNAIRE AUX COMPTES</v>
      </c>
      <c r="D583" s="21" t="str">
        <f>_xlfn.CONCAT(C583:C588)</f>
        <v xml:space="preserve"> 17.07.01  COMMISSIONNAIRE AUX COMPTES 17.07.02  JURIDIQUE 17.07.03  CONSEIL 17.07.04  AUDIT 17.07.05  HUISSIER 17.07.06  ARCHITECTE</v>
      </c>
      <c r="E583" s="12" t="str">
        <f t="shared" si="20"/>
        <v>17.07  HONORAIRE 17.07.01  COMMISSIONNAIRE AUX COMPTES 17.07.02  JURIDIQUE 17.07.03  CONSEIL 17.07.04  AUDIT 17.07.05  HUISSIER 17.07.06  ARCHITECTE</v>
      </c>
      <c r="F583" s="21" t="s">
        <v>981</v>
      </c>
    </row>
    <row r="584" spans="1:6" ht="15" thickBot="1" x14ac:dyDescent="0.4">
      <c r="A584" s="66"/>
      <c r="B584" s="67" t="s">
        <v>810</v>
      </c>
      <c r="C584" s="12" t="str">
        <f t="shared" si="21"/>
        <v xml:space="preserve"> 17.07.02  JURIDIQUE</v>
      </c>
      <c r="D584" s="21"/>
      <c r="E584" s="12" t="str">
        <f t="shared" si="20"/>
        <v/>
      </c>
      <c r="F584" s="21" t="s">
        <v>861</v>
      </c>
    </row>
    <row r="585" spans="1:6" ht="15" thickBot="1" x14ac:dyDescent="0.4">
      <c r="A585" s="66"/>
      <c r="B585" s="67" t="s">
        <v>811</v>
      </c>
      <c r="C585" s="12" t="str">
        <f t="shared" si="21"/>
        <v xml:space="preserve"> 17.07.03  CONSEIL</v>
      </c>
      <c r="D585" s="21"/>
      <c r="E585" s="12" t="str">
        <f t="shared" si="20"/>
        <v/>
      </c>
      <c r="F585" s="21" t="s">
        <v>861</v>
      </c>
    </row>
    <row r="586" spans="1:6" ht="15" thickBot="1" x14ac:dyDescent="0.4">
      <c r="A586" s="66"/>
      <c r="B586" s="15" t="s">
        <v>812</v>
      </c>
      <c r="C586" s="12" t="str">
        <f t="shared" si="21"/>
        <v xml:space="preserve"> 17.07.04  AUDIT</v>
      </c>
      <c r="D586" s="21"/>
      <c r="E586" s="12" t="str">
        <f t="shared" si="20"/>
        <v/>
      </c>
      <c r="F586" s="21" t="s">
        <v>861</v>
      </c>
    </row>
    <row r="587" spans="1:6" ht="15" thickBot="1" x14ac:dyDescent="0.4">
      <c r="A587" s="66"/>
      <c r="B587" s="15" t="s">
        <v>813</v>
      </c>
      <c r="C587" s="12" t="str">
        <f t="shared" si="21"/>
        <v xml:space="preserve"> 17.07.05  HUISSIER</v>
      </c>
      <c r="D587" s="21"/>
      <c r="E587" s="12" t="str">
        <f t="shared" si="20"/>
        <v/>
      </c>
      <c r="F587" s="21" t="s">
        <v>861</v>
      </c>
    </row>
    <row r="588" spans="1:6" ht="15" thickBot="1" x14ac:dyDescent="0.4">
      <c r="A588" s="44"/>
      <c r="B588" s="99" t="s">
        <v>814</v>
      </c>
      <c r="C588" s="12" t="str">
        <f t="shared" si="21"/>
        <v xml:space="preserve"> 17.07.06  ARCHITECTE</v>
      </c>
      <c r="D588" s="21"/>
      <c r="E588" s="12" t="str">
        <f t="shared" si="20"/>
        <v/>
      </c>
      <c r="F588" s="21" t="s">
        <v>861</v>
      </c>
    </row>
    <row r="589" spans="1:6" ht="15" thickBot="1" x14ac:dyDescent="0.4">
      <c r="A589" s="108" t="s">
        <v>141</v>
      </c>
      <c r="B589" s="106" t="s">
        <v>815</v>
      </c>
      <c r="C589" s="12" t="str">
        <f t="shared" si="21"/>
        <v xml:space="preserve"> 18.01.01  VL - ACHAT NEUF</v>
      </c>
      <c r="D589" s="21" t="str">
        <f>_xlfn.CONCAT(C589)</f>
        <v xml:space="preserve"> 18.01.01  VL - ACHAT NEUF</v>
      </c>
      <c r="E589" s="12" t="str">
        <f t="shared" si="20"/>
        <v>18.01  VL - ACHAT NEUF 18.01.01  VL - ACHAT NEUF</v>
      </c>
      <c r="F589" s="21" t="s">
        <v>982</v>
      </c>
    </row>
    <row r="590" spans="1:6" ht="29.5" thickBot="1" x14ac:dyDescent="0.4">
      <c r="A590" s="33" t="s">
        <v>165</v>
      </c>
      <c r="B590" s="140" t="s">
        <v>816</v>
      </c>
      <c r="C590" s="12" t="str">
        <f t="shared" si="21"/>
        <v xml:space="preserve"> 18.02.01  VL - LOCATION LLD</v>
      </c>
      <c r="D590" s="21" t="str">
        <f>_xlfn.CONCAT(C590:C591)</f>
        <v xml:space="preserve"> 18.02.01  VL - LOCATION LLD 18.02.02  VL - LOCATION LMD</v>
      </c>
      <c r="E590" s="12" t="str">
        <f t="shared" si="20"/>
        <v>18.02  VL - LOCATION LLD - LMD 18.02.01  VL - LOCATION LLD 18.02.02  VL - LOCATION LMD</v>
      </c>
      <c r="F590" s="21" t="s">
        <v>983</v>
      </c>
    </row>
    <row r="591" spans="1:6" ht="15" thickBot="1" x14ac:dyDescent="0.4">
      <c r="A591" s="47"/>
      <c r="B591" s="141" t="s">
        <v>817</v>
      </c>
      <c r="C591" s="12" t="str">
        <f t="shared" si="21"/>
        <v xml:space="preserve"> 18.02.02  VL - LOCATION LMD</v>
      </c>
      <c r="D591" s="21"/>
      <c r="E591" s="12" t="str">
        <f t="shared" si="20"/>
        <v/>
      </c>
      <c r="F591" s="21" t="s">
        <v>861</v>
      </c>
    </row>
    <row r="592" spans="1:6" ht="29.5" thickBot="1" x14ac:dyDescent="0.4">
      <c r="A592" s="139" t="s">
        <v>164</v>
      </c>
      <c r="B592" s="106" t="s">
        <v>818</v>
      </c>
      <c r="C592" s="12" t="str">
        <f t="shared" si="21"/>
        <v xml:space="preserve"> 18.03.01  VL - CARTE GRISE - VIGNETTE</v>
      </c>
      <c r="D592" s="21" t="str">
        <f>C592</f>
        <v xml:space="preserve"> 18.03.01  VL - CARTE GRISE - VIGNETTE</v>
      </c>
      <c r="E592" s="12" t="str">
        <f t="shared" si="20"/>
        <v>18.03  VL - CARTE GRISE - VIGNETTE 18.03.01  VL - CARTE GRISE - VIGNETTE</v>
      </c>
      <c r="F592" s="21" t="s">
        <v>984</v>
      </c>
    </row>
    <row r="593" spans="1:6" ht="15" thickBot="1" x14ac:dyDescent="0.4">
      <c r="A593" s="139" t="s">
        <v>163</v>
      </c>
      <c r="B593" s="106" t="s">
        <v>819</v>
      </c>
      <c r="C593" s="12" t="str">
        <f t="shared" si="21"/>
        <v xml:space="preserve"> 18.04.01  VL - CONTROLE TECHNIQUE</v>
      </c>
      <c r="D593" s="21" t="str">
        <f t="shared" ref="D593:D596" si="22">C593</f>
        <v xml:space="preserve"> 18.04.01  VL - CONTROLE TECHNIQUE</v>
      </c>
      <c r="E593" s="12" t="str">
        <f t="shared" si="20"/>
        <v>18.04  VL - CONTROLE TECHNIQUE 18.04.01  VL - CONTROLE TECHNIQUE</v>
      </c>
      <c r="F593" s="21" t="s">
        <v>985</v>
      </c>
    </row>
    <row r="594" spans="1:6" ht="15" thickBot="1" x14ac:dyDescent="0.4">
      <c r="A594" s="139" t="s">
        <v>162</v>
      </c>
      <c r="B594" s="106" t="s">
        <v>820</v>
      </c>
      <c r="C594" s="12" t="str">
        <f t="shared" si="21"/>
        <v xml:space="preserve"> 18.05.01  VL - GEOLOCALISATION</v>
      </c>
      <c r="D594" s="21" t="str">
        <f t="shared" si="22"/>
        <v xml:space="preserve"> 18.05.01  VL - GEOLOCALISATION</v>
      </c>
      <c r="E594" s="12" t="str">
        <f t="shared" si="20"/>
        <v>18.05  VL - GEOLOCALISATION 18.05.01  VL - GEOLOCALISATION</v>
      </c>
      <c r="F594" s="21" t="s">
        <v>986</v>
      </c>
    </row>
    <row r="595" spans="1:6" ht="29.5" thickBot="1" x14ac:dyDescent="0.4">
      <c r="A595" s="139" t="s">
        <v>161</v>
      </c>
      <c r="B595" s="106" t="s">
        <v>821</v>
      </c>
      <c r="C595" s="12" t="str">
        <f t="shared" si="21"/>
        <v xml:space="preserve"> 18.06.01  VL - ENTRETIEN - REPARATION</v>
      </c>
      <c r="D595" s="21" t="str">
        <f t="shared" si="22"/>
        <v xml:space="preserve"> 18.06.01  VL - ENTRETIEN - REPARATION</v>
      </c>
      <c r="E595" s="12" t="str">
        <f t="shared" si="20"/>
        <v>18.06  VL - ENTRETIEN - REPARATION 18.06.01  VL - ENTRETIEN - REPARATION</v>
      </c>
      <c r="F595" s="21" t="s">
        <v>987</v>
      </c>
    </row>
    <row r="596" spans="1:6" ht="15" thickBot="1" x14ac:dyDescent="0.4">
      <c r="A596" s="139" t="s">
        <v>160</v>
      </c>
      <c r="B596" s="106" t="s">
        <v>822</v>
      </c>
      <c r="C596" s="12" t="str">
        <f t="shared" si="21"/>
        <v xml:space="preserve"> 18.07.01  VU - AMENAGEMENT</v>
      </c>
      <c r="D596" s="21" t="str">
        <f t="shared" si="22"/>
        <v xml:space="preserve"> 18.07.01  VU - AMENAGEMENT</v>
      </c>
      <c r="E596" s="12" t="str">
        <f t="shared" si="20"/>
        <v>18.07  VU - AMENAGEMENT 18.07.01  VU - AMENAGEMENT</v>
      </c>
      <c r="F596" s="21" t="s">
        <v>988</v>
      </c>
    </row>
    <row r="597" spans="1:6" ht="44" thickBot="1" x14ac:dyDescent="0.4">
      <c r="A597" s="33" t="s">
        <v>159</v>
      </c>
      <c r="B597" s="96" t="s">
        <v>823</v>
      </c>
      <c r="C597" s="12" t="str">
        <f t="shared" si="21"/>
        <v xml:space="preserve"> 19.01.01  FORMATION TRANSPORT - SÉCURITÉ</v>
      </c>
      <c r="D597" s="21" t="str">
        <f>_xlfn.CONCAT(C597:C600)</f>
        <v xml:space="preserve"> 19.01.01  FORMATION TRANSPORT - SÉCURITÉ 19.01.02  FORMATION INFORMATIQUE 19.01.03  FORMATION MANAGEMENT - COMMERCIAL 19.01.04  FORMATION LINGUISTIQUE</v>
      </c>
      <c r="E597" s="12" t="str">
        <f t="shared" si="20"/>
        <v>19.01  FORMATION 19.01.01  FORMATION TRANSPORT - SÉCURITÉ 19.01.02  FORMATION INFORMATIQUE 19.01.03  FORMATION MANAGEMENT - COMMERCIAL 19.01.04  FORMATION LINGUISTIQUE</v>
      </c>
      <c r="F597" s="21" t="s">
        <v>989</v>
      </c>
    </row>
    <row r="598" spans="1:6" ht="15" thickBot="1" x14ac:dyDescent="0.4">
      <c r="A598" s="70"/>
      <c r="B598" s="15" t="s">
        <v>824</v>
      </c>
      <c r="C598" s="12" t="str">
        <f t="shared" si="21"/>
        <v xml:space="preserve"> 19.01.02  FORMATION INFORMATIQUE</v>
      </c>
      <c r="D598" s="21"/>
      <c r="E598" s="12" t="str">
        <f t="shared" si="20"/>
        <v/>
      </c>
      <c r="F598" s="21" t="s">
        <v>861</v>
      </c>
    </row>
    <row r="599" spans="1:6" ht="15" thickBot="1" x14ac:dyDescent="0.4">
      <c r="A599" s="70"/>
      <c r="B599" s="15" t="s">
        <v>825</v>
      </c>
      <c r="C599" s="12" t="str">
        <f t="shared" si="21"/>
        <v xml:space="preserve"> 19.01.03  FORMATION MANAGEMENT - COMMERCIAL</v>
      </c>
      <c r="D599" s="21"/>
      <c r="E599" s="12" t="str">
        <f t="shared" si="20"/>
        <v/>
      </c>
      <c r="F599" s="21" t="s">
        <v>861</v>
      </c>
    </row>
    <row r="600" spans="1:6" ht="15" thickBot="1" x14ac:dyDescent="0.4">
      <c r="A600" s="98"/>
      <c r="B600" s="99" t="s">
        <v>826</v>
      </c>
      <c r="C600" s="12" t="str">
        <f t="shared" si="21"/>
        <v xml:space="preserve"> 19.01.04  FORMATION LINGUISTIQUE</v>
      </c>
      <c r="D600" s="21"/>
      <c r="E600" s="12" t="str">
        <f t="shared" si="20"/>
        <v/>
      </c>
      <c r="F600" s="21" t="s">
        <v>861</v>
      </c>
    </row>
    <row r="601" spans="1:6" ht="15" thickBot="1" x14ac:dyDescent="0.4">
      <c r="A601" s="139" t="s">
        <v>158</v>
      </c>
      <c r="B601" s="106" t="s">
        <v>827</v>
      </c>
      <c r="C601" s="12" t="str">
        <f t="shared" si="21"/>
        <v xml:space="preserve"> 19.02.01  COTISATION SYNDICALE</v>
      </c>
      <c r="D601" s="21" t="str">
        <f>C601</f>
        <v xml:space="preserve"> 19.02.01  COTISATION SYNDICALE</v>
      </c>
      <c r="E601" s="12" t="str">
        <f t="shared" si="20"/>
        <v>19.02  COTISATION SYNDICALE 19.02.01  COTISATION SYNDICALE</v>
      </c>
      <c r="F601" s="21" t="s">
        <v>990</v>
      </c>
    </row>
    <row r="602" spans="1:6" ht="29.5" thickBot="1" x14ac:dyDescent="0.4">
      <c r="A602" s="33" t="s">
        <v>157</v>
      </c>
      <c r="B602" s="96" t="s">
        <v>828</v>
      </c>
      <c r="C602" s="12" t="str">
        <f t="shared" si="21"/>
        <v xml:space="preserve"> 19.03.01  INTERIM - INSERTION</v>
      </c>
      <c r="D602" s="21" t="str">
        <f>_xlfn.CONCAT(C602:C603)</f>
        <v xml:space="preserve"> 19.03.01  INTERIM - INSERTION 19.03.02  INTERIM - AUTRE</v>
      </c>
      <c r="E602" s="12" t="str">
        <f t="shared" si="20"/>
        <v>19.03  INTERIM 19.03.01  INTERIM - INSERTION 19.03.02  INTERIM - AUTRE</v>
      </c>
      <c r="F602" s="21" t="s">
        <v>991</v>
      </c>
    </row>
    <row r="603" spans="1:6" ht="15" thickBot="1" x14ac:dyDescent="0.4">
      <c r="A603" s="47"/>
      <c r="B603" s="99" t="s">
        <v>829</v>
      </c>
      <c r="C603" s="12" t="str">
        <f t="shared" si="21"/>
        <v xml:space="preserve"> 19.03.02  INTERIM - AUTRE</v>
      </c>
      <c r="D603" s="21"/>
      <c r="E603" s="12" t="str">
        <f t="shared" si="20"/>
        <v/>
      </c>
      <c r="F603" s="21" t="s">
        <v>861</v>
      </c>
    </row>
    <row r="604" spans="1:6" ht="15" thickBot="1" x14ac:dyDescent="0.4">
      <c r="A604" s="139" t="s">
        <v>156</v>
      </c>
      <c r="B604" s="106" t="s">
        <v>830</v>
      </c>
      <c r="C604" s="12" t="str">
        <f t="shared" si="21"/>
        <v xml:space="preserve"> 19.04.01  MEDECINE DU TRAVAIL</v>
      </c>
      <c r="D604" s="21" t="str">
        <f>C604</f>
        <v xml:space="preserve"> 19.04.01  MEDECINE DU TRAVAIL</v>
      </c>
      <c r="E604" s="12" t="str">
        <f t="shared" si="20"/>
        <v>19.04  MEDECINE DU TRAVAIL 19.04.01  MEDECINE DU TRAVAIL</v>
      </c>
      <c r="F604" s="21" t="s">
        <v>992</v>
      </c>
    </row>
    <row r="605" spans="1:6" ht="29.5" thickBot="1" x14ac:dyDescent="0.4">
      <c r="A605" s="139" t="s">
        <v>155</v>
      </c>
      <c r="B605" s="106" t="s">
        <v>831</v>
      </c>
      <c r="C605" s="12" t="str">
        <f t="shared" si="21"/>
        <v xml:space="preserve"> 19.05.01  RECRUTEMENT - PRESTATION</v>
      </c>
      <c r="D605" s="21" t="str">
        <f>C605</f>
        <v xml:space="preserve"> 19.05.01  RECRUTEMENT - PRESTATION</v>
      </c>
      <c r="E605" s="12" t="str">
        <f t="shared" si="20"/>
        <v>19.05  RECRUTEMENT - PRESTATION 19.05.01  RECRUTEMENT - PRESTATION</v>
      </c>
      <c r="F605" s="21" t="s">
        <v>993</v>
      </c>
    </row>
    <row r="606" spans="1:6" ht="29.5" thickBot="1" x14ac:dyDescent="0.4">
      <c r="A606" s="139" t="s">
        <v>154</v>
      </c>
      <c r="B606" s="106" t="s">
        <v>832</v>
      </c>
      <c r="C606" s="12" t="str">
        <f t="shared" si="21"/>
        <v xml:space="preserve"> 19.06.01  CONSULTANT - PORTAGE - PERSONNEL DETACHE</v>
      </c>
      <c r="D606" s="21" t="str">
        <f>C606</f>
        <v xml:space="preserve"> 19.06.01  CONSULTANT - PORTAGE - PERSONNEL DETACHE</v>
      </c>
      <c r="E606" s="12" t="str">
        <f t="shared" si="20"/>
        <v>19.06  CONSULTANT - PORTAGE - PERSONNEL DETACHE 19.06.01  CONSULTANT - PORTAGE - PERSONNEL DETACHE</v>
      </c>
      <c r="F606" s="21" t="s">
        <v>994</v>
      </c>
    </row>
    <row r="607" spans="1:6" ht="102" thickBot="1" x14ac:dyDescent="0.4">
      <c r="A607" s="142" t="s">
        <v>153</v>
      </c>
      <c r="B607" s="65" t="s">
        <v>833</v>
      </c>
      <c r="C607" s="12" t="str">
        <f t="shared" si="21"/>
        <v xml:space="preserve"> 20.01.01  DERATISATION - PRESTATION</v>
      </c>
      <c r="D607" s="21" t="str">
        <f>_xlfn.CONCAT(C607:C615)</f>
        <v xml:space="preserve"> 20.01.01  DERATISATION - PRESTATION 20.01.02  ESPACE VERT - PRESTATION 20.01.03  MAINTENANCE BATIMENT - PRESTATION 20.01.04  NETTOYAGE BATIMENT INDUSTRIEL - PRESTATION 20.01.05  NETTOYAGE BATIMENT TERTIAIRE - PRESTATION 20.01.06  COLLECTE POUBELLES DE BUREAU 20.01.07  INTRUSION - PRESTATION 20.01.08  GARDIENNAGE - PRESTATION 20.01.09  TELESURVEILLANCE - PRESTATION</v>
      </c>
      <c r="E607" s="12" t="str">
        <f t="shared" si="20"/>
        <v>20.01 SERVICES GENERAUX - PRESTATION 20.01.01  DERATISATION - PRESTATION 20.01.02  ESPACE VERT - PRESTATION 20.01.03  MAINTENANCE BATIMENT - PRESTATION 20.01.04  NETTOYAGE BATIMENT INDUSTRIEL - PRESTATION 20.01.05  NETTOYAGE BATIMENT TERTIAIRE - PRESTATION 20.01.06  COLLECTE POUBELLES DE BUREAU 20.01.07  INTRUSION - PRESTATION 20.01.08  GARDIENNAGE - PRESTATION 20.01.09  TELESURVEILLANCE - PRESTATION</v>
      </c>
      <c r="F607" s="21" t="s">
        <v>995</v>
      </c>
    </row>
    <row r="608" spans="1:6" ht="15" thickBot="1" x14ac:dyDescent="0.4">
      <c r="A608" s="143"/>
      <c r="B608" s="67" t="s">
        <v>834</v>
      </c>
      <c r="C608" s="12" t="str">
        <f t="shared" si="21"/>
        <v xml:space="preserve"> 20.01.02  ESPACE VERT - PRESTATION</v>
      </c>
      <c r="D608" s="21"/>
      <c r="E608" s="12" t="str">
        <f t="shared" si="20"/>
        <v/>
      </c>
      <c r="F608" s="21" t="s">
        <v>861</v>
      </c>
    </row>
    <row r="609" spans="1:6" ht="15" thickBot="1" x14ac:dyDescent="0.4">
      <c r="A609" s="143"/>
      <c r="B609" s="67" t="s">
        <v>835</v>
      </c>
      <c r="C609" s="12" t="str">
        <f t="shared" si="21"/>
        <v xml:space="preserve"> 20.01.03  MAINTENANCE BATIMENT - PRESTATION</v>
      </c>
      <c r="D609" s="21"/>
      <c r="E609" s="12" t="str">
        <f t="shared" si="20"/>
        <v/>
      </c>
      <c r="F609" s="21" t="s">
        <v>861</v>
      </c>
    </row>
    <row r="610" spans="1:6" ht="15" thickBot="1" x14ac:dyDescent="0.4">
      <c r="A610" s="143"/>
      <c r="B610" s="144" t="s">
        <v>836</v>
      </c>
      <c r="C610" s="12" t="str">
        <f t="shared" si="21"/>
        <v xml:space="preserve"> 20.01.04  NETTOYAGE BATIMENT INDUSTRIEL - PRESTATION</v>
      </c>
      <c r="D610" s="21"/>
      <c r="E610" s="12" t="str">
        <f t="shared" si="20"/>
        <v/>
      </c>
      <c r="F610" s="21" t="s">
        <v>861</v>
      </c>
    </row>
    <row r="611" spans="1:6" ht="15" thickBot="1" x14ac:dyDescent="0.4">
      <c r="A611" s="143"/>
      <c r="B611" s="144" t="s">
        <v>837</v>
      </c>
      <c r="C611" s="12" t="str">
        <f t="shared" si="21"/>
        <v xml:space="preserve"> 20.01.05  NETTOYAGE BATIMENT TERTIAIRE - PRESTATION</v>
      </c>
      <c r="D611" s="21"/>
      <c r="E611" s="12" t="str">
        <f t="shared" si="20"/>
        <v/>
      </c>
      <c r="F611" s="21" t="s">
        <v>861</v>
      </c>
    </row>
    <row r="612" spans="1:6" ht="15" thickBot="1" x14ac:dyDescent="0.4">
      <c r="A612" s="145"/>
      <c r="B612" s="14" t="s">
        <v>838</v>
      </c>
      <c r="C612" s="12" t="str">
        <f t="shared" si="21"/>
        <v xml:space="preserve"> 20.01.06  COLLECTE POUBELLES DE BUREAU</v>
      </c>
      <c r="D612" s="21"/>
      <c r="E612" s="12" t="str">
        <f t="shared" si="20"/>
        <v/>
      </c>
      <c r="F612" s="21" t="s">
        <v>861</v>
      </c>
    </row>
    <row r="613" spans="1:6" ht="15" thickBot="1" x14ac:dyDescent="0.4">
      <c r="A613" s="145"/>
      <c r="B613" s="67" t="s">
        <v>839</v>
      </c>
      <c r="C613" s="12" t="str">
        <f t="shared" si="21"/>
        <v xml:space="preserve"> 20.01.07  INTRUSION - PRESTATION</v>
      </c>
      <c r="D613" s="21"/>
      <c r="E613" s="12" t="str">
        <f t="shared" si="20"/>
        <v/>
      </c>
      <c r="F613" s="21" t="s">
        <v>861</v>
      </c>
    </row>
    <row r="614" spans="1:6" ht="15" thickBot="1" x14ac:dyDescent="0.4">
      <c r="A614" s="146"/>
      <c r="B614" s="67" t="s">
        <v>840</v>
      </c>
      <c r="C614" s="12" t="str">
        <f t="shared" si="21"/>
        <v xml:space="preserve"> 20.01.08  GARDIENNAGE - PRESTATION</v>
      </c>
      <c r="D614" s="21"/>
      <c r="E614" s="12" t="str">
        <f t="shared" si="20"/>
        <v/>
      </c>
      <c r="F614" s="21" t="s">
        <v>861</v>
      </c>
    </row>
    <row r="615" spans="1:6" ht="15" thickBot="1" x14ac:dyDescent="0.4">
      <c r="A615" s="147"/>
      <c r="B615" s="69" t="s">
        <v>841</v>
      </c>
      <c r="C615" s="12" t="str">
        <f t="shared" si="21"/>
        <v xml:space="preserve"> 20.01.09  TELESURVEILLANCE - PRESTATION</v>
      </c>
      <c r="D615" s="21"/>
      <c r="E615" s="12" t="str">
        <f t="shared" si="20"/>
        <v/>
      </c>
      <c r="F615" s="21" t="s">
        <v>861</v>
      </c>
    </row>
    <row r="616" spans="1:6" ht="15" thickBot="1" x14ac:dyDescent="0.4">
      <c r="A616" s="148" t="s">
        <v>142</v>
      </c>
      <c r="B616" s="16" t="s">
        <v>842</v>
      </c>
      <c r="C616" s="12" t="str">
        <f t="shared" si="21"/>
        <v xml:space="preserve"> 20.02.01  CONSOMMABLE SANITAIRE</v>
      </c>
      <c r="D616" s="21" t="str">
        <f>C616</f>
        <v xml:space="preserve"> 20.02.01  CONSOMMABLE SANITAIRE</v>
      </c>
      <c r="E616" s="12" t="str">
        <f t="shared" si="20"/>
        <v>20.02 CONSOMMABLE SANITAIRE 20.02.01  CONSOMMABLE SANITAIRE</v>
      </c>
      <c r="F616" s="21" t="s">
        <v>996</v>
      </c>
    </row>
    <row r="617" spans="1:6" ht="29.5" thickBot="1" x14ac:dyDescent="0.4">
      <c r="A617" s="149" t="s">
        <v>143</v>
      </c>
      <c r="B617" s="65" t="s">
        <v>843</v>
      </c>
      <c r="C617" s="12" t="str">
        <f t="shared" si="21"/>
        <v xml:space="preserve"> 20.03.01  FOURNITURE BUREAU</v>
      </c>
      <c r="D617" s="21" t="str">
        <f>_xlfn.CONCAT(C617:C618)</f>
        <v xml:space="preserve"> 20.03.01  FOURNITURE BUREAU 20.03.02  MOBILIER BUREAU</v>
      </c>
      <c r="E617" s="12" t="str">
        <f t="shared" si="20"/>
        <v>20.03  EQUIPEMENT BUREAU 20.03.01  FOURNITURE BUREAU 20.03.02  MOBILIER BUREAU</v>
      </c>
      <c r="F617" s="21" t="s">
        <v>997</v>
      </c>
    </row>
    <row r="618" spans="1:6" ht="15" thickBot="1" x14ac:dyDescent="0.4">
      <c r="A618" s="150"/>
      <c r="B618" s="69" t="s">
        <v>844</v>
      </c>
      <c r="C618" s="12" t="str">
        <f t="shared" si="21"/>
        <v xml:space="preserve"> 20.03.02  MOBILIER BUREAU</v>
      </c>
      <c r="D618" s="21"/>
      <c r="E618" s="12" t="str">
        <f t="shared" si="20"/>
        <v/>
      </c>
      <c r="F618" s="21" t="s">
        <v>861</v>
      </c>
    </row>
    <row r="619" spans="1:6" ht="15" thickBot="1" x14ac:dyDescent="0.4">
      <c r="A619" s="151" t="s">
        <v>152</v>
      </c>
      <c r="B619" s="65" t="s">
        <v>845</v>
      </c>
      <c r="C619" s="12" t="str">
        <f t="shared" si="21"/>
        <v xml:space="preserve"> 20.04.01  FONTAINE EAU - LOCATION</v>
      </c>
      <c r="D619" s="21" t="str">
        <f>C619</f>
        <v xml:space="preserve"> 20.04.01  FONTAINE EAU - LOCATION</v>
      </c>
      <c r="E619" s="12" t="str">
        <f t="shared" si="20"/>
        <v>20.04  FONTAINE EAU - LOCATION 20.04.01  FONTAINE EAU - LOCATION</v>
      </c>
      <c r="F619" s="21" t="s">
        <v>998</v>
      </c>
    </row>
    <row r="620" spans="1:6" ht="15" thickBot="1" x14ac:dyDescent="0.4">
      <c r="A620" s="152" t="s">
        <v>151</v>
      </c>
      <c r="B620" s="106" t="s">
        <v>846</v>
      </c>
      <c r="C620" s="12" t="str">
        <f t="shared" si="21"/>
        <v xml:space="preserve"> 20.05.01  VOYAGE - DEPLACEMENT</v>
      </c>
      <c r="D620" s="21" t="str">
        <f>C620</f>
        <v xml:space="preserve"> 20.05.01  VOYAGE - DEPLACEMENT</v>
      </c>
      <c r="E620" s="12" t="str">
        <f t="shared" si="20"/>
        <v>20.05  VOYAGE - DEPLACEMENT 20.05.01  VOYAGE - DEPLACEMENT</v>
      </c>
      <c r="F620" s="21" t="s">
        <v>999</v>
      </c>
    </row>
    <row r="621" spans="1:6" ht="29.5" thickBot="1" x14ac:dyDescent="0.4">
      <c r="A621" s="149" t="s">
        <v>144</v>
      </c>
      <c r="B621" s="65" t="s">
        <v>847</v>
      </c>
      <c r="C621" s="12" t="str">
        <f t="shared" si="21"/>
        <v xml:space="preserve"> 20.06.01  RESTAURATION - MATERIEL CUISINE</v>
      </c>
      <c r="D621" s="21" t="str">
        <f>_xlfn.CONCAT(C621:C622)</f>
        <v xml:space="preserve"> 20.06.01  RESTAURATION - MATERIEL CUISINE 20.06.02  RESTAURATION - CONSOMMABLE</v>
      </c>
      <c r="E621" s="12" t="str">
        <f t="shared" si="20"/>
        <v>20.06  RESTAURATION 20.06.01  RESTAURATION - MATERIEL CUISINE 20.06.02  RESTAURATION - CONSOMMABLE</v>
      </c>
      <c r="F621" s="21" t="s">
        <v>1000</v>
      </c>
    </row>
    <row r="622" spans="1:6" ht="15" thickBot="1" x14ac:dyDescent="0.4">
      <c r="A622" s="153"/>
      <c r="B622" s="69" t="s">
        <v>848</v>
      </c>
      <c r="C622" s="12" t="str">
        <f t="shared" si="21"/>
        <v xml:space="preserve"> 20.06.02  RESTAURATION - CONSOMMABLE</v>
      </c>
      <c r="D622" s="21"/>
      <c r="E622" s="12" t="str">
        <f t="shared" si="20"/>
        <v/>
      </c>
      <c r="F622" s="21" t="s">
        <v>861</v>
      </c>
    </row>
    <row r="623" spans="1:6" ht="15" thickBot="1" x14ac:dyDescent="0.4">
      <c r="A623" s="151" t="s">
        <v>150</v>
      </c>
      <c r="B623" s="42" t="s">
        <v>849</v>
      </c>
      <c r="C623" s="12" t="str">
        <f t="shared" si="21"/>
        <v xml:space="preserve"> 20.07.01  PRESTATAIRE CANTINE</v>
      </c>
      <c r="D623" s="21" t="str">
        <f>C623</f>
        <v xml:space="preserve"> 20.07.01  PRESTATAIRE CANTINE</v>
      </c>
      <c r="E623" s="12" t="str">
        <f t="shared" si="20"/>
        <v>20.07  PRESTATAIRE CANTINE 20.07.01  PRESTATAIRE CANTINE</v>
      </c>
      <c r="F623" s="21" t="s">
        <v>1001</v>
      </c>
    </row>
    <row r="624" spans="1:6" ht="29.5" thickBot="1" x14ac:dyDescent="0.4">
      <c r="A624" s="135" t="s">
        <v>145</v>
      </c>
      <c r="B624" s="154" t="s">
        <v>850</v>
      </c>
      <c r="C624" s="12" t="str">
        <f t="shared" si="21"/>
        <v xml:space="preserve"> 20.08.01  MACHINE A AFFRANCHIR - MISE SOUS PLI - MATERIEL NEUF</v>
      </c>
      <c r="D624" s="21" t="str">
        <f>C624</f>
        <v xml:space="preserve"> 20.08.01  MACHINE A AFFRANCHIR - MISE SOUS PLI - MATERIEL NEUF</v>
      </c>
      <c r="E624" s="12" t="str">
        <f t="shared" si="20"/>
        <v>20.08  MACHINE A AFFRANCHIR - MISE SOUS PLI - MATERIEL NEUF 20.08.01  MACHINE A AFFRANCHIR - MISE SOUS PLI - MATERIEL NEUF</v>
      </c>
      <c r="F624" s="21" t="s">
        <v>1002</v>
      </c>
    </row>
    <row r="625" spans="1:6" ht="44" thickBot="1" x14ac:dyDescent="0.4">
      <c r="A625" s="137" t="s">
        <v>149</v>
      </c>
      <c r="B625" s="65" t="s">
        <v>851</v>
      </c>
      <c r="C625" s="12" t="str">
        <f t="shared" si="21"/>
        <v xml:space="preserve"> 20.09.01  AFFRANCHISSEMENT</v>
      </c>
      <c r="D625" s="21" t="str">
        <f>_xlfn.CONCAT(C625:C627)</f>
        <v xml:space="preserve"> 20.09.01  AFFRANCHISSEMENT 20.09.02  MACHINE A AFFRANCHIR - MISE SOUS PLI - LOCATION 20.09.03  MESSAGERIE EXPRESS</v>
      </c>
      <c r="E625" s="12" t="str">
        <f t="shared" si="20"/>
        <v>20.09  MESSAGERIE - PRESTATION - LOCATION 20.09.01  AFFRANCHISSEMENT 20.09.02  MACHINE A AFFRANCHIR - MISE SOUS PLI - LOCATION 20.09.03  MESSAGERIE EXPRESS</v>
      </c>
      <c r="F625" s="21" t="s">
        <v>1003</v>
      </c>
    </row>
    <row r="626" spans="1:6" ht="15" thickBot="1" x14ac:dyDescent="0.4">
      <c r="A626" s="66"/>
      <c r="B626" s="67" t="s">
        <v>852</v>
      </c>
      <c r="C626" s="12" t="str">
        <f t="shared" si="21"/>
        <v xml:space="preserve"> 20.09.02  MACHINE A AFFRANCHIR - MISE SOUS PLI - LOCATION</v>
      </c>
      <c r="D626" s="21"/>
      <c r="E626" s="12" t="str">
        <f t="shared" si="20"/>
        <v/>
      </c>
      <c r="F626" s="21" t="s">
        <v>861</v>
      </c>
    </row>
    <row r="627" spans="1:6" ht="15" thickBot="1" x14ac:dyDescent="0.4">
      <c r="A627" s="155"/>
      <c r="B627" s="69" t="s">
        <v>853</v>
      </c>
      <c r="C627" s="12" t="str">
        <f t="shared" si="21"/>
        <v xml:space="preserve"> 20.09.03  MESSAGERIE EXPRESS</v>
      </c>
      <c r="D627" s="21"/>
      <c r="E627" s="12" t="str">
        <f t="shared" si="20"/>
        <v/>
      </c>
      <c r="F627" s="21" t="s">
        <v>861</v>
      </c>
    </row>
    <row r="628" spans="1:6" ht="15" thickBot="1" x14ac:dyDescent="0.4">
      <c r="A628" s="108" t="s">
        <v>146</v>
      </c>
      <c r="B628" s="106" t="s">
        <v>854</v>
      </c>
      <c r="C628" s="12" t="str">
        <f t="shared" si="21"/>
        <v xml:space="preserve"> 20.10.01  ANIMAL</v>
      </c>
      <c r="D628" s="21" t="str">
        <f>C628</f>
        <v xml:space="preserve"> 20.10.01  ANIMAL</v>
      </c>
      <c r="E628" s="12" t="str">
        <f t="shared" si="20"/>
        <v>20.10  ANIMAL 20.10.01  ANIMAL</v>
      </c>
      <c r="F628" s="21" t="s">
        <v>1004</v>
      </c>
    </row>
    <row r="629" spans="1:6" ht="15" thickBot="1" x14ac:dyDescent="0.4">
      <c r="A629" s="108" t="s">
        <v>147</v>
      </c>
      <c r="B629" s="106" t="s">
        <v>855</v>
      </c>
      <c r="C629" s="12" t="str">
        <f t="shared" si="21"/>
        <v xml:space="preserve"> 21.01.01  ACHAT MATIERE</v>
      </c>
      <c r="D629" s="21" t="str">
        <f t="shared" ref="D629:D630" si="23">C629</f>
        <v xml:space="preserve"> 21.01.01  ACHAT MATIERE</v>
      </c>
      <c r="E629" s="12" t="str">
        <f t="shared" si="20"/>
        <v>21.01  ACHAT MATIERE 21.01.01  ACHAT MATIERE</v>
      </c>
      <c r="F629" s="21" t="s">
        <v>1005</v>
      </c>
    </row>
    <row r="630" spans="1:6" ht="29.5" thickBot="1" x14ac:dyDescent="0.4">
      <c r="A630" s="108" t="s">
        <v>148</v>
      </c>
      <c r="B630" s="106" t="s">
        <v>856</v>
      </c>
      <c r="C630" s="12" t="str">
        <f t="shared" si="21"/>
        <v xml:space="preserve"> 21.02.01  MARCHANDISE POUR REVENTE - NEGOCE</v>
      </c>
      <c r="D630" s="21" t="str">
        <f t="shared" si="23"/>
        <v xml:space="preserve"> 21.02.01  MARCHANDISE POUR REVENTE - NEGOCE</v>
      </c>
      <c r="E630" s="12" t="str">
        <f t="shared" si="20"/>
        <v>21.02  MARCHANDISE POUR REVENTE - NEGOCE 21.02.01  MARCHANDISE POUR REVENTE - NEGOCE</v>
      </c>
      <c r="F630" s="21" t="s">
        <v>1006</v>
      </c>
    </row>
    <row r="631" spans="1:6" x14ac:dyDescent="0.35">
      <c r="A631" s="7"/>
    </row>
    <row r="632" spans="1:6" x14ac:dyDescent="0.35">
      <c r="A632" s="7"/>
    </row>
    <row r="633" spans="1:6" x14ac:dyDescent="0.35">
      <c r="A633" s="7"/>
    </row>
    <row r="634" spans="1:6" x14ac:dyDescent="0.35">
      <c r="A634" s="7"/>
    </row>
    <row r="635" spans="1:6" x14ac:dyDescent="0.35">
      <c r="A635" s="7"/>
    </row>
    <row r="636" spans="1:6" x14ac:dyDescent="0.35">
      <c r="A636" s="7"/>
    </row>
    <row r="637" spans="1:6" x14ac:dyDescent="0.35">
      <c r="A637" s="7"/>
    </row>
    <row r="638" spans="1:6" x14ac:dyDescent="0.35">
      <c r="A638" s="7"/>
    </row>
    <row r="639" spans="1:6" x14ac:dyDescent="0.35">
      <c r="A639" s="7"/>
    </row>
    <row r="640" spans="1:6" x14ac:dyDescent="0.35">
      <c r="A640" s="7"/>
    </row>
    <row r="641" spans="1:1" x14ac:dyDescent="0.35">
      <c r="A641" s="7"/>
    </row>
    <row r="642" spans="1:1" x14ac:dyDescent="0.35">
      <c r="A642" s="7"/>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8fd030b-5bf2-4eed-b895-3f85a885295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AADB5AFDB18144A3FF8CE3F30EC4ED" ma:contentTypeVersion="13" ma:contentTypeDescription="Crée un document." ma:contentTypeScope="" ma:versionID="6cadfab6cca799611262a7d844e9abeb">
  <xsd:schema xmlns:xsd="http://www.w3.org/2001/XMLSchema" xmlns:xs="http://www.w3.org/2001/XMLSchema" xmlns:p="http://schemas.microsoft.com/office/2006/metadata/properties" xmlns:ns3="08fd030b-5bf2-4eed-b895-3f85a8852951" xmlns:ns4="92b26da2-fe98-4dc2-b693-2b353373b6a4" targetNamespace="http://schemas.microsoft.com/office/2006/metadata/properties" ma:root="true" ma:fieldsID="0498bae1d84dafbf3543d9de3b673060" ns3:_="" ns4:_="">
    <xsd:import namespace="08fd030b-5bf2-4eed-b895-3f85a8852951"/>
    <xsd:import namespace="92b26da2-fe98-4dc2-b693-2b353373b6a4"/>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fd030b-5bf2-4eed-b895-3f85a88529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_activity" ma:index="17"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b26da2-fe98-4dc2-b693-2b353373b6a4"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SharingHintHash" ma:index="20"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7A533E-A8DD-4734-8011-254C66D64106}">
  <ds:schemaRefs>
    <ds:schemaRef ds:uri="http://schemas.microsoft.com/office/2006/documentManagement/types"/>
    <ds:schemaRef ds:uri="http://www.w3.org/XML/1998/namespace"/>
    <ds:schemaRef ds:uri="http://purl.org/dc/elements/1.1/"/>
    <ds:schemaRef ds:uri="08fd030b-5bf2-4eed-b895-3f85a8852951"/>
    <ds:schemaRef ds:uri="http://schemas.microsoft.com/office/2006/metadata/properties"/>
    <ds:schemaRef ds:uri="http://schemas.openxmlformats.org/package/2006/metadata/core-properties"/>
    <ds:schemaRef ds:uri="http://purl.org/dc/terms/"/>
    <ds:schemaRef ds:uri="http://purl.org/dc/dcmitype/"/>
    <ds:schemaRef ds:uri="http://schemas.microsoft.com/office/infopath/2007/PartnerControls"/>
    <ds:schemaRef ds:uri="92b26da2-fe98-4dc2-b693-2b353373b6a4"/>
  </ds:schemaRefs>
</ds:datastoreItem>
</file>

<file path=customXml/itemProps2.xml><?xml version="1.0" encoding="utf-8"?>
<ds:datastoreItem xmlns:ds="http://schemas.openxmlformats.org/officeDocument/2006/customXml" ds:itemID="{E51D108A-EC09-489F-8C17-17135E96379F}">
  <ds:schemaRefs>
    <ds:schemaRef ds:uri="http://schemas.microsoft.com/sharepoint/v3/contenttype/forms"/>
  </ds:schemaRefs>
</ds:datastoreItem>
</file>

<file path=customXml/itemProps3.xml><?xml version="1.0" encoding="utf-8"?>
<ds:datastoreItem xmlns:ds="http://schemas.openxmlformats.org/officeDocument/2006/customXml" ds:itemID="{3CF9E21C-F1BE-4D8F-AD66-F76A388826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fd030b-5bf2-4eed-b895-3f85a8852951"/>
    <ds:schemaRef ds:uri="92b26da2-fe98-4dc2-b693-2b353373b6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Feuil5</vt:lpstr>
      <vt:lpstr>Nomenclature Finale</vt:lpstr>
      <vt:lpstr>Nomenclature temporaire</vt:lpstr>
      <vt:lpstr>Smartform Keyword</vt:lpstr>
      <vt:lpstr>Form SF Keyword Backup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2022-09-26T15:02:34Z</dcterms:created>
  <dcterms:modified xsi:type="dcterms:W3CDTF">2024-03-04T14:15:25Z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0x01010083AADB5AFDB18144A3FF8CE3F30EC4ED</vt:lpwstr>
  </property>
  <property fmtid="{D5CDD505-2E9C-101B-9397-08002B2CF9AE}" pid="3" name="MediaServiceImageTags">
    <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