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ouix\Desktop\"/>
    </mc:Choice>
  </mc:AlternateContent>
  <bookViews>
    <workbookView xWindow="0" yWindow="0" windowWidth="20370" windowHeight="7275"/>
  </bookViews>
  <sheets>
    <sheet name="TdB Risques pour le test" sheetId="1" r:id="rId1"/>
    <sheet name="diagramme farmer" sheetId="4" r:id="rId2"/>
  </sheets>
  <externalReferences>
    <externalReference r:id="rId3"/>
  </externalReferences>
  <definedNames>
    <definedName name="_ftn1_1">'[1]TdB Risques V2'!#REF!</definedName>
    <definedName name="_ftn1_1_1">'[1]TdB Risques V3'!#REF!</definedName>
    <definedName name="_ftn1_1_1_3">[1]Récap!#REF!</definedName>
    <definedName name="_ftn1_1_1_4">'TdB Risques pour le test'!#REF!</definedName>
    <definedName name="_ftn2_1">'[1]TdB Risques V2'!#REF!</definedName>
    <definedName name="_ftn2_1_1">'[1]TdB Risques V3'!#REF!</definedName>
    <definedName name="_ftn2_1_1_3">[1]Récap!#REF!</definedName>
    <definedName name="_ftn2_1_1_4">'TdB Risques pour le test'!#REF!</definedName>
    <definedName name="_ftn3_1">'[1]TdB Risques V2'!#REF!</definedName>
    <definedName name="_ftn3_1_1">'[1]TdB Risques V3'!#REF!</definedName>
    <definedName name="_ftn3_1_1_3">[1]Récap!#REF!</definedName>
    <definedName name="_ftn3_1_1_4">'TdB Risques pour le test'!#REF!</definedName>
    <definedName name="_ftn4_1">'[1]TdB Risques V2'!#REF!</definedName>
    <definedName name="_ftn4_1_1">'[1]TdB Risques V3'!#REF!</definedName>
    <definedName name="_ftn4_1_1_3">[1]Récap!#REF!</definedName>
    <definedName name="_ftn4_1_1_4">'TdB Risques pour le test'!#REF!</definedName>
    <definedName name="_ftnref1_1">'[1]TdB Risques V2'!#REF!</definedName>
    <definedName name="_ftnref1_1_1">'[1]TdB Risques V3'!#REF!</definedName>
    <definedName name="_ftnref1_1_1_3">[1]Récap!#REF!</definedName>
    <definedName name="_ftnref1_1_1_4">'TdB Risques pour le test'!#REF!</definedName>
    <definedName name="_ftnref2_1">'[1]TdB Risques V2'!#REF!</definedName>
    <definedName name="_ftnref2_1_1">'[1]TdB Risques V3'!#REF!</definedName>
    <definedName name="_ftnref2_1_1_3">[1]Récap!#REF!</definedName>
    <definedName name="_ftnref2_1_1_4">'TdB Risques pour le test'!#REF!</definedName>
    <definedName name="_ftnref3_1_1_3">[1]Récap!#REF!</definedName>
    <definedName name="_ftnref3_1_1_4">'TdB Risques pour le test'!$E$112</definedName>
    <definedName name="_ftnref4_1">'[1]TdB Risques V2'!#REF!</definedName>
    <definedName name="_ftnref4_1_1">'[1]TdB Risques V3'!#REF!</definedName>
    <definedName name="_ftnref4_1_1_3">[1]Récap!#REF!</definedName>
    <definedName name="_ftnref4_1_1_4">'TdB Risques pour le test'!#REF!</definedName>
    <definedName name="Excel_BuiltIn_Print_Titles_4">'TdB Risques pour le test'!$A$2:$IT$6</definedName>
    <definedName name="_xlnm.Print_Titles" localSheetId="0">'TdB Risques pour le test'!$1:$1</definedName>
    <definedName name="_xlnm.Print_Area" localSheetId="0">'TdB Risques pour le test'!$A$1:$J$174</definedName>
  </definedNames>
  <calcPr calcId="152511"/>
</workbook>
</file>

<file path=xl/calcChain.xml><?xml version="1.0" encoding="utf-8"?>
<calcChain xmlns="http://schemas.openxmlformats.org/spreadsheetml/2006/main">
  <c r="F22" i="4" l="1"/>
  <c r="G22" i="4"/>
  <c r="H22" i="4"/>
  <c r="E22" i="4"/>
  <c r="F21" i="4"/>
  <c r="G21" i="4"/>
  <c r="H21" i="4"/>
  <c r="E21" i="4"/>
  <c r="F20" i="4"/>
  <c r="G20" i="4"/>
  <c r="H20" i="4"/>
  <c r="E20" i="4"/>
  <c r="F19" i="4"/>
  <c r="G19" i="4"/>
  <c r="H19" i="4"/>
  <c r="E19" i="4"/>
  <c r="F8" i="4"/>
  <c r="G8" i="4"/>
  <c r="H8" i="4"/>
  <c r="E8" i="4"/>
  <c r="F9" i="4"/>
  <c r="G9" i="4"/>
  <c r="H9" i="4"/>
  <c r="E9" i="4"/>
  <c r="F10" i="4"/>
  <c r="G10" i="4"/>
  <c r="H10" i="4"/>
  <c r="E10" i="4"/>
  <c r="G11" i="4"/>
  <c r="H11" i="4"/>
  <c r="F11" i="4"/>
  <c r="E11" i="4"/>
  <c r="G154" i="1" l="1"/>
  <c r="J154" i="1" s="1"/>
  <c r="G139" i="1"/>
  <c r="J139" i="1" s="1"/>
  <c r="G128" i="1"/>
  <c r="J128" i="1" s="1"/>
  <c r="G106" i="1"/>
  <c r="J106" i="1" s="1"/>
  <c r="G103" i="1"/>
  <c r="J103" i="1" s="1"/>
  <c r="G102" i="1"/>
  <c r="J102" i="1" s="1"/>
  <c r="G99" i="1"/>
  <c r="J99" i="1" s="1"/>
  <c r="G58" i="1"/>
  <c r="J58" i="1" s="1"/>
  <c r="G8" i="1"/>
  <c r="J8" i="1" s="1"/>
  <c r="G9" i="1"/>
  <c r="J9" i="1" s="1"/>
  <c r="G10" i="1"/>
  <c r="J10" i="1" s="1"/>
  <c r="G11" i="1"/>
  <c r="J11" i="1" s="1"/>
  <c r="G12" i="1"/>
  <c r="J12" i="1" s="1"/>
  <c r="G13" i="1"/>
  <c r="J13" i="1" s="1"/>
  <c r="G14" i="1"/>
  <c r="J14" i="1" s="1"/>
  <c r="G15" i="1"/>
  <c r="J15" i="1" s="1"/>
  <c r="G16" i="1"/>
  <c r="J16" i="1" s="1"/>
  <c r="G17" i="1"/>
  <c r="J17" i="1" s="1"/>
  <c r="G18" i="1"/>
  <c r="J18" i="1" s="1"/>
  <c r="G19" i="1"/>
  <c r="J19" i="1" s="1"/>
  <c r="G20" i="1"/>
  <c r="J20" i="1" s="1"/>
  <c r="G21" i="1"/>
  <c r="J21" i="1" s="1"/>
  <c r="G22" i="1"/>
  <c r="J22" i="1" s="1"/>
  <c r="G23" i="1"/>
  <c r="J23" i="1" s="1"/>
  <c r="G24" i="1"/>
  <c r="J24" i="1" s="1"/>
  <c r="G25" i="1"/>
  <c r="J25" i="1" s="1"/>
  <c r="G26" i="1"/>
  <c r="J26" i="1" s="1"/>
  <c r="G27" i="1"/>
  <c r="J27" i="1" s="1"/>
  <c r="G28" i="1"/>
  <c r="J28" i="1" s="1"/>
  <c r="G29" i="1"/>
  <c r="J29" i="1" s="1"/>
  <c r="G30" i="1"/>
  <c r="J30" i="1" s="1"/>
  <c r="G31" i="1"/>
  <c r="J31" i="1" s="1"/>
  <c r="G32" i="1"/>
  <c r="J32" i="1" s="1"/>
  <c r="G33" i="1"/>
  <c r="J33" i="1" s="1"/>
  <c r="G34" i="1"/>
  <c r="J34" i="1" s="1"/>
  <c r="G35" i="1"/>
  <c r="J35" i="1" s="1"/>
  <c r="G36" i="1"/>
  <c r="J36" i="1" s="1"/>
  <c r="G37" i="1"/>
  <c r="J37" i="1" s="1"/>
  <c r="G38" i="1"/>
  <c r="J38" i="1" s="1"/>
  <c r="G39" i="1"/>
  <c r="J39" i="1" s="1"/>
  <c r="G40" i="1"/>
  <c r="J40" i="1" s="1"/>
  <c r="G41" i="1"/>
  <c r="J41" i="1" s="1"/>
  <c r="G42" i="1"/>
  <c r="J42" i="1" s="1"/>
  <c r="G43" i="1"/>
  <c r="J43" i="1" s="1"/>
  <c r="G44" i="1"/>
  <c r="J44" i="1" s="1"/>
  <c r="G45" i="1"/>
  <c r="J45" i="1" s="1"/>
  <c r="G46" i="1"/>
  <c r="J46" i="1" s="1"/>
  <c r="G47" i="1"/>
  <c r="J47" i="1" s="1"/>
  <c r="G48" i="1"/>
  <c r="J48" i="1" s="1"/>
  <c r="G49" i="1"/>
  <c r="J49" i="1" s="1"/>
  <c r="G50" i="1"/>
  <c r="J50" i="1" s="1"/>
  <c r="G51" i="1"/>
  <c r="J51" i="1" s="1"/>
  <c r="G52" i="1"/>
  <c r="J52" i="1" s="1"/>
  <c r="G53" i="1"/>
  <c r="J53" i="1" s="1"/>
  <c r="G54" i="1"/>
  <c r="J54" i="1" s="1"/>
  <c r="G55" i="1"/>
  <c r="J55" i="1" s="1"/>
  <c r="G56" i="1"/>
  <c r="J56" i="1" s="1"/>
  <c r="G57" i="1"/>
  <c r="J57" i="1" s="1"/>
  <c r="G59" i="1"/>
  <c r="J59" i="1" s="1"/>
  <c r="G60" i="1"/>
  <c r="J60" i="1" s="1"/>
  <c r="G61" i="1"/>
  <c r="J61" i="1" s="1"/>
  <c r="G62" i="1"/>
  <c r="J62" i="1" s="1"/>
  <c r="G63" i="1"/>
  <c r="J63" i="1" s="1"/>
  <c r="G64" i="1"/>
  <c r="J64" i="1" s="1"/>
  <c r="G65" i="1"/>
  <c r="J65" i="1" s="1"/>
  <c r="G66" i="1"/>
  <c r="J66" i="1" s="1"/>
  <c r="G67" i="1"/>
  <c r="J67" i="1" s="1"/>
  <c r="G68" i="1"/>
  <c r="J68" i="1" s="1"/>
  <c r="G69" i="1"/>
  <c r="J69" i="1" s="1"/>
  <c r="G70" i="1"/>
  <c r="J70" i="1" s="1"/>
  <c r="G71" i="1"/>
  <c r="J71" i="1" s="1"/>
  <c r="G72" i="1"/>
  <c r="J72" i="1" s="1"/>
  <c r="G73" i="1"/>
  <c r="J73" i="1" s="1"/>
  <c r="G74" i="1"/>
  <c r="J74" i="1" s="1"/>
  <c r="G75" i="1"/>
  <c r="J75" i="1" s="1"/>
  <c r="G76" i="1"/>
  <c r="J76" i="1" s="1"/>
  <c r="G77" i="1"/>
  <c r="J77" i="1" s="1"/>
  <c r="G78" i="1"/>
  <c r="J78" i="1" s="1"/>
  <c r="G79" i="1"/>
  <c r="J79" i="1" s="1"/>
  <c r="G80" i="1"/>
  <c r="J80" i="1" s="1"/>
  <c r="G81" i="1"/>
  <c r="J81" i="1" s="1"/>
  <c r="G82" i="1"/>
  <c r="J82" i="1" s="1"/>
  <c r="G83" i="1"/>
  <c r="J83" i="1" s="1"/>
  <c r="G84" i="1"/>
  <c r="J84" i="1" s="1"/>
  <c r="G85" i="1"/>
  <c r="J85" i="1" s="1"/>
  <c r="G86" i="1"/>
  <c r="J86" i="1" s="1"/>
  <c r="G88" i="1"/>
  <c r="J88" i="1" s="1"/>
  <c r="G89" i="1"/>
  <c r="J89" i="1" s="1"/>
  <c r="G90" i="1"/>
  <c r="J90" i="1" s="1"/>
  <c r="G91" i="1"/>
  <c r="J91" i="1" s="1"/>
  <c r="G92" i="1"/>
  <c r="J92" i="1" s="1"/>
  <c r="G93" i="1"/>
  <c r="J93" i="1" s="1"/>
  <c r="G94" i="1"/>
  <c r="J94" i="1" s="1"/>
  <c r="G100" i="1"/>
  <c r="J100" i="1" s="1"/>
  <c r="G101" i="1"/>
  <c r="J101" i="1" s="1"/>
  <c r="G95" i="1"/>
  <c r="J95" i="1" s="1"/>
  <c r="G96" i="1"/>
  <c r="J96" i="1" s="1"/>
  <c r="G97" i="1"/>
  <c r="J97" i="1" s="1"/>
  <c r="G98" i="1"/>
  <c r="J98" i="1" s="1"/>
  <c r="G104" i="1"/>
  <c r="J104" i="1" s="1"/>
  <c r="G105" i="1"/>
  <c r="J105" i="1" s="1"/>
  <c r="G107" i="1"/>
  <c r="J107" i="1" s="1"/>
  <c r="G108" i="1"/>
  <c r="J108" i="1" s="1"/>
  <c r="G109" i="1"/>
  <c r="J109" i="1" s="1"/>
  <c r="G110" i="1"/>
  <c r="J110" i="1" s="1"/>
  <c r="G111" i="1"/>
  <c r="J111" i="1" s="1"/>
  <c r="G112" i="1"/>
  <c r="J112" i="1" s="1"/>
  <c r="G113" i="1"/>
  <c r="J113" i="1" s="1"/>
  <c r="G114" i="1"/>
  <c r="J114" i="1" s="1"/>
  <c r="G115" i="1"/>
  <c r="J115" i="1" s="1"/>
  <c r="G116" i="1"/>
  <c r="J116" i="1" s="1"/>
  <c r="G117" i="1"/>
  <c r="J117" i="1" s="1"/>
  <c r="G118" i="1"/>
  <c r="J118" i="1" s="1"/>
  <c r="G119" i="1"/>
  <c r="J119" i="1" s="1"/>
  <c r="G120" i="1"/>
  <c r="J120" i="1" s="1"/>
  <c r="G121" i="1"/>
  <c r="J121" i="1" s="1"/>
  <c r="G122" i="1"/>
  <c r="J122" i="1" s="1"/>
  <c r="G123" i="1"/>
  <c r="J123" i="1" s="1"/>
  <c r="G124" i="1"/>
  <c r="J124" i="1" s="1"/>
  <c r="G125" i="1"/>
  <c r="J125" i="1" s="1"/>
  <c r="G126" i="1"/>
  <c r="J126" i="1" s="1"/>
  <c r="G127" i="1"/>
  <c r="J127" i="1" s="1"/>
  <c r="G129" i="1"/>
  <c r="J129" i="1" s="1"/>
  <c r="G130" i="1"/>
  <c r="J130" i="1" s="1"/>
  <c r="G131" i="1"/>
  <c r="J131" i="1" s="1"/>
  <c r="G132" i="1"/>
  <c r="J132" i="1" s="1"/>
  <c r="G133" i="1"/>
  <c r="J133" i="1" s="1"/>
  <c r="G134" i="1"/>
  <c r="J134" i="1" s="1"/>
  <c r="G135" i="1"/>
  <c r="J135" i="1" s="1"/>
  <c r="G136" i="1"/>
  <c r="J136" i="1" s="1"/>
  <c r="G137" i="1"/>
  <c r="J137" i="1" s="1"/>
  <c r="G138" i="1"/>
  <c r="J138" i="1" s="1"/>
  <c r="G140" i="1"/>
  <c r="J140" i="1" s="1"/>
  <c r="G141" i="1"/>
  <c r="J141" i="1" s="1"/>
  <c r="G142" i="1"/>
  <c r="J142" i="1" s="1"/>
  <c r="G143" i="1"/>
  <c r="J143" i="1" s="1"/>
  <c r="G144" i="1"/>
  <c r="J144" i="1" s="1"/>
  <c r="G145" i="1"/>
  <c r="J145" i="1" s="1"/>
  <c r="G146" i="1"/>
  <c r="J146" i="1" s="1"/>
  <c r="G147" i="1"/>
  <c r="J147" i="1" s="1"/>
  <c r="G149" i="1"/>
  <c r="J149" i="1" s="1"/>
  <c r="G150" i="1"/>
  <c r="J150" i="1" s="1"/>
  <c r="G151" i="1"/>
  <c r="J151" i="1" s="1"/>
  <c r="G152" i="1"/>
  <c r="J152" i="1" s="1"/>
  <c r="G153" i="1"/>
  <c r="J153" i="1" s="1"/>
  <c r="G155" i="1"/>
  <c r="J155" i="1" s="1"/>
  <c r="G156" i="1"/>
  <c r="J156" i="1" s="1"/>
  <c r="G157" i="1"/>
  <c r="J157" i="1" s="1"/>
  <c r="G158" i="1"/>
  <c r="J158" i="1" s="1"/>
  <c r="G159" i="1"/>
  <c r="J159" i="1" s="1"/>
  <c r="G160" i="1"/>
  <c r="J160" i="1" s="1"/>
  <c r="G161" i="1"/>
  <c r="J161" i="1" s="1"/>
  <c r="G162" i="1"/>
  <c r="J162" i="1" s="1"/>
  <c r="G163" i="1"/>
  <c r="J163" i="1" s="1"/>
  <c r="G164" i="1"/>
  <c r="J164" i="1" s="1"/>
  <c r="G165" i="1"/>
  <c r="J165" i="1" s="1"/>
  <c r="G166" i="1"/>
  <c r="J166" i="1" s="1"/>
  <c r="G167" i="1"/>
  <c r="J167" i="1" s="1"/>
  <c r="G168" i="1"/>
  <c r="J168" i="1" s="1"/>
  <c r="G169" i="1"/>
  <c r="J169" i="1" s="1"/>
  <c r="G170" i="1"/>
  <c r="J170" i="1" s="1"/>
  <c r="G171" i="1"/>
  <c r="J171" i="1" s="1"/>
  <c r="G172" i="1"/>
  <c r="J172" i="1" s="1"/>
  <c r="G173" i="1"/>
  <c r="J173" i="1" s="1"/>
  <c r="K14" i="4" l="1"/>
  <c r="L14" i="4" s="1"/>
  <c r="K13" i="4"/>
  <c r="L13" i="4" s="1"/>
  <c r="K19" i="4"/>
  <c r="L19" i="4" s="1"/>
  <c r="K12" i="4"/>
  <c r="L12" i="4" s="1"/>
  <c r="K20" i="4"/>
  <c r="L20" i="4" s="1"/>
  <c r="K23" i="4"/>
  <c r="L23" i="4" s="1"/>
  <c r="K18" i="4"/>
  <c r="L18" i="4" s="1"/>
  <c r="K17" i="4"/>
  <c r="L17" i="4" s="1"/>
  <c r="K22" i="4"/>
  <c r="L22" i="4" s="1"/>
  <c r="K21" i="4"/>
  <c r="L21" i="4" s="1"/>
  <c r="K16" i="4"/>
  <c r="L16" i="4" s="1"/>
  <c r="K15" i="4"/>
  <c r="L15" i="4" s="1"/>
  <c r="K11" i="4"/>
  <c r="L11" i="4" s="1"/>
  <c r="K10" i="4"/>
  <c r="L10" i="4" s="1"/>
  <c r="K9" i="4"/>
  <c r="L9" i="4" s="1"/>
</calcChain>
</file>

<file path=xl/comments1.xml><?xml version="1.0" encoding="utf-8"?>
<comments xmlns="http://schemas.openxmlformats.org/spreadsheetml/2006/main">
  <authors>
    <author>CHALABREYSSE Carol</author>
  </authors>
  <commentList>
    <comment ref="E3" authorId="0" shapeId="0">
      <text>
        <r>
          <rPr>
            <b/>
            <sz val="9"/>
            <color indexed="81"/>
            <rFont val="Tahoma"/>
            <family val="2"/>
          </rPr>
          <t>CHALABREYSSE Carol:</t>
        </r>
        <r>
          <rPr>
            <sz val="9"/>
            <color indexed="81"/>
            <rFont val="Tahoma"/>
            <family val="2"/>
          </rPr>
          <t xml:space="preserve">
conséquences mineure sans préjudice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</rPr>
          <t>CHALABREYSSE Carol:</t>
        </r>
        <r>
          <rPr>
            <sz val="9"/>
            <color indexed="81"/>
            <rFont val="Tahoma"/>
            <family val="2"/>
          </rPr>
          <t xml:space="preserve">
jamais vu ou vu une fois dans ma carrière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</rPr>
          <t>CHALABREYSSE Carol:</t>
        </r>
        <r>
          <rPr>
            <sz val="9"/>
            <color indexed="81"/>
            <rFont val="Tahoma"/>
            <family val="2"/>
          </rPr>
          <t xml:space="preserve">
conséquence avec préjudice temporaire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CHALABREYSSE Carol:</t>
        </r>
        <r>
          <rPr>
            <sz val="9"/>
            <color indexed="81"/>
            <rFont val="Tahoma"/>
            <family val="2"/>
          </rPr>
          <t xml:space="preserve">
survient parfois dans mon établissement ou vu dans d'autres établissements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</rPr>
          <t>CHALABREYSSE Carol:</t>
        </r>
        <r>
          <rPr>
            <sz val="9"/>
            <color indexed="81"/>
            <rFont val="Tahoma"/>
            <family val="2"/>
          </rPr>
          <t xml:space="preserve">
conséquence avec impact grave</t>
        </r>
      </text>
    </comment>
    <comment ref="F5" authorId="0" shapeId="0">
      <text>
        <r>
          <rPr>
            <b/>
            <sz val="9"/>
            <color indexed="81"/>
            <rFont val="Tahoma"/>
            <family val="2"/>
          </rPr>
          <t>CHALABREYSSE Carol:</t>
        </r>
        <r>
          <rPr>
            <sz val="9"/>
            <color indexed="81"/>
            <rFont val="Tahoma"/>
            <family val="2"/>
          </rPr>
          <t xml:space="preserve">
survient régulièrement dans l'établissement ou vu d'autres établissements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CHALABREYSSE Carol:</t>
        </r>
        <r>
          <rPr>
            <sz val="9"/>
            <color indexed="81"/>
            <rFont val="Tahoma"/>
            <family val="2"/>
          </rPr>
          <t xml:space="preserve">
conséqences avec impact très graves et irrévesibles</t>
        </r>
      </text>
    </comment>
    <comment ref="F6" authorId="0" shapeId="0">
      <text>
        <r>
          <rPr>
            <b/>
            <sz val="9"/>
            <color indexed="81"/>
            <rFont val="Tahoma"/>
            <family val="2"/>
          </rPr>
          <t>CHALABREYSSE Carol:</t>
        </r>
        <r>
          <rPr>
            <sz val="9"/>
            <color indexed="81"/>
            <rFont val="Tahoma"/>
            <family val="2"/>
          </rPr>
          <t xml:space="preserve">
vécu dans mon secteur d'activité</t>
        </r>
      </text>
    </comment>
  </commentList>
</comments>
</file>

<file path=xl/sharedStrings.xml><?xml version="1.0" encoding="utf-8"?>
<sst xmlns="http://schemas.openxmlformats.org/spreadsheetml/2006/main" count="272" uniqueCount="267">
  <si>
    <t>Type de risque</t>
  </si>
  <si>
    <t>Facteurs de risque</t>
  </si>
  <si>
    <t>Causes identifiées</t>
  </si>
  <si>
    <t>Actions déjà en place</t>
  </si>
  <si>
    <t>Gravité</t>
  </si>
  <si>
    <t>Fréquence</t>
  </si>
  <si>
    <r>
      <t>Criticité</t>
    </r>
    <r>
      <rPr>
        <b/>
        <sz val="9"/>
        <color indexed="9"/>
        <rFont val="Arial"/>
        <family val="2"/>
      </rPr>
      <t xml:space="preserve"> (Gravité * Fréquence)</t>
    </r>
  </si>
  <si>
    <t>Maîtrise  du risque</t>
  </si>
  <si>
    <t>1 = rare</t>
  </si>
  <si>
    <t>1 = On sait faire face, bonne maîtrise</t>
  </si>
  <si>
    <t>2 = On a tout prévu</t>
  </si>
  <si>
    <t>3 = On est en alerte</t>
  </si>
  <si>
    <t>4 = On découvre le risque</t>
  </si>
  <si>
    <t>Risques liés au pilotage de l’établissement</t>
  </si>
  <si>
    <t>Absence de la bientraitance dans le projet d’établissement et ses déclinaisons</t>
  </si>
  <si>
    <t>Absence de reflexion institutionnelle sur une politique de bientraitance dans l'établissement</t>
  </si>
  <si>
    <t>Absence d'engagement institutionnel sur la bientraitance</t>
  </si>
  <si>
    <t>Absence de réflexion éthique dans l'établissement</t>
  </si>
  <si>
    <t>Absence de projet de prestations complémentaires aux soins au sein de l’établissement</t>
  </si>
  <si>
    <t>Absence de la notion de bientraitance (vis-à-vis du personnel et des patients) dans le règlement intérieur</t>
  </si>
  <si>
    <t>Méconnaissance du réglement intérieur</t>
  </si>
  <si>
    <t>Conduites à tenir en cas de maltraitance inexistantes ou insuffisamment connues par les professionnels</t>
  </si>
  <si>
    <t>Absence d'évaluation continue des pratiques professionnelles</t>
  </si>
  <si>
    <t>Management</t>
  </si>
  <si>
    <t>Management non adapté, absence de concertation</t>
  </si>
  <si>
    <t>Absence de délégations claires</t>
  </si>
  <si>
    <t>Défaut d'actualisation de l’organigramme</t>
  </si>
  <si>
    <t>Absence ou insuffisance des réunions avec la direction</t>
  </si>
  <si>
    <t>Perspectives d’évolution professionnelle</t>
  </si>
  <si>
    <t xml:space="preserve">Absence de politique de formation </t>
  </si>
  <si>
    <t xml:space="preserve">Absence de politique de mobilité </t>
  </si>
  <si>
    <t xml:space="preserve">Absence de politique de promotion </t>
  </si>
  <si>
    <t>Absence de suivi des entretiens annuels d'évaluation</t>
  </si>
  <si>
    <t>Formation continue</t>
  </si>
  <si>
    <t>Absence d'évaluation des acquis des formations</t>
  </si>
  <si>
    <t>Bientraitance absente du plan de formation pluriannuel</t>
  </si>
  <si>
    <t>Recrutement</t>
  </si>
  <si>
    <t>Personnel non titulaire de la qualification ou du diplôme requis</t>
  </si>
  <si>
    <t>Accompagnement des professionnels</t>
  </si>
  <si>
    <t>Défaut d'accueil du nouvel arrivant, absence de tutorat</t>
  </si>
  <si>
    <t>Augmentation de l’absentéisme (fréquence et/ou durée)</t>
  </si>
  <si>
    <t>Augmentation du nombre d’accidents du travail et/ou de maladies professionnelles</t>
  </si>
  <si>
    <t>Risques liés  à l’animation et la coordination des équipes</t>
  </si>
  <si>
    <t>Coordination des équipes</t>
  </si>
  <si>
    <t xml:space="preserve">Absence ou insuffisance des réunions d’équipe/temps de concertation </t>
  </si>
  <si>
    <t>Défaut de communication entre les professionnels</t>
  </si>
  <si>
    <t>Glissement de fonctions, dévalorisation de certaines fonctions</t>
  </si>
  <si>
    <t>Animation des équipes</t>
  </si>
  <si>
    <t>Absence ou insuffisance des réunions avec l'encadrement</t>
  </si>
  <si>
    <t>Absence de recueil et de retour des besoins de formation</t>
  </si>
  <si>
    <t>Risques liés à la communication avec le patient et son entourage</t>
  </si>
  <si>
    <t>Absence de système de recueil des plaintes</t>
  </si>
  <si>
    <t>Défaut d'information des usagers sur les voies de recours</t>
  </si>
  <si>
    <t>Absence de réponse aux courriers de réclamations</t>
  </si>
  <si>
    <t>Absence d’outil de recueil et d’analyse des évènements indésirables</t>
  </si>
  <si>
    <t>Manque de communication avec l'entourage proche du patient</t>
  </si>
  <si>
    <t>Manque d'identification de la personne de confiance</t>
  </si>
  <si>
    <r>
      <t>Risques liés à</t>
    </r>
    <r>
      <rPr>
        <b/>
        <i/>
        <sz val="11"/>
        <color indexed="8"/>
        <rFont val="Arial"/>
        <family val="2"/>
      </rPr>
      <t xml:space="preserve"> </t>
    </r>
    <r>
      <rPr>
        <b/>
        <sz val="11"/>
        <color indexed="8"/>
        <rFont val="Arial"/>
        <family val="2"/>
      </rPr>
      <t>l’organisation du travail</t>
    </r>
  </si>
  <si>
    <t>Gestion du temps de travail </t>
  </si>
  <si>
    <t>Absence de définition de l'organisation du travail</t>
  </si>
  <si>
    <t>Manque de lisibilité et de respect du planning dans les délais réglementaires</t>
  </si>
  <si>
    <t>Dotation insuffisante de personnels (jour et/ou nuit)</t>
  </si>
  <si>
    <t>Présence de personnels non adaptée à la charge de travail</t>
  </si>
  <si>
    <t>Recours excessif à des personnels intérimaires</t>
  </si>
  <si>
    <t>Défaillance des circuits d’information</t>
  </si>
  <si>
    <t xml:space="preserve">Absence de supports de transmission ou multiplication des supports </t>
  </si>
  <si>
    <t>Défaut de traçabilité</t>
  </si>
  <si>
    <t xml:space="preserve">Absence de dossier de soins partagé </t>
  </si>
  <si>
    <t xml:space="preserve">Absence de diffusion de consignes et protocoles </t>
  </si>
  <si>
    <t xml:space="preserve">Fonctionnement par habitude </t>
  </si>
  <si>
    <t>Organisation du personnel de nuit</t>
  </si>
  <si>
    <t>Absence d'évaluation de l’activité de l’équipe de nuit</t>
  </si>
  <si>
    <t>Non formalisation des échanges avec le personnel de jour (transmissions orales, réunions…)</t>
  </si>
  <si>
    <t>Procédure d'accueil</t>
  </si>
  <si>
    <t>Contraintes illégitimes des modalités de séjour (conditions de visite, etc.)</t>
  </si>
  <si>
    <t xml:space="preserve">Défaut de gestion du délai d'attente </t>
  </si>
  <si>
    <t>Prise en charge initiale du patient</t>
  </si>
  <si>
    <t xml:space="preserve">Prise en charge </t>
  </si>
  <si>
    <t>Organisation et coordination des interventions des professionnels</t>
  </si>
  <si>
    <t>Respect de la confidentialité</t>
  </si>
  <si>
    <t>Informations médicales données à un membre de la famille sans autorisation</t>
  </si>
  <si>
    <t>Inadaptation du lieu par rapport aux échanges des professionnels</t>
  </si>
  <si>
    <t>Défaut de discrétion dans les échanges des professionnels</t>
  </si>
  <si>
    <t>Projet de soins du patient</t>
  </si>
  <si>
    <t>Absence de réflexion éthique pluridisciplinaire</t>
  </si>
  <si>
    <t>Manque d'explications relatives au projet de soins</t>
  </si>
  <si>
    <t>Absence d'analyse bénéfice/risque entre le médecin et le patient</t>
  </si>
  <si>
    <t>Information du patient sur sa prise en charge</t>
  </si>
  <si>
    <t>Manque d'écoute du patient par le soignant</t>
  </si>
  <si>
    <t>Absence de vérification de la compréhension des informations</t>
  </si>
  <si>
    <t>Défaut d'information sur un dommage associé aux soins (événement indésirable) et absence d'accompagnement dans le suivi</t>
  </si>
  <si>
    <t>Prise en compte des besoins du patient</t>
  </si>
  <si>
    <t>Défaut de prise en compte de la douleur</t>
  </si>
  <si>
    <t xml:space="preserve">Défaut de prise en compte des besoins fondamentaux </t>
  </si>
  <si>
    <t>Inadaptation  des aides à la vie quotidienne (insuffisance ou excès) : toilette, habillage, continence, alimentation, etc.</t>
  </si>
  <si>
    <t>Manque de disponibilité des professionnels</t>
  </si>
  <si>
    <t>Fin de vie</t>
  </si>
  <si>
    <t>Absence d'organisation des soins palliatifs</t>
  </si>
  <si>
    <t>Absence de formation aux soins palliatifs</t>
  </si>
  <si>
    <t xml:space="preserve">Défaut d'accompagnement de l'entourage </t>
  </si>
  <si>
    <t>Délai d'information de la famille en cas de décès</t>
  </si>
  <si>
    <t>Absence de recherche des directives anticipées</t>
  </si>
  <si>
    <t>Limitation de la liberté d'aller et venir</t>
  </si>
  <si>
    <t>Prise en compte des attentes et des choix</t>
  </si>
  <si>
    <t>Non respect des convictions philosophiques et religieuses</t>
  </si>
  <si>
    <t>Rythmes et habitudes de vie</t>
  </si>
  <si>
    <t xml:space="preserve">Défaut d'adaptation à l'autonomie physique et psychique du patient </t>
  </si>
  <si>
    <t>Risque lié aux comportements des professionnels (atteinte à la dignité, à l'intimité et à l’intégrité physique et morale)</t>
  </si>
  <si>
    <t>Environnement de vie</t>
  </si>
  <si>
    <t>Bruit (matériaux, chaussures, éclats de voix, claquements de portes, etc.)</t>
  </si>
  <si>
    <t xml:space="preserve">Luminosité le jour et lumières la nuit </t>
  </si>
  <si>
    <t>Odeurs</t>
  </si>
  <si>
    <t>Température ambiante</t>
  </si>
  <si>
    <t>Communication</t>
  </si>
  <si>
    <t xml:space="preserve">Infantilisation </t>
  </si>
  <si>
    <t xml:space="preserve">Tutoiement systématique </t>
  </si>
  <si>
    <t>Utilisation du "il/elle" "on" en parlant du et au patient</t>
  </si>
  <si>
    <t>Utilisation du téléphone portable personnel par les professionnels en situation de soins</t>
  </si>
  <si>
    <t>Parler entre collègues devant le patient pendant les soins, en l'ignorant</t>
  </si>
  <si>
    <t>Personnalisation de la prise en charge</t>
  </si>
  <si>
    <t>Manque d'information sur la possibilité de mise en sécurité des effets personnels</t>
  </si>
  <si>
    <t>Respect de l’intimité</t>
  </si>
  <si>
    <t>Présence d'un tiers pendant les soins sans accord du patient</t>
  </si>
  <si>
    <t>Indiscrétion</t>
  </si>
  <si>
    <t>Atteintes psychologiques</t>
  </si>
  <si>
    <t>Menaces et humiliations</t>
  </si>
  <si>
    <t>Culpabilisation du patient / des proches</t>
  </si>
  <si>
    <t>Représailles : des réprimandes à la punition</t>
  </si>
  <si>
    <t>Harcèlement, privations (de visite, etc.)</t>
  </si>
  <si>
    <t>Atteintes physiques</t>
  </si>
  <si>
    <t>Brusquerie dans les soins</t>
  </si>
  <si>
    <t>Coups, tapes, bousculades</t>
  </si>
  <si>
    <t>Gestes déplacés</t>
  </si>
  <si>
    <t xml:space="preserve">Vie sociale </t>
  </si>
  <si>
    <t>Prestations complémentaires aux soins (cultes, commerces, bénévoles, bibliothèque, etc.)</t>
  </si>
  <si>
    <t>Participation imposée à des activités</t>
  </si>
  <si>
    <t xml:space="preserve">Absence de stimulation de la personne pour la participation aux activités </t>
  </si>
  <si>
    <t xml:space="preserve">Prestations complémentaires aux soins non diversifiées ou ne tenant pas compte des souhaits des patients </t>
  </si>
  <si>
    <t>Absence d’affichage/d'informations sur les prestations complémentaires aux soins</t>
  </si>
  <si>
    <t>Isolement de l'institution</t>
  </si>
  <si>
    <t>Absence d’inscription dans des réseaux</t>
  </si>
  <si>
    <t>Sortie du patient</t>
  </si>
  <si>
    <t>Manque ou insuffisance d'informations sur la sortie du patient</t>
  </si>
  <si>
    <t>Défaut d'anticipation, de préparation de la sortie et d'accompagnement du patient et de son entourage</t>
  </si>
  <si>
    <t>III. RISQUES LIÉS AUX CONDITIONS D'INSTALLATION</t>
  </si>
  <si>
    <t>Risques liés à adéquation des locaux et des équipements par rapport à la population accueillie</t>
  </si>
  <si>
    <t>Sécurité des locaux</t>
  </si>
  <si>
    <t xml:space="preserve">Manque de sécurisation de l’accès aux locaux médicaux ou de soins </t>
  </si>
  <si>
    <t>Absence de protection ou de surveillance des escaliers</t>
  </si>
  <si>
    <t>Absence de barres d’appui </t>
  </si>
  <si>
    <t>Défaut de maintenance des locaux</t>
  </si>
  <si>
    <t>Adaptation des locaux</t>
  </si>
  <si>
    <t xml:space="preserve">Chambre individuelle exiguë </t>
  </si>
  <si>
    <t>Changement de chambre à plusieurs reprises durant le séjour</t>
  </si>
  <si>
    <t>Absence de chambre à 2 lits ou communicante pour les couples pour le long séjour</t>
  </si>
  <si>
    <t>Espace insuffisant pour une accessibilité et une installation confortable pour une personne à mobilité réduite</t>
  </si>
  <si>
    <t>Extérieurs</t>
  </si>
  <si>
    <t>Absence d’espace de promenade et de détente</t>
  </si>
  <si>
    <t>Trajets de promenade non sécurisés</t>
  </si>
  <si>
    <t>Déplacements</t>
  </si>
  <si>
    <t xml:space="preserve">Absence ou dysfonctionnement du système d’appel (fixe ou mobile) en cas de chute </t>
  </si>
  <si>
    <t>Absence de traçabilité du dispositif d’appel en cas de chute</t>
  </si>
  <si>
    <t>Signalétique inadaptée</t>
  </si>
  <si>
    <t>Équipements</t>
  </si>
  <si>
    <t>Hauteur des équipements</t>
  </si>
  <si>
    <t>Inadaptation du mobilier mis à disposition</t>
  </si>
  <si>
    <t>Inadaptation du système de régulation de la température ambiante</t>
  </si>
  <si>
    <t>Défaut de maintenance des équipements</t>
  </si>
  <si>
    <t>Absence d'accompagnement à l'évolution professionnelle (mobilité, promotion, etc.)</t>
  </si>
  <si>
    <t>Entrée non préparée (patient non attendu, chambre non préparée, absence de place)</t>
  </si>
  <si>
    <t>Absence de présentation des professionnels lors de l'arrivée du patient et durant son hospitalisation</t>
  </si>
  <si>
    <t>Défaut de proposition d'intervention d'un professionnel spécifique (psychologue, diététicien, assistant social, addictologue, ergothérapeute, etc.)</t>
  </si>
  <si>
    <t>Consultation, soin ou discussion en présence d'un tiers sans autorisation</t>
  </si>
  <si>
    <t>Absence de mise en oeuvre du projet de soins individualisé</t>
  </si>
  <si>
    <t>Manque d'information (médicale, examen et actes de soins) délivrée au patient</t>
  </si>
  <si>
    <t>Communication non verbale inadaptée (brusquerie, manque d'attention, de douceur, d'anticipation, d'écoute, etc.)</t>
  </si>
  <si>
    <t xml:space="preserve">Organisation de la chambre non adaptée (pathologie, handicap, etc.) </t>
  </si>
  <si>
    <t>Maîtrise * criticité</t>
  </si>
  <si>
    <t>II. RISQUES LIÉS AU MANAGEMENT</t>
  </si>
  <si>
    <t>Manque de concertation entre l'équipe et le patient et les proches pour l'élaboration de son projet de soins individualisé</t>
  </si>
  <si>
    <t>Absence de formalisation d'un projet de soins individualisé en équipe pluridisciplinaire, avec le patient et son entourage s'il le souhaite</t>
  </si>
  <si>
    <t>Règlement intérieur des personnels</t>
  </si>
  <si>
    <t>Défaut de pilotage et de suivi du tableau de bord, absence d'indicateurs "Bientraitance"</t>
  </si>
  <si>
    <t>Absence de fiches de poste pour les différentes catégories de personnels (dont personnel de nuit) ou fiches incohérentes</t>
  </si>
  <si>
    <t xml:space="preserve">Absence d'accompagnement des professionnels en difficulté </t>
  </si>
  <si>
    <t xml:space="preserve">Absence de réunion périodique de l'encadrement avec le personnel de nuit </t>
  </si>
  <si>
    <t>Locaux non sécurisés</t>
  </si>
  <si>
    <t>Sols extérieurs inadaptés</t>
  </si>
  <si>
    <t>Mise en sécurité</t>
  </si>
  <si>
    <t>Politique d’établissement</t>
  </si>
  <si>
    <t>Organisation de la sortie (retour au domicile ou passage à une autre structure)</t>
  </si>
  <si>
    <t>Risques liés au recrutement et à l’accompagnement des personnels dans l’accomplissement de leur mission</t>
  </si>
  <si>
    <t>Gestion des plaintes</t>
  </si>
  <si>
    <t>Gestion des événements indésirables associés aux soins ou à la vie hospitalière</t>
  </si>
  <si>
    <t>Défaut d'information du patient sur la survenue d'un événement indésirable et ses suites</t>
  </si>
  <si>
    <t>Place des usagers et de l'entourage</t>
  </si>
  <si>
    <t>Cartographie des situations à risque de maltraitance en établissement</t>
  </si>
  <si>
    <t>1 = sans dommage</t>
  </si>
  <si>
    <t>2 = dommage modéré</t>
  </si>
  <si>
    <t>3 = dommage important</t>
  </si>
  <si>
    <t>4 = irréversibilité du dommage</t>
  </si>
  <si>
    <t>4 = toujours</t>
  </si>
  <si>
    <t>3 = souvent</t>
  </si>
  <si>
    <t>2 = occasionnel</t>
  </si>
  <si>
    <t>Actions à mettre en œuvre (précisez court/moyen/long terme et le cas échéant, les cibles patient/personnel)</t>
  </si>
  <si>
    <r>
      <t xml:space="preserve">I. RISQUES LIÉS </t>
    </r>
    <r>
      <rPr>
        <b/>
        <sz val="14"/>
        <color indexed="9"/>
        <rFont val="Arial"/>
      </rPr>
      <t>À</t>
    </r>
    <r>
      <rPr>
        <b/>
        <sz val="14"/>
        <color indexed="9"/>
        <rFont val="Arial"/>
        <family val="2"/>
      </rPr>
      <t xml:space="preserve"> LA PRISE EN CHARGE</t>
    </r>
  </si>
  <si>
    <t xml:space="preserve">Risques liés à l'accueil/admission </t>
  </si>
  <si>
    <t>Admission non concertée/absence d’évaluation du consentement du patient</t>
  </si>
  <si>
    <t>Défaut ou inadaptation de l’information délivrée à la personne et à ses proches</t>
  </si>
  <si>
    <t>Absence de remise ou d'explications sur le livret d'accueil de la structure</t>
  </si>
  <si>
    <t>Non-respect de la confidentialité</t>
  </si>
  <si>
    <t>Recueil et évaluation initiale du patient non adaptés (autonomie, besoins sociaux, habitudes de vie, goûts, antécédents, etc.)/absence d'accueil personnalisé</t>
  </si>
  <si>
    <t>Actes de soins inadaptés aux rythmes de vie du patient (prises de sang très tôt le matin, lors des horaires de repas, visites, etc.)</t>
  </si>
  <si>
    <t>Actes de soins inadaptés à l'état du patient (soins systématiques et/ou non personnalisés, température et pulsations à tous les patients lors du tour, etc.)</t>
  </si>
  <si>
    <t>Absence de planification de l'organisation des soins et de la surveillance</t>
  </si>
  <si>
    <t>Non-respect des souhaits des patients quant à l'information donnée</t>
  </si>
  <si>
    <t xml:space="preserve">Manque de préparation de la fin de vie du patient/de concertation pluridisciplinaire quant au statut curatif ou palliatif du patient </t>
  </si>
  <si>
    <t>Risque lié aux facteurs institutionnels (non-respect des habitudes et des libertés de la personne)</t>
  </si>
  <si>
    <t>Contention sans prescription médicale, sans recherche de l'adhésion du patient, non protocolisée et non réévaluée</t>
  </si>
  <si>
    <t>Communication verbale inadaptée (ne pas parler assez fort/trop fort, surdité, langue étrangère, etc.)</t>
  </si>
  <si>
    <t>Manque d'explication des soins et traitements donnés</t>
  </si>
  <si>
    <t>Non-respect des effets ou de l'organisation personnels</t>
  </si>
  <si>
    <t>Soins porte ouverte/sans paravent/sans indication de la présence du soignant</t>
  </si>
  <si>
    <t>Avant d'entrer dans la chambre du patient, ne pas frapper à la porte/ne pas attendre l'accord de la personne</t>
  </si>
  <si>
    <t>Paroles déplacées, jugements de valeur, discrimination</t>
  </si>
  <si>
    <t>Non-prise en compte de l'hyperalgie</t>
  </si>
  <si>
    <t xml:space="preserve">Absence d’intervention d’organismes extérieurs au sein de l’établissement (associations, écoles, bénévoles, etc.) </t>
  </si>
  <si>
    <t>Décision de sortie imposée au patient, à son entourage</t>
  </si>
  <si>
    <t>Défaut de repérage des signes de mal-être et/ou d'épuisement</t>
  </si>
  <si>
    <t>Repérage et accompagnement des situations à risque</t>
  </si>
  <si>
    <r>
      <t>Turn over</t>
    </r>
    <r>
      <rPr>
        <sz val="10"/>
        <color indexed="8"/>
        <rFont val="Arial"/>
        <family val="2"/>
      </rPr>
      <t xml:space="preserve"> important des personnels (sur la base du ratio annuel démissions, licenciements/effectif total)</t>
    </r>
  </si>
  <si>
    <t>Absence de réunion de debriefing suite à un incident/événement indésirable</t>
  </si>
  <si>
    <t xml:space="preserve">Personnel non formé de manière régulière aux problématiques de maltraitance/bientraitance </t>
  </si>
  <si>
    <t xml:space="preserve">Absence de réflexion sur la place de l'entourage dans la prise en charge (enjeux et limites) </t>
  </si>
  <si>
    <t xml:space="preserve">Vacances de postes/postes non pourvus </t>
  </si>
  <si>
    <t xml:space="preserve">Absence d’exploitation des données contenues dans les supports de transmission </t>
  </si>
  <si>
    <t>Absence d'organisation de roulement des équipes (jour/nuit)</t>
  </si>
  <si>
    <t>Manque d'équipements ou défaillance (Interphone, vidéosurveillance, digicode, etc.)</t>
  </si>
  <si>
    <t>Sols  non adaptés (glissants, gravier ne permettant pas le passage des fauteuils roulants, etc.)</t>
  </si>
  <si>
    <t>Absence de chambre individuelle (ex. en cas de risque suicidaire, etc.)</t>
  </si>
  <si>
    <t>Absence de sanitaires et douche individuels ou en nombre insuffisant</t>
  </si>
  <si>
    <t>Inadaptation du mobilier et des dispositifs médicaux, en fonction des besoins spécifiques des patients (lève-malade, etc.)</t>
  </si>
  <si>
    <r>
      <t>É</t>
    </r>
    <r>
      <rPr>
        <sz val="10"/>
        <color indexed="8"/>
        <rFont val="Arial"/>
        <family val="2"/>
      </rPr>
      <t>clairage inadapté, difficulté à accéder à l’interrupteur, minuterie trop rapide</t>
    </r>
  </si>
  <si>
    <t xml:space="preserve">sensibilisation en continue / jeu de rôle </t>
  </si>
  <si>
    <t xml:space="preserve">Mettre en place l'empathie </t>
  </si>
  <si>
    <t xml:space="preserve">mettre en place un système vigilance partagée </t>
  </si>
  <si>
    <t xml:space="preserve">Fréquence x gravité </t>
  </si>
  <si>
    <t xml:space="preserve">gravité </t>
  </si>
  <si>
    <t>irreversibilité du dommage</t>
  </si>
  <si>
    <t xml:space="preserve">dommage important </t>
  </si>
  <si>
    <t>dommage modéré</t>
  </si>
  <si>
    <t xml:space="preserve">sans dommage </t>
  </si>
  <si>
    <t>rare</t>
  </si>
  <si>
    <t>occasionnel</t>
  </si>
  <si>
    <t>souvent</t>
  </si>
  <si>
    <t xml:space="preserve">toujours </t>
  </si>
  <si>
    <t>fréquence</t>
  </si>
  <si>
    <t xml:space="preserve">criticité x niveau de maitrise </t>
  </si>
  <si>
    <t>criticité</t>
  </si>
  <si>
    <t>niveau de maitrise</t>
  </si>
  <si>
    <t xml:space="preserve">on sait faire face </t>
  </si>
  <si>
    <t>on a tout prévu</t>
  </si>
  <si>
    <t>on est en alerte</t>
  </si>
  <si>
    <t xml:space="preserve">on découvre le risque </t>
  </si>
  <si>
    <t xml:space="preserve">Les 15 risques les plus importants </t>
  </si>
  <si>
    <t>maitrise de criticité</t>
  </si>
  <si>
    <t xml:space="preserve">cause identifiée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</si>
</sst>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 €&quot;_-;\-* #,##0.00&quot; €&quot;_-;_-* \-??&quot; €&quot;_-;_-@_-"/>
  </numFmts>
  <fonts count="43" x14ac:knownFonts="1"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10"/>
      <name val="Arial"/>
      <family val="2"/>
    </font>
    <font>
      <b/>
      <sz val="11"/>
      <color indexed="52"/>
      <name val="Arial"/>
      <family val="2"/>
    </font>
    <font>
      <sz val="11"/>
      <color indexed="52"/>
      <name val="Arial"/>
      <family val="2"/>
    </font>
    <font>
      <sz val="11"/>
      <color indexed="62"/>
      <name val="Arial"/>
      <family val="2"/>
    </font>
    <font>
      <sz val="11"/>
      <color indexed="8"/>
      <name val="Calibri"/>
      <family val="2"/>
    </font>
    <font>
      <sz val="11"/>
      <color indexed="20"/>
      <name val="Arial"/>
      <family val="2"/>
    </font>
    <font>
      <sz val="11"/>
      <color indexed="60"/>
      <name val="Arial"/>
      <family val="2"/>
    </font>
    <font>
      <sz val="11"/>
      <color indexed="17"/>
      <name val="Arial"/>
      <family val="2"/>
    </font>
    <font>
      <b/>
      <sz val="11"/>
      <color indexed="63"/>
      <name val="Arial"/>
      <family val="2"/>
    </font>
    <font>
      <i/>
      <sz val="11"/>
      <color indexed="23"/>
      <name val="Arial"/>
      <family val="2"/>
    </font>
    <font>
      <b/>
      <sz val="18"/>
      <color indexed="62"/>
      <name val="Cambria"/>
      <family val="2"/>
    </font>
    <font>
      <b/>
      <sz val="18"/>
      <color indexed="56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sz val="9"/>
      <color indexed="8"/>
      <name val="Arial"/>
      <family val="2"/>
    </font>
    <font>
      <b/>
      <sz val="16"/>
      <color indexed="9"/>
      <name val="Arial"/>
      <family val="2"/>
    </font>
    <font>
      <b/>
      <sz val="20"/>
      <color indexed="9"/>
      <name val="Arial"/>
      <family val="2"/>
    </font>
    <font>
      <b/>
      <sz val="9"/>
      <color indexed="9"/>
      <name val="Arial"/>
      <family val="2"/>
    </font>
    <font>
      <sz val="14"/>
      <color indexed="8"/>
      <name val="Arial"/>
      <family val="2"/>
    </font>
    <font>
      <b/>
      <sz val="14"/>
      <color indexed="9"/>
      <name val="Arial"/>
      <family val="2"/>
    </font>
    <font>
      <b/>
      <i/>
      <sz val="11"/>
      <name val="Arial"/>
      <family val="2"/>
    </font>
    <font>
      <sz val="10"/>
      <color indexed="8"/>
      <name val="Arial"/>
      <family val="2"/>
    </font>
    <font>
      <b/>
      <i/>
      <sz val="11"/>
      <color indexed="8"/>
      <name val="Arial"/>
      <family val="2"/>
    </font>
    <font>
      <b/>
      <sz val="10"/>
      <color indexed="9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Wingdings"/>
      <charset val="2"/>
    </font>
    <font>
      <sz val="10"/>
      <name val="Arial"/>
      <family val="2"/>
      <charset val="1"/>
    </font>
    <font>
      <sz val="11"/>
      <color indexed="8"/>
      <name val="Arial"/>
      <family val="2"/>
    </font>
    <font>
      <sz val="11"/>
      <name val="Arial"/>
      <family val="2"/>
    </font>
    <font>
      <b/>
      <sz val="14"/>
      <color indexed="9"/>
      <name val="Arial"/>
    </font>
    <font>
      <sz val="8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22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56"/>
        <bgColor indexed="62"/>
      </patternFill>
    </fill>
    <fill>
      <patternFill patternType="solid">
        <fgColor indexed="23"/>
        <bgColor indexed="55"/>
      </patternFill>
    </fill>
    <fill>
      <patternFill patternType="solid">
        <fgColor indexed="40"/>
        <bgColor indexed="49"/>
      </patternFill>
    </fill>
    <fill>
      <patternFill patternType="solid">
        <fgColor indexed="9"/>
        <bgColor indexed="26"/>
      </patternFill>
    </fill>
    <fill>
      <patternFill patternType="solid">
        <fgColor indexed="12"/>
        <bgColor indexed="39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6">
    <xf numFmtId="0" fontId="0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20" borderId="1" applyNumberFormat="0" applyAlignment="0" applyProtection="0"/>
    <xf numFmtId="0" fontId="4" fillId="0" borderId="2" applyNumberFormat="0" applyFill="0" applyAlignment="0" applyProtection="0"/>
    <xf numFmtId="0" fontId="34" fillId="21" borderId="3" applyNumberFormat="0" applyAlignment="0" applyProtection="0"/>
    <xf numFmtId="0" fontId="5" fillId="7" borderId="1" applyNumberFormat="0" applyAlignment="0" applyProtection="0"/>
    <xf numFmtId="0" fontId="6" fillId="0" borderId="0"/>
    <xf numFmtId="0" fontId="7" fillId="3" borderId="0" applyNumberFormat="0" applyBorder="0" applyAlignment="0" applyProtection="0"/>
    <xf numFmtId="164" fontId="34" fillId="0" borderId="0" applyFill="0" applyBorder="0" applyAlignment="0" applyProtection="0"/>
    <xf numFmtId="0" fontId="8" fillId="22" borderId="0" applyNumberFormat="0" applyBorder="0" applyAlignment="0" applyProtection="0"/>
    <xf numFmtId="0" fontId="9" fillId="4" borderId="0" applyNumberFormat="0" applyBorder="0" applyAlignment="0" applyProtection="0"/>
    <xf numFmtId="0" fontId="10" fillId="20" borderId="4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3" borderId="9" applyNumberFormat="0" applyAlignment="0" applyProtection="0"/>
  </cellStyleXfs>
  <cellXfs count="134">
    <xf numFmtId="0" fontId="0" fillId="0" borderId="0" xfId="0"/>
    <xf numFmtId="0" fontId="0" fillId="0" borderId="0" xfId="0" applyFont="1" applyAlignment="1">
      <alignment wrapText="1"/>
    </xf>
    <xf numFmtId="0" fontId="19" fillId="0" borderId="0" xfId="0" applyFont="1"/>
    <xf numFmtId="0" fontId="0" fillId="0" borderId="0" xfId="0" applyFont="1"/>
    <xf numFmtId="0" fontId="20" fillId="24" borderId="10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left" vertical="center" wrapText="1"/>
    </xf>
    <xf numFmtId="0" fontId="22" fillId="24" borderId="11" xfId="0" applyFont="1" applyFill="1" applyBorder="1" applyAlignment="1">
      <alignment horizontal="left" vertical="center" wrapText="1"/>
    </xf>
    <xf numFmtId="0" fontId="23" fillId="0" borderId="0" xfId="0" applyFont="1" applyAlignment="1">
      <alignment vertical="top"/>
    </xf>
    <xf numFmtId="0" fontId="23" fillId="0" borderId="0" xfId="0" applyFont="1"/>
    <xf numFmtId="0" fontId="23" fillId="0" borderId="0" xfId="0" applyFont="1" applyAlignment="1">
      <alignment wrapText="1"/>
    </xf>
    <xf numFmtId="0" fontId="0" fillId="0" borderId="0" xfId="0" applyFont="1" applyAlignment="1"/>
    <xf numFmtId="0" fontId="0" fillId="0" borderId="0" xfId="0" applyAlignment="1"/>
    <xf numFmtId="0" fontId="19" fillId="0" borderId="0" xfId="0" applyFont="1" applyAlignment="1">
      <alignment wrapText="1"/>
    </xf>
    <xf numFmtId="0" fontId="22" fillId="25" borderId="12" xfId="0" applyFont="1" applyFill="1" applyBorder="1" applyAlignment="1">
      <alignment horizontal="center" vertical="center" wrapText="1"/>
    </xf>
    <xf numFmtId="0" fontId="27" fillId="26" borderId="13" xfId="0" applyFont="1" applyFill="1" applyBorder="1" applyAlignment="1">
      <alignment horizontal="center" vertical="top" wrapText="1"/>
    </xf>
    <xf numFmtId="0" fontId="27" fillId="26" borderId="14" xfId="0" applyFont="1" applyFill="1" applyBorder="1" applyAlignment="1">
      <alignment vertical="top" wrapText="1"/>
    </xf>
    <xf numFmtId="0" fontId="28" fillId="16" borderId="16" xfId="0" applyFont="1" applyFill="1" applyBorder="1" applyAlignment="1">
      <alignment horizontal="left" vertical="top" wrapText="1"/>
    </xf>
    <xf numFmtId="0" fontId="28" fillId="16" borderId="16" xfId="0" applyFont="1" applyFill="1" applyBorder="1" applyAlignment="1">
      <alignment vertical="top" wrapText="1"/>
    </xf>
    <xf numFmtId="0" fontId="28" fillId="16" borderId="17" xfId="0" applyFont="1" applyFill="1" applyBorder="1" applyAlignment="1">
      <alignment vertical="top" wrapText="1"/>
    </xf>
    <xf numFmtId="0" fontId="31" fillId="0" borderId="12" xfId="0" applyFont="1" applyBorder="1" applyAlignment="1">
      <alignment wrapText="1"/>
    </xf>
    <xf numFmtId="0" fontId="35" fillId="0" borderId="12" xfId="0" applyFont="1" applyBorder="1"/>
    <xf numFmtId="0" fontId="0" fillId="0" borderId="12" xfId="0" applyBorder="1"/>
    <xf numFmtId="0" fontId="26" fillId="0" borderId="12" xfId="0" applyFont="1" applyBorder="1" applyAlignment="1">
      <alignment wrapText="1"/>
    </xf>
    <xf numFmtId="0" fontId="27" fillId="5" borderId="12" xfId="0" applyFont="1" applyFill="1" applyBorder="1" applyAlignment="1">
      <alignment vertical="top" wrapText="1"/>
    </xf>
    <xf numFmtId="0" fontId="26" fillId="27" borderId="12" xfId="0" applyFont="1" applyFill="1" applyBorder="1" applyAlignment="1">
      <alignment horizontal="left" vertical="top" wrapText="1"/>
    </xf>
    <xf numFmtId="0" fontId="30" fillId="0" borderId="12" xfId="0" applyFont="1" applyFill="1" applyBorder="1" applyAlignment="1">
      <alignment vertical="top" wrapText="1"/>
    </xf>
    <xf numFmtId="0" fontId="31" fillId="27" borderId="12" xfId="0" applyFont="1" applyFill="1" applyBorder="1" applyAlignment="1">
      <alignment horizontal="justify" vertical="top" wrapText="1"/>
    </xf>
    <xf numFmtId="0" fontId="26" fillId="27" borderId="12" xfId="0" applyFont="1" applyFill="1" applyBorder="1" applyAlignment="1">
      <alignment horizontal="justify" vertical="top" wrapText="1"/>
    </xf>
    <xf numFmtId="0" fontId="26" fillId="27" borderId="12" xfId="0" applyFont="1" applyFill="1" applyBorder="1" applyAlignment="1">
      <alignment vertical="center" wrapText="1"/>
    </xf>
    <xf numFmtId="0" fontId="31" fillId="0" borderId="12" xfId="0" applyFont="1" applyBorder="1" applyAlignment="1">
      <alignment vertical="top" wrapText="1"/>
    </xf>
    <xf numFmtId="0" fontId="31" fillId="27" borderId="12" xfId="0" applyFont="1" applyFill="1" applyBorder="1" applyAlignment="1">
      <alignment horizontal="left" vertical="top" wrapText="1"/>
    </xf>
    <xf numFmtId="0" fontId="26" fillId="0" borderId="12" xfId="0" applyFont="1" applyBorder="1" applyAlignment="1">
      <alignment vertical="top" wrapText="1"/>
    </xf>
    <xf numFmtId="0" fontId="26" fillId="0" borderId="12" xfId="0" applyFont="1" applyFill="1" applyBorder="1" applyAlignment="1">
      <alignment vertical="top" wrapText="1"/>
    </xf>
    <xf numFmtId="0" fontId="32" fillId="27" borderId="12" xfId="0" applyFont="1" applyFill="1" applyBorder="1" applyAlignment="1">
      <alignment horizontal="left" vertical="center" wrapText="1"/>
    </xf>
    <xf numFmtId="0" fontId="31" fillId="0" borderId="12" xfId="0" applyFont="1" applyFill="1" applyBorder="1" applyAlignment="1">
      <alignment vertical="top" wrapText="1"/>
    </xf>
    <xf numFmtId="0" fontId="31" fillId="0" borderId="12" xfId="30" applyFont="1" applyBorder="1" applyAlignment="1">
      <alignment vertical="top" wrapText="1"/>
    </xf>
    <xf numFmtId="0" fontId="33" fillId="0" borderId="12" xfId="30" applyFont="1" applyBorder="1" applyAlignment="1">
      <alignment wrapText="1"/>
    </xf>
    <xf numFmtId="0" fontId="26" fillId="27" borderId="12" xfId="0" applyFont="1" applyFill="1" applyBorder="1" applyAlignment="1">
      <alignment vertical="center"/>
    </xf>
    <xf numFmtId="0" fontId="26" fillId="0" borderId="12" xfId="0" applyFont="1" applyFill="1" applyBorder="1" applyAlignment="1">
      <alignment horizontal="justify" vertical="top" wrapText="1"/>
    </xf>
    <xf numFmtId="0" fontId="24" fillId="28" borderId="12" xfId="0" applyFont="1" applyFill="1" applyBorder="1" applyAlignment="1">
      <alignment vertical="top" wrapText="1"/>
    </xf>
    <xf numFmtId="0" fontId="22" fillId="28" borderId="12" xfId="0" applyFont="1" applyFill="1" applyBorder="1" applyAlignment="1">
      <alignment vertical="top" wrapText="1"/>
    </xf>
    <xf numFmtId="0" fontId="25" fillId="26" borderId="12" xfId="0" applyFont="1" applyFill="1" applyBorder="1" applyAlignment="1">
      <alignment vertical="top" wrapText="1"/>
    </xf>
    <xf numFmtId="0" fontId="27" fillId="26" borderId="12" xfId="0" applyFont="1" applyFill="1" applyBorder="1" applyAlignment="1">
      <alignment vertical="top" wrapText="1"/>
    </xf>
    <xf numFmtId="0" fontId="38" fillId="27" borderId="12" xfId="0" applyFont="1" applyFill="1" applyBorder="1" applyAlignment="1">
      <alignment horizontal="justify" vertical="top" wrapText="1"/>
    </xf>
    <xf numFmtId="0" fontId="0" fillId="26" borderId="12" xfId="0" applyFont="1" applyFill="1" applyBorder="1" applyAlignment="1">
      <alignment vertical="top" wrapText="1"/>
    </xf>
    <xf numFmtId="0" fontId="26" fillId="27" borderId="12" xfId="0" applyFont="1" applyFill="1" applyBorder="1" applyAlignment="1">
      <alignment vertical="top" wrapText="1"/>
    </xf>
    <xf numFmtId="0" fontId="24" fillId="18" borderId="12" xfId="0" applyFont="1" applyFill="1" applyBorder="1" applyAlignment="1">
      <alignment horizontal="left" vertical="center" wrapText="1"/>
    </xf>
    <xf numFmtId="0" fontId="22" fillId="18" borderId="12" xfId="0" applyFont="1" applyFill="1" applyBorder="1" applyAlignment="1">
      <alignment horizontal="left" vertical="center" wrapText="1"/>
    </xf>
    <xf numFmtId="0" fontId="39" fillId="0" borderId="12" xfId="0" applyFont="1" applyFill="1" applyBorder="1" applyAlignment="1">
      <alignment horizontal="justify" vertical="top" wrapText="1"/>
    </xf>
    <xf numFmtId="0" fontId="17" fillId="5" borderId="13" xfId="0" applyFont="1" applyFill="1" applyBorder="1" applyAlignment="1">
      <alignment horizontal="center" vertical="top" wrapText="1"/>
    </xf>
    <xf numFmtId="0" fontId="17" fillId="5" borderId="13" xfId="0" applyFont="1" applyFill="1" applyBorder="1" applyAlignment="1">
      <alignment horizontal="center" vertical="top"/>
    </xf>
    <xf numFmtId="0" fontId="17" fillId="5" borderId="15" xfId="0" applyFont="1" applyFill="1" applyBorder="1" applyAlignment="1">
      <alignment horizontal="center" vertical="top" wrapText="1"/>
    </xf>
    <xf numFmtId="0" fontId="27" fillId="5" borderId="15" xfId="0" applyFont="1" applyFill="1" applyBorder="1" applyAlignment="1">
      <alignment vertical="top" wrapText="1"/>
    </xf>
    <xf numFmtId="0" fontId="27" fillId="5" borderId="14" xfId="0" applyFont="1" applyFill="1" applyBorder="1" applyAlignment="1">
      <alignment vertical="top"/>
    </xf>
    <xf numFmtId="0" fontId="27" fillId="5" borderId="13" xfId="0" applyFont="1" applyFill="1" applyBorder="1" applyAlignment="1">
      <alignment vertical="top" wrapText="1"/>
    </xf>
    <xf numFmtId="0" fontId="27" fillId="5" borderId="13" xfId="0" applyFont="1" applyFill="1" applyBorder="1" applyAlignment="1">
      <alignment vertical="top"/>
    </xf>
    <xf numFmtId="0" fontId="27" fillId="5" borderId="14" xfId="0" applyFont="1" applyFill="1" applyBorder="1" applyAlignment="1">
      <alignment vertical="top" wrapText="1"/>
    </xf>
    <xf numFmtId="0" fontId="17" fillId="5" borderId="14" xfId="0" applyFont="1" applyFill="1" applyBorder="1" applyAlignment="1">
      <alignment vertical="top" wrapText="1"/>
    </xf>
    <xf numFmtId="0" fontId="17" fillId="5" borderId="13" xfId="0" applyFont="1" applyFill="1" applyBorder="1" applyAlignment="1">
      <alignment vertical="top" wrapText="1"/>
    </xf>
    <xf numFmtId="0" fontId="25" fillId="26" borderId="15" xfId="0" applyFont="1" applyFill="1" applyBorder="1" applyAlignment="1">
      <alignment vertical="top" wrapText="1"/>
    </xf>
    <xf numFmtId="0" fontId="25" fillId="26" borderId="14" xfId="0" applyFont="1" applyFill="1" applyBorder="1" applyAlignment="1">
      <alignment vertical="top" wrapText="1"/>
    </xf>
    <xf numFmtId="0" fontId="25" fillId="26" borderId="13" xfId="0" applyFont="1" applyFill="1" applyBorder="1" applyAlignment="1">
      <alignment vertical="top" wrapText="1"/>
    </xf>
    <xf numFmtId="0" fontId="17" fillId="26" borderId="14" xfId="0" applyFont="1" applyFill="1" applyBorder="1" applyAlignment="1">
      <alignment horizontal="center" vertical="top" wrapText="1"/>
    </xf>
    <xf numFmtId="0" fontId="17" fillId="26" borderId="13" xfId="0" applyFont="1" applyFill="1" applyBorder="1" applyAlignment="1">
      <alignment horizontal="center" vertical="top" wrapText="1"/>
    </xf>
    <xf numFmtId="0" fontId="27" fillId="26" borderId="15" xfId="0" applyFont="1" applyFill="1" applyBorder="1" applyAlignment="1">
      <alignment vertical="top" wrapText="1"/>
    </xf>
    <xf numFmtId="0" fontId="27" fillId="26" borderId="13" xfId="0" applyFont="1" applyFill="1" applyBorder="1" applyAlignment="1">
      <alignment vertical="top" wrapText="1"/>
    </xf>
    <xf numFmtId="0" fontId="27" fillId="26" borderId="14" xfId="0" applyFont="1" applyFill="1" applyBorder="1" applyAlignment="1">
      <alignment horizontal="left" vertical="top" wrapText="1"/>
    </xf>
    <xf numFmtId="0" fontId="31" fillId="29" borderId="12" xfId="0" applyFont="1" applyFill="1" applyBorder="1" applyAlignment="1">
      <alignment wrapText="1"/>
    </xf>
    <xf numFmtId="0" fontId="24" fillId="28" borderId="12" xfId="0" applyFont="1" applyFill="1" applyBorder="1" applyAlignment="1">
      <alignment horizontal="left" vertical="center" wrapText="1"/>
    </xf>
    <xf numFmtId="0" fontId="0" fillId="0" borderId="21" xfId="0" applyFill="1" applyBorder="1"/>
    <xf numFmtId="0" fontId="0" fillId="0" borderId="23" xfId="0" applyBorder="1"/>
    <xf numFmtId="0" fontId="0" fillId="0" borderId="25" xfId="0" applyBorder="1"/>
    <xf numFmtId="0" fontId="0" fillId="0" borderId="20" xfId="0" applyBorder="1"/>
    <xf numFmtId="0" fontId="0" fillId="0" borderId="26" xfId="0" applyBorder="1"/>
    <xf numFmtId="0" fontId="0" fillId="32" borderId="20" xfId="0" applyFill="1" applyBorder="1"/>
    <xf numFmtId="0" fontId="0" fillId="0" borderId="22" xfId="0" applyBorder="1"/>
    <xf numFmtId="0" fontId="0" fillId="0" borderId="24" xfId="0" applyBorder="1"/>
    <xf numFmtId="0" fontId="0" fillId="0" borderId="27" xfId="0" applyBorder="1"/>
    <xf numFmtId="0" fontId="0" fillId="30" borderId="20" xfId="0" applyFill="1" applyBorder="1"/>
    <xf numFmtId="0" fontId="0" fillId="30" borderId="22" xfId="0" applyFill="1" applyBorder="1"/>
    <xf numFmtId="0" fontId="0" fillId="32" borderId="22" xfId="0" applyFill="1" applyBorder="1"/>
    <xf numFmtId="0" fontId="0" fillId="32" borderId="27" xfId="0" applyFill="1" applyBorder="1"/>
    <xf numFmtId="0" fontId="0" fillId="31" borderId="22" xfId="0" applyFill="1" applyBorder="1"/>
    <xf numFmtId="0" fontId="0" fillId="31" borderId="20" xfId="0" applyFill="1" applyBorder="1"/>
    <xf numFmtId="0" fontId="18" fillId="25" borderId="12" xfId="0" applyFont="1" applyFill="1" applyBorder="1" applyAlignment="1">
      <alignment horizontal="center" vertical="center" wrapText="1"/>
    </xf>
    <xf numFmtId="0" fontId="0" fillId="32" borderId="24" xfId="0" applyFill="1" applyBorder="1"/>
    <xf numFmtId="0" fontId="24" fillId="28" borderId="12" xfId="0" applyFont="1" applyFill="1" applyBorder="1" applyAlignment="1">
      <alignment vertical="center" wrapText="1"/>
    </xf>
    <xf numFmtId="0" fontId="24" fillId="18" borderId="12" xfId="0" applyFont="1" applyFill="1" applyBorder="1" applyAlignment="1">
      <alignment vertical="center" wrapText="1"/>
    </xf>
    <xf numFmtId="0" fontId="24" fillId="16" borderId="16" xfId="0" applyFont="1" applyFill="1" applyBorder="1" applyAlignment="1">
      <alignment vertical="top" wrapText="1"/>
    </xf>
    <xf numFmtId="0" fontId="17" fillId="0" borderId="28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0" fillId="0" borderId="24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1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24" fillId="28" borderId="18" xfId="0" applyFont="1" applyFill="1" applyBorder="1" applyAlignment="1">
      <alignment horizontal="center" vertical="center" wrapText="1"/>
    </xf>
    <xf numFmtId="0" fontId="24" fillId="28" borderId="17" xfId="0" applyFont="1" applyFill="1" applyBorder="1" applyAlignment="1">
      <alignment horizontal="center" vertical="center" wrapText="1"/>
    </xf>
    <xf numFmtId="0" fontId="24" fillId="18" borderId="18" xfId="0" applyFont="1" applyFill="1" applyBorder="1" applyAlignment="1">
      <alignment horizontal="center" vertical="center" wrapText="1"/>
    </xf>
    <xf numFmtId="0" fontId="24" fillId="18" borderId="17" xfId="0" applyFont="1" applyFill="1" applyBorder="1" applyAlignment="1">
      <alignment horizontal="center" vertical="center" wrapText="1"/>
    </xf>
    <xf numFmtId="0" fontId="24" fillId="16" borderId="18" xfId="0" applyFont="1" applyFill="1" applyBorder="1" applyAlignment="1">
      <alignment horizontal="center" vertical="top" wrapText="1"/>
    </xf>
    <xf numFmtId="0" fontId="24" fillId="16" borderId="16" xfId="0" applyFont="1" applyFill="1" applyBorder="1" applyAlignment="1">
      <alignment horizontal="center" vertical="top" wrapText="1"/>
    </xf>
    <xf numFmtId="0" fontId="27" fillId="14" borderId="12" xfId="0" applyFont="1" applyFill="1" applyBorder="1" applyAlignment="1">
      <alignment horizontal="left" vertical="top" wrapText="1"/>
    </xf>
    <xf numFmtId="0" fontId="17" fillId="26" borderId="12" xfId="0" applyFont="1" applyFill="1" applyBorder="1" applyAlignment="1">
      <alignment horizontal="center" vertical="top" wrapText="1"/>
    </xf>
    <xf numFmtId="0" fontId="17" fillId="26" borderId="15" xfId="0" applyFont="1" applyFill="1" applyBorder="1" applyAlignment="1">
      <alignment horizontal="center" vertical="top" wrapText="1"/>
    </xf>
    <xf numFmtId="0" fontId="27" fillId="5" borderId="12" xfId="0" applyFont="1" applyFill="1" applyBorder="1" applyAlignment="1">
      <alignment vertical="top" wrapText="1"/>
    </xf>
    <xf numFmtId="0" fontId="27" fillId="26" borderId="12" xfId="0" applyFont="1" applyFill="1" applyBorder="1" applyAlignment="1">
      <alignment horizontal="left" vertical="top" wrapText="1"/>
    </xf>
    <xf numFmtId="0" fontId="17" fillId="14" borderId="12" xfId="0" applyFont="1" applyFill="1" applyBorder="1" applyAlignment="1">
      <alignment horizontal="center" vertical="top" wrapText="1"/>
    </xf>
    <xf numFmtId="0" fontId="27" fillId="26" borderId="15" xfId="0" applyFont="1" applyFill="1" applyBorder="1" applyAlignment="1">
      <alignment horizontal="left" vertical="top" wrapText="1"/>
    </xf>
    <xf numFmtId="0" fontId="20" fillId="24" borderId="19" xfId="0" applyFont="1" applyFill="1" applyBorder="1" applyAlignment="1">
      <alignment horizontal="center" vertical="center" wrapText="1"/>
    </xf>
    <xf numFmtId="164" fontId="27" fillId="14" borderId="12" xfId="32" applyFont="1" applyFill="1" applyBorder="1" applyAlignment="1" applyProtection="1">
      <alignment horizontal="left" vertical="top" wrapText="1"/>
    </xf>
    <xf numFmtId="0" fontId="27" fillId="5" borderId="12" xfId="0" applyFont="1" applyFill="1" applyBorder="1" applyAlignment="1">
      <alignment horizontal="left" vertical="top" wrapText="1"/>
    </xf>
    <xf numFmtId="0" fontId="27" fillId="5" borderId="15" xfId="0" applyFont="1" applyFill="1" applyBorder="1" applyAlignment="1">
      <alignment horizontal="left" vertical="top" wrapText="1"/>
    </xf>
    <xf numFmtId="0" fontId="17" fillId="5" borderId="12" xfId="0" applyFont="1" applyFill="1" applyBorder="1" applyAlignment="1">
      <alignment horizontal="center" vertical="top" wrapText="1"/>
    </xf>
    <xf numFmtId="0" fontId="17" fillId="5" borderId="14" xfId="0" applyFont="1" applyFill="1" applyBorder="1" applyAlignment="1">
      <alignment horizontal="center" vertical="top" wrapText="1"/>
    </xf>
    <xf numFmtId="0" fontId="18" fillId="25" borderId="12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top" wrapText="1"/>
    </xf>
    <xf numFmtId="0" fontId="17" fillId="5" borderId="15" xfId="0" applyFont="1" applyFill="1" applyBorder="1" applyAlignment="1">
      <alignment horizontal="center" vertical="top" wrapText="1"/>
    </xf>
    <xf numFmtId="0" fontId="29" fillId="5" borderId="12" xfId="0" applyFont="1" applyFill="1" applyBorder="1" applyAlignment="1">
      <alignment horizontal="center" vertical="top" wrapText="1"/>
    </xf>
    <xf numFmtId="0" fontId="29" fillId="5" borderId="15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2" fillId="0" borderId="0" xfId="0" applyFont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33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/>
    </xf>
    <xf numFmtId="0" fontId="20" fillId="24" borderId="35" xfId="0" applyFont="1" applyFill="1" applyBorder="1" applyAlignment="1">
      <alignment horizontal="center" vertical="center" wrapText="1"/>
    </xf>
  </cellXfs>
  <cellStyles count="46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Commentaire" xfId="28" builtinId="10" customBuiltin="1"/>
    <cellStyle name="Entrée" xfId="29" builtinId="20" customBuiltin="1"/>
    <cellStyle name="Excel Built-in Normal" xfId="30"/>
    <cellStyle name="Insatisfaisant" xfId="31" builtinId="27" customBuiltin="1"/>
    <cellStyle name="Monétaire_TdB_Risques de maltraitance" xfId="32"/>
    <cellStyle name="Neutre" xfId="33" builtinId="28" customBuiltin="1"/>
    <cellStyle name="Normal" xfId="0" builtinId="0"/>
    <cellStyle name="Satisfaisant" xfId="34" builtinId="26" customBuiltin="1"/>
    <cellStyle name="Sortie" xfId="35" builtinId="21" customBuiltin="1"/>
    <cellStyle name="Texte explicatif" xfId="36" builtinId="53" customBuiltin="1"/>
    <cellStyle name="Titre 1" xfId="37"/>
    <cellStyle name="Titre 1 1" xfId="38"/>
    <cellStyle name="Titre 1 1 1" xfId="39"/>
    <cellStyle name="Titre 1" xfId="40" builtinId="16" customBuiltin="1"/>
    <cellStyle name="Titre 2" xfId="41" builtinId="17" customBuiltin="1"/>
    <cellStyle name="Titre 3" xfId="42" builtinId="18" customBuiltin="1"/>
    <cellStyle name="Titre 4" xfId="43" builtinId="19" customBuiltin="1"/>
    <cellStyle name="Total" xfId="44" builtinId="25" customBuiltin="1"/>
    <cellStyle name="Vérification" xfId="45" builtinId="23" customBuiltin="1"/>
  </cellStyles>
  <dxfs count="13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indexed="34"/>
        </patternFill>
      </fill>
    </dxf>
    <dxf>
      <fill>
        <patternFill>
          <bgColor indexed="52"/>
        </patternFill>
      </fill>
    </dxf>
    <dxf>
      <fill>
        <patternFill>
          <bgColor indexed="10"/>
        </patternFill>
      </fill>
    </dxf>
    <dxf>
      <fill>
        <patternFill>
          <bgColor indexed="34"/>
        </patternFill>
      </fill>
    </dxf>
    <dxf>
      <fill>
        <patternFill>
          <bgColor indexed="52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RSQ/LOCALS~1/Temp/R&#233;pertoire%20temporaire%201%20pour%20Cartographie%20risques%20maltraitance%202011_02_08.zip/TdB_Risques%20de%20maltraitance%202011_02_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B Risques V2"/>
      <sheetName val="TdB Risques V3"/>
      <sheetName val="Récap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287"/>
  <sheetViews>
    <sheetView tabSelected="1" zoomScale="80" zoomScaleNormal="80" zoomScaleSheetLayoutView="80" workbookViewId="0">
      <pane ySplit="6" topLeftCell="A157" activePane="bottomLeft" state="frozen"/>
      <selection pane="bottomLeft" activeCell="D8" sqref="D8:D173"/>
    </sheetView>
  </sheetViews>
  <sheetFormatPr baseColWidth="10" defaultRowHeight="14.25" x14ac:dyDescent="0.2"/>
  <cols>
    <col min="1" max="1" width="21.625" style="1" customWidth="1"/>
    <col min="2" max="2" width="25.375" style="1" customWidth="1"/>
    <col min="3" max="3" width="34.375" style="1" customWidth="1"/>
    <col min="4" max="4" width="16.875" style="1" customWidth="1"/>
    <col min="5" max="5" width="13" style="1" customWidth="1"/>
    <col min="6" max="6" width="12.125" style="1" bestFit="1" customWidth="1"/>
    <col min="7" max="7" width="10.5" style="1" customWidth="1"/>
    <col min="8" max="8" width="25.625" style="1" customWidth="1"/>
    <col min="9" max="9" width="16.5" style="2" customWidth="1"/>
    <col min="10" max="10" width="9.5" style="3" customWidth="1"/>
    <col min="11" max="12" width="10" style="3" customWidth="1"/>
    <col min="13" max="254" width="11" style="3"/>
  </cols>
  <sheetData>
    <row r="1" spans="1:255" s="7" customFormat="1" ht="26.25" x14ac:dyDescent="0.2">
      <c r="A1" s="133" t="s">
        <v>196</v>
      </c>
      <c r="B1" s="115"/>
      <c r="C1" s="115"/>
      <c r="D1" s="115"/>
      <c r="E1" s="4"/>
      <c r="F1" s="5"/>
      <c r="G1" s="5"/>
      <c r="H1" s="5"/>
      <c r="I1" s="6"/>
      <c r="J1" s="6"/>
      <c r="IU1"/>
    </row>
    <row r="2" spans="1:255" s="7" customFormat="1" ht="36.75" customHeight="1" x14ac:dyDescent="0.2">
      <c r="A2" s="121" t="s">
        <v>0</v>
      </c>
      <c r="B2" s="121" t="s">
        <v>1</v>
      </c>
      <c r="C2" s="121" t="s">
        <v>2</v>
      </c>
      <c r="D2" s="121" t="s">
        <v>3</v>
      </c>
      <c r="E2" s="84" t="s">
        <v>4</v>
      </c>
      <c r="F2" s="84" t="s">
        <v>5</v>
      </c>
      <c r="G2" s="121" t="s">
        <v>6</v>
      </c>
      <c r="H2" s="121" t="s">
        <v>204</v>
      </c>
      <c r="I2" s="84" t="s">
        <v>7</v>
      </c>
      <c r="J2" s="121" t="s">
        <v>177</v>
      </c>
      <c r="IU2"/>
    </row>
    <row r="3" spans="1:255" s="7" customFormat="1" ht="41.25" customHeight="1" x14ac:dyDescent="0.2">
      <c r="A3" s="121"/>
      <c r="B3" s="121"/>
      <c r="C3" s="121"/>
      <c r="D3" s="121"/>
      <c r="E3" s="13" t="s">
        <v>197</v>
      </c>
      <c r="F3" s="13" t="s">
        <v>8</v>
      </c>
      <c r="G3" s="121"/>
      <c r="H3" s="121"/>
      <c r="I3" s="13" t="s">
        <v>9</v>
      </c>
      <c r="J3" s="121"/>
      <c r="IU3"/>
    </row>
    <row r="4" spans="1:255" s="7" customFormat="1" ht="40.5" customHeight="1" x14ac:dyDescent="0.2">
      <c r="A4" s="121"/>
      <c r="B4" s="121"/>
      <c r="C4" s="121"/>
      <c r="D4" s="121"/>
      <c r="E4" s="13" t="s">
        <v>198</v>
      </c>
      <c r="F4" s="13" t="s">
        <v>203</v>
      </c>
      <c r="G4" s="121"/>
      <c r="H4" s="121"/>
      <c r="I4" s="13" t="s">
        <v>10</v>
      </c>
      <c r="J4" s="121"/>
      <c r="IU4"/>
    </row>
    <row r="5" spans="1:255" s="7" customFormat="1" ht="40.5" customHeight="1" x14ac:dyDescent="0.2">
      <c r="A5" s="121"/>
      <c r="B5" s="121"/>
      <c r="C5" s="121"/>
      <c r="D5" s="121"/>
      <c r="E5" s="13" t="s">
        <v>199</v>
      </c>
      <c r="F5" s="13" t="s">
        <v>202</v>
      </c>
      <c r="G5" s="121"/>
      <c r="H5" s="121"/>
      <c r="I5" s="13" t="s">
        <v>11</v>
      </c>
      <c r="J5" s="121"/>
      <c r="IU5"/>
    </row>
    <row r="6" spans="1:255" s="7" customFormat="1" ht="39.75" customHeight="1" x14ac:dyDescent="0.2">
      <c r="A6" s="121"/>
      <c r="B6" s="121"/>
      <c r="C6" s="121"/>
      <c r="D6" s="121"/>
      <c r="E6" s="13" t="s">
        <v>200</v>
      </c>
      <c r="F6" s="13" t="s">
        <v>201</v>
      </c>
      <c r="G6" s="121"/>
      <c r="H6" s="121"/>
      <c r="I6" s="13" t="s">
        <v>12</v>
      </c>
      <c r="J6" s="121"/>
      <c r="IU6"/>
    </row>
    <row r="7" spans="1:255" s="9" customFormat="1" ht="18" customHeight="1" x14ac:dyDescent="0.25">
      <c r="A7" s="106" t="s">
        <v>205</v>
      </c>
      <c r="B7" s="107"/>
      <c r="C7" s="88"/>
      <c r="D7" s="16"/>
      <c r="E7" s="17"/>
      <c r="F7" s="17"/>
      <c r="G7" s="17"/>
      <c r="H7" s="17"/>
      <c r="I7" s="17"/>
      <c r="J7" s="18"/>
      <c r="IU7"/>
    </row>
    <row r="8" spans="1:255" s="9" customFormat="1" ht="25.5" x14ac:dyDescent="0.25">
      <c r="A8" s="124" t="s">
        <v>206</v>
      </c>
      <c r="B8" s="111" t="s">
        <v>73</v>
      </c>
      <c r="C8" s="24" t="s">
        <v>74</v>
      </c>
      <c r="D8" s="24"/>
      <c r="E8" s="19">
        <v>4</v>
      </c>
      <c r="F8" s="19">
        <v>3</v>
      </c>
      <c r="G8" s="21">
        <f t="shared" ref="G8:G37" si="0">E8*F8</f>
        <v>12</v>
      </c>
      <c r="H8" s="25"/>
      <c r="I8" s="19"/>
      <c r="J8" s="20">
        <f>G8*I8</f>
        <v>0</v>
      </c>
      <c r="IU8"/>
    </row>
    <row r="9" spans="1:255" s="9" customFormat="1" ht="25.5" x14ac:dyDescent="0.25">
      <c r="A9" s="124"/>
      <c r="B9" s="111"/>
      <c r="C9" s="26" t="s">
        <v>207</v>
      </c>
      <c r="D9" s="27"/>
      <c r="E9" s="19">
        <v>3</v>
      </c>
      <c r="F9" s="19">
        <v>2</v>
      </c>
      <c r="G9" s="21">
        <f t="shared" si="0"/>
        <v>6</v>
      </c>
      <c r="H9" s="25"/>
      <c r="I9" s="19"/>
      <c r="J9" s="20">
        <f>G9*I9</f>
        <v>0</v>
      </c>
      <c r="IU9"/>
    </row>
    <row r="10" spans="1:255" s="9" customFormat="1" ht="25.5" x14ac:dyDescent="0.25">
      <c r="A10" s="124"/>
      <c r="B10" s="111"/>
      <c r="C10" s="26" t="s">
        <v>169</v>
      </c>
      <c r="D10" s="27"/>
      <c r="E10" s="19">
        <v>3</v>
      </c>
      <c r="F10" s="19">
        <v>2</v>
      </c>
      <c r="G10" s="21">
        <f t="shared" si="0"/>
        <v>6</v>
      </c>
      <c r="H10" s="25"/>
      <c r="I10" s="19"/>
      <c r="J10" s="20">
        <f>G10*I10</f>
        <v>0</v>
      </c>
      <c r="IU10"/>
    </row>
    <row r="11" spans="1:255" s="9" customFormat="1" ht="25.5" x14ac:dyDescent="0.25">
      <c r="A11" s="124"/>
      <c r="B11" s="111"/>
      <c r="C11" s="26" t="s">
        <v>208</v>
      </c>
      <c r="D11" s="27"/>
      <c r="E11" s="19">
        <v>2</v>
      </c>
      <c r="F11" s="19">
        <v>4</v>
      </c>
      <c r="G11" s="21">
        <f t="shared" si="0"/>
        <v>8</v>
      </c>
      <c r="H11" s="25"/>
      <c r="I11" s="19"/>
      <c r="J11" s="20">
        <f t="shared" ref="J11:J71" si="1">G11*I11</f>
        <v>0</v>
      </c>
      <c r="IU11"/>
    </row>
    <row r="12" spans="1:255" s="9" customFormat="1" ht="38.25" x14ac:dyDescent="0.25">
      <c r="A12" s="124"/>
      <c r="B12" s="111"/>
      <c r="C12" s="26" t="s">
        <v>170</v>
      </c>
      <c r="D12" s="27"/>
      <c r="E12" s="19">
        <v>2</v>
      </c>
      <c r="F12" s="19">
        <v>3</v>
      </c>
      <c r="G12" s="21">
        <f t="shared" si="0"/>
        <v>6</v>
      </c>
      <c r="H12" s="25"/>
      <c r="I12" s="19"/>
      <c r="J12" s="20">
        <f t="shared" si="1"/>
        <v>0</v>
      </c>
      <c r="IU12"/>
    </row>
    <row r="13" spans="1:255" s="9" customFormat="1" ht="25.5" x14ac:dyDescent="0.25">
      <c r="A13" s="124"/>
      <c r="B13" s="111"/>
      <c r="C13" s="26" t="s">
        <v>209</v>
      </c>
      <c r="D13" s="27"/>
      <c r="E13" s="19">
        <v>4</v>
      </c>
      <c r="F13" s="19">
        <v>1</v>
      </c>
      <c r="G13" s="21">
        <f t="shared" si="0"/>
        <v>4</v>
      </c>
      <c r="H13" s="25"/>
      <c r="I13" s="19"/>
      <c r="J13" s="20">
        <f t="shared" si="1"/>
        <v>0</v>
      </c>
      <c r="IU13"/>
    </row>
    <row r="14" spans="1:255" s="9" customFormat="1" ht="39" customHeight="1" x14ac:dyDescent="0.25">
      <c r="A14" s="124"/>
      <c r="B14" s="111"/>
      <c r="C14" s="26" t="s">
        <v>210</v>
      </c>
      <c r="D14" s="27"/>
      <c r="E14" s="19">
        <v>4</v>
      </c>
      <c r="F14" s="19">
        <v>4</v>
      </c>
      <c r="G14" s="21">
        <f t="shared" si="0"/>
        <v>16</v>
      </c>
      <c r="H14" s="25"/>
      <c r="I14" s="19"/>
      <c r="J14" s="20">
        <f t="shared" si="1"/>
        <v>0</v>
      </c>
      <c r="IU14"/>
    </row>
    <row r="15" spans="1:255" s="9" customFormat="1" ht="14.25" customHeight="1" x14ac:dyDescent="0.25">
      <c r="A15" s="124"/>
      <c r="B15" s="111"/>
      <c r="C15" s="26" t="s">
        <v>75</v>
      </c>
      <c r="D15" s="27"/>
      <c r="E15" s="19"/>
      <c r="F15" s="19"/>
      <c r="G15" s="21">
        <f t="shared" si="0"/>
        <v>0</v>
      </c>
      <c r="H15" s="25"/>
      <c r="I15" s="19"/>
      <c r="J15" s="20">
        <f t="shared" si="1"/>
        <v>0</v>
      </c>
      <c r="IU15"/>
    </row>
    <row r="16" spans="1:255" s="9" customFormat="1" ht="51" x14ac:dyDescent="0.25">
      <c r="A16" s="125"/>
      <c r="B16" s="23" t="s">
        <v>76</v>
      </c>
      <c r="C16" s="26" t="s">
        <v>211</v>
      </c>
      <c r="D16" s="27"/>
      <c r="E16" s="19">
        <v>4</v>
      </c>
      <c r="F16" s="19">
        <v>3</v>
      </c>
      <c r="G16" s="21">
        <f t="shared" si="0"/>
        <v>12</v>
      </c>
      <c r="H16" s="25"/>
      <c r="I16" s="19"/>
      <c r="J16" s="20">
        <f t="shared" si="1"/>
        <v>0</v>
      </c>
      <c r="IU16"/>
    </row>
    <row r="17" spans="1:255" s="1" customFormat="1" ht="57.75" customHeight="1" x14ac:dyDescent="0.2">
      <c r="A17" s="51" t="s">
        <v>77</v>
      </c>
      <c r="B17" s="111" t="s">
        <v>78</v>
      </c>
      <c r="C17" s="26" t="s">
        <v>212</v>
      </c>
      <c r="D17" s="27"/>
      <c r="E17" s="19">
        <v>4</v>
      </c>
      <c r="F17" s="19">
        <v>4</v>
      </c>
      <c r="G17" s="21">
        <f t="shared" si="0"/>
        <v>16</v>
      </c>
      <c r="H17" s="28"/>
      <c r="I17" s="19"/>
      <c r="J17" s="20">
        <f t="shared" si="1"/>
        <v>0</v>
      </c>
      <c r="IU17"/>
    </row>
    <row r="18" spans="1:255" s="1" customFormat="1" ht="51" x14ac:dyDescent="0.2">
      <c r="A18" s="49"/>
      <c r="B18" s="111"/>
      <c r="C18" s="26" t="s">
        <v>213</v>
      </c>
      <c r="D18" s="27"/>
      <c r="E18" s="19">
        <v>4</v>
      </c>
      <c r="F18" s="19">
        <v>3</v>
      </c>
      <c r="G18" s="21">
        <f t="shared" si="0"/>
        <v>12</v>
      </c>
      <c r="H18" s="28"/>
      <c r="I18" s="19"/>
      <c r="J18" s="20">
        <f t="shared" si="1"/>
        <v>0</v>
      </c>
      <c r="IU18"/>
    </row>
    <row r="19" spans="1:255" s="1" customFormat="1" ht="51" x14ac:dyDescent="0.2">
      <c r="A19" s="49"/>
      <c r="B19" s="111"/>
      <c r="C19" s="26" t="s">
        <v>171</v>
      </c>
      <c r="D19" s="27"/>
      <c r="E19" s="19">
        <v>3</v>
      </c>
      <c r="F19" s="19">
        <v>3</v>
      </c>
      <c r="G19" s="21">
        <f t="shared" si="0"/>
        <v>9</v>
      </c>
      <c r="H19" s="28"/>
      <c r="I19" s="19"/>
      <c r="J19" s="20">
        <f t="shared" si="1"/>
        <v>0</v>
      </c>
      <c r="IU19"/>
    </row>
    <row r="20" spans="1:255" s="1" customFormat="1" ht="25.5" x14ac:dyDescent="0.2">
      <c r="A20" s="49"/>
      <c r="B20" s="111"/>
      <c r="C20" s="26" t="s">
        <v>214</v>
      </c>
      <c r="D20" s="26"/>
      <c r="E20" s="19">
        <v>4</v>
      </c>
      <c r="F20" s="19">
        <v>2</v>
      </c>
      <c r="G20" s="21">
        <f t="shared" si="0"/>
        <v>8</v>
      </c>
      <c r="H20" s="28"/>
      <c r="I20" s="19"/>
      <c r="J20" s="20">
        <f t="shared" si="1"/>
        <v>0</v>
      </c>
      <c r="IU20"/>
    </row>
    <row r="21" spans="1:255" s="1" customFormat="1" ht="25.5" x14ac:dyDescent="0.2">
      <c r="A21" s="49"/>
      <c r="B21" s="111" t="s">
        <v>79</v>
      </c>
      <c r="C21" s="26" t="s">
        <v>172</v>
      </c>
      <c r="D21" s="27"/>
      <c r="E21" s="19">
        <v>4</v>
      </c>
      <c r="F21" s="19">
        <v>3</v>
      </c>
      <c r="G21" s="21">
        <f t="shared" si="0"/>
        <v>12</v>
      </c>
      <c r="H21" s="28"/>
      <c r="I21" s="19"/>
      <c r="J21" s="20">
        <f t="shared" si="1"/>
        <v>0</v>
      </c>
      <c r="IU21"/>
    </row>
    <row r="22" spans="1:255" s="1" customFormat="1" ht="66" customHeight="1" x14ac:dyDescent="0.2">
      <c r="A22" s="49"/>
      <c r="B22" s="111"/>
      <c r="C22" s="27" t="s">
        <v>80</v>
      </c>
      <c r="D22" s="27"/>
      <c r="E22" s="19">
        <v>4</v>
      </c>
      <c r="F22" s="19">
        <v>4</v>
      </c>
      <c r="G22" s="21">
        <f t="shared" si="0"/>
        <v>16</v>
      </c>
      <c r="H22" s="28"/>
      <c r="I22" s="19"/>
      <c r="J22" s="20">
        <f t="shared" si="1"/>
        <v>0</v>
      </c>
      <c r="IU22"/>
    </row>
    <row r="23" spans="1:255" s="1" customFormat="1" ht="69" customHeight="1" x14ac:dyDescent="0.2">
      <c r="A23" s="49"/>
      <c r="B23" s="111"/>
      <c r="C23" s="27" t="s">
        <v>81</v>
      </c>
      <c r="D23" s="27"/>
      <c r="E23" s="19">
        <v>3</v>
      </c>
      <c r="F23" s="19">
        <v>3</v>
      </c>
      <c r="G23" s="21">
        <f t="shared" si="0"/>
        <v>9</v>
      </c>
      <c r="H23" s="28"/>
      <c r="I23" s="19"/>
      <c r="J23" s="20">
        <f t="shared" si="1"/>
        <v>0</v>
      </c>
      <c r="IU23"/>
    </row>
    <row r="24" spans="1:255" s="1" customFormat="1" ht="73.5" customHeight="1" x14ac:dyDescent="0.2">
      <c r="A24" s="49"/>
      <c r="B24" s="111"/>
      <c r="C24" s="27" t="s">
        <v>82</v>
      </c>
      <c r="D24" s="27"/>
      <c r="E24" s="19">
        <v>3</v>
      </c>
      <c r="F24" s="19">
        <v>4</v>
      </c>
      <c r="G24" s="21">
        <f t="shared" si="0"/>
        <v>12</v>
      </c>
      <c r="H24" s="28"/>
      <c r="I24" s="19"/>
      <c r="J24" s="20">
        <f t="shared" si="1"/>
        <v>0</v>
      </c>
      <c r="IU24"/>
    </row>
    <row r="25" spans="1:255" s="1" customFormat="1" ht="68.25" customHeight="1" x14ac:dyDescent="0.2">
      <c r="A25" s="49"/>
      <c r="B25" s="111"/>
      <c r="C25" s="26" t="s">
        <v>215</v>
      </c>
      <c r="D25" s="27"/>
      <c r="E25" s="19">
        <v>4</v>
      </c>
      <c r="F25" s="19">
        <v>2</v>
      </c>
      <c r="G25" s="21">
        <f t="shared" si="0"/>
        <v>8</v>
      </c>
      <c r="H25" s="28"/>
      <c r="I25" s="19"/>
      <c r="J25" s="20">
        <f t="shared" si="1"/>
        <v>0</v>
      </c>
      <c r="IU25"/>
    </row>
    <row r="26" spans="1:255" s="1" customFormat="1" ht="40.5" customHeight="1" x14ac:dyDescent="0.2">
      <c r="A26" s="49"/>
      <c r="B26" s="52" t="s">
        <v>83</v>
      </c>
      <c r="C26" s="26" t="s">
        <v>179</v>
      </c>
      <c r="D26" s="27"/>
      <c r="E26" s="19">
        <v>3</v>
      </c>
      <c r="F26" s="19">
        <v>3</v>
      </c>
      <c r="G26" s="21">
        <f t="shared" si="0"/>
        <v>9</v>
      </c>
      <c r="H26" s="28"/>
      <c r="I26" s="19"/>
      <c r="J26" s="20">
        <f t="shared" si="1"/>
        <v>0</v>
      </c>
      <c r="IU26"/>
    </row>
    <row r="27" spans="1:255" s="1" customFormat="1" ht="56.25" customHeight="1" x14ac:dyDescent="0.2">
      <c r="A27" s="49"/>
      <c r="B27" s="54"/>
      <c r="C27" s="26" t="s">
        <v>180</v>
      </c>
      <c r="D27" s="27"/>
      <c r="E27" s="19">
        <v>3</v>
      </c>
      <c r="F27" s="19">
        <v>3</v>
      </c>
      <c r="G27" s="21">
        <f t="shared" si="0"/>
        <v>9</v>
      </c>
      <c r="H27" s="28"/>
      <c r="I27" s="19"/>
      <c r="J27" s="20">
        <f t="shared" si="1"/>
        <v>0</v>
      </c>
      <c r="IU27"/>
    </row>
    <row r="28" spans="1:255" s="1" customFormat="1" ht="27.75" customHeight="1" x14ac:dyDescent="0.2">
      <c r="A28" s="49"/>
      <c r="B28" s="54"/>
      <c r="C28" s="27" t="s">
        <v>84</v>
      </c>
      <c r="D28" s="27"/>
      <c r="E28" s="19">
        <v>3</v>
      </c>
      <c r="F28" s="19">
        <v>3</v>
      </c>
      <c r="G28" s="21">
        <f t="shared" si="0"/>
        <v>9</v>
      </c>
      <c r="H28" s="28"/>
      <c r="I28" s="19"/>
      <c r="J28" s="20">
        <f t="shared" si="1"/>
        <v>0</v>
      </c>
      <c r="IU28"/>
    </row>
    <row r="29" spans="1:255" s="1" customFormat="1" ht="25.5" x14ac:dyDescent="0.2">
      <c r="A29" s="49"/>
      <c r="B29" s="54"/>
      <c r="C29" s="26" t="s">
        <v>173</v>
      </c>
      <c r="D29" s="27"/>
      <c r="E29" s="67">
        <v>3</v>
      </c>
      <c r="F29" s="67">
        <v>3</v>
      </c>
      <c r="G29" s="21">
        <f t="shared" si="0"/>
        <v>9</v>
      </c>
      <c r="H29" s="28"/>
      <c r="I29" s="19"/>
      <c r="J29" s="20">
        <f t="shared" si="1"/>
        <v>0</v>
      </c>
      <c r="IU29"/>
    </row>
    <row r="30" spans="1:255" s="1" customFormat="1" ht="25.5" x14ac:dyDescent="0.2">
      <c r="A30" s="49"/>
      <c r="B30" s="54"/>
      <c r="C30" s="26" t="s">
        <v>85</v>
      </c>
      <c r="D30" s="27"/>
      <c r="E30" s="19">
        <v>3</v>
      </c>
      <c r="F30" s="19">
        <v>3</v>
      </c>
      <c r="G30" s="21">
        <f t="shared" si="0"/>
        <v>9</v>
      </c>
      <c r="H30" s="28"/>
      <c r="I30" s="19"/>
      <c r="J30" s="20">
        <f t="shared" si="1"/>
        <v>0</v>
      </c>
      <c r="IU30"/>
    </row>
    <row r="31" spans="1:255" s="1" customFormat="1" ht="38.25" customHeight="1" x14ac:dyDescent="0.2">
      <c r="A31" s="49"/>
      <c r="B31" s="56"/>
      <c r="C31" s="26" t="s">
        <v>86</v>
      </c>
      <c r="D31" s="26"/>
      <c r="E31" s="19">
        <v>3</v>
      </c>
      <c r="F31" s="19">
        <v>3</v>
      </c>
      <c r="G31" s="21">
        <f t="shared" si="0"/>
        <v>9</v>
      </c>
      <c r="H31" s="28"/>
      <c r="I31" s="19"/>
      <c r="J31" s="20">
        <f t="shared" si="1"/>
        <v>0</v>
      </c>
      <c r="IU31"/>
    </row>
    <row r="32" spans="1:255" s="1" customFormat="1" ht="26.25" customHeight="1" x14ac:dyDescent="0.2">
      <c r="A32" s="49"/>
      <c r="B32" s="117" t="s">
        <v>87</v>
      </c>
      <c r="C32" s="29" t="s">
        <v>88</v>
      </c>
      <c r="D32" s="22"/>
      <c r="E32" s="19">
        <v>3</v>
      </c>
      <c r="F32" s="19">
        <v>3</v>
      </c>
      <c r="G32" s="21">
        <f t="shared" si="0"/>
        <v>9</v>
      </c>
      <c r="H32" s="28"/>
      <c r="I32" s="19"/>
      <c r="J32" s="20">
        <f t="shared" si="1"/>
        <v>0</v>
      </c>
      <c r="IU32"/>
    </row>
    <row r="33" spans="1:255" s="1" customFormat="1" ht="30" customHeight="1" x14ac:dyDescent="0.2">
      <c r="A33" s="49"/>
      <c r="B33" s="118"/>
      <c r="C33" s="26" t="s">
        <v>174</v>
      </c>
      <c r="D33" s="27"/>
      <c r="E33" s="19">
        <v>3</v>
      </c>
      <c r="F33" s="19">
        <v>3</v>
      </c>
      <c r="G33" s="21">
        <f t="shared" si="0"/>
        <v>9</v>
      </c>
      <c r="H33" s="28"/>
      <c r="I33" s="19"/>
      <c r="J33" s="20">
        <f t="shared" si="1"/>
        <v>0</v>
      </c>
      <c r="IU33"/>
    </row>
    <row r="34" spans="1:255" s="1" customFormat="1" ht="31.5" customHeight="1" x14ac:dyDescent="0.2">
      <c r="A34" s="49"/>
      <c r="B34" s="54"/>
      <c r="C34" s="26" t="s">
        <v>89</v>
      </c>
      <c r="D34" s="27"/>
      <c r="E34" s="19">
        <v>3</v>
      </c>
      <c r="F34" s="19">
        <v>4</v>
      </c>
      <c r="G34" s="21">
        <f t="shared" si="0"/>
        <v>12</v>
      </c>
      <c r="H34" s="28"/>
      <c r="I34" s="19"/>
      <c r="J34" s="20">
        <f t="shared" si="1"/>
        <v>0</v>
      </c>
      <c r="IU34"/>
    </row>
    <row r="35" spans="1:255" s="1" customFormat="1" ht="53.25" customHeight="1" x14ac:dyDescent="0.2">
      <c r="A35" s="49"/>
      <c r="B35" s="56"/>
      <c r="C35" s="30" t="s">
        <v>90</v>
      </c>
      <c r="D35" s="30"/>
      <c r="E35" s="19">
        <v>3</v>
      </c>
      <c r="F35" s="19">
        <v>3</v>
      </c>
      <c r="G35" s="21">
        <f t="shared" si="0"/>
        <v>9</v>
      </c>
      <c r="H35" s="28"/>
      <c r="I35" s="19"/>
      <c r="J35" s="20">
        <f t="shared" si="1"/>
        <v>0</v>
      </c>
      <c r="IU35"/>
    </row>
    <row r="36" spans="1:255" s="1" customFormat="1" ht="53.25" customHeight="1" x14ac:dyDescent="0.2">
      <c r="A36" s="49"/>
      <c r="B36" s="111" t="s">
        <v>91</v>
      </c>
      <c r="C36" s="30" t="s">
        <v>92</v>
      </c>
      <c r="D36" s="30"/>
      <c r="E36" s="19">
        <v>3</v>
      </c>
      <c r="F36" s="19">
        <v>4</v>
      </c>
      <c r="G36" s="21">
        <f t="shared" si="0"/>
        <v>12</v>
      </c>
      <c r="H36" s="28"/>
      <c r="I36" s="19"/>
      <c r="J36" s="20">
        <f t="shared" si="1"/>
        <v>0</v>
      </c>
      <c r="IU36"/>
    </row>
    <row r="37" spans="1:255" s="1" customFormat="1" ht="54" customHeight="1" x14ac:dyDescent="0.2">
      <c r="A37" s="49"/>
      <c r="B37" s="111"/>
      <c r="C37" s="30" t="s">
        <v>93</v>
      </c>
      <c r="D37" s="30"/>
      <c r="E37" s="19">
        <v>3</v>
      </c>
      <c r="F37" s="19">
        <v>2</v>
      </c>
      <c r="G37" s="21">
        <f t="shared" si="0"/>
        <v>6</v>
      </c>
      <c r="H37" s="28"/>
      <c r="I37" s="19"/>
      <c r="J37" s="20">
        <f t="shared" si="1"/>
        <v>0</v>
      </c>
      <c r="IU37"/>
    </row>
    <row r="38" spans="1:255" s="1" customFormat="1" ht="84" customHeight="1" x14ac:dyDescent="0.2">
      <c r="A38" s="49"/>
      <c r="B38" s="111"/>
      <c r="C38" s="31" t="s">
        <v>94</v>
      </c>
      <c r="D38" s="22"/>
      <c r="E38" s="19">
        <v>3</v>
      </c>
      <c r="F38" s="19">
        <v>3</v>
      </c>
      <c r="G38" s="21">
        <f t="shared" ref="G38:G58" si="2">E38*F38</f>
        <v>9</v>
      </c>
      <c r="H38" s="28"/>
      <c r="I38" s="19"/>
      <c r="J38" s="20">
        <f t="shared" si="1"/>
        <v>0</v>
      </c>
      <c r="IU38"/>
    </row>
    <row r="39" spans="1:255" s="1" customFormat="1" ht="26.25" customHeight="1" x14ac:dyDescent="0.2">
      <c r="A39" s="49"/>
      <c r="B39" s="111"/>
      <c r="C39" s="32" t="s">
        <v>95</v>
      </c>
      <c r="D39" s="32"/>
      <c r="E39" s="19">
        <v>3</v>
      </c>
      <c r="F39" s="19">
        <v>4</v>
      </c>
      <c r="G39" s="21">
        <f t="shared" si="2"/>
        <v>12</v>
      </c>
      <c r="H39" s="28"/>
      <c r="I39" s="19"/>
      <c r="J39" s="20">
        <f t="shared" si="1"/>
        <v>0</v>
      </c>
      <c r="IU39"/>
    </row>
    <row r="40" spans="1:255" s="1" customFormat="1" ht="89.25" customHeight="1" x14ac:dyDescent="0.2">
      <c r="A40" s="49"/>
      <c r="B40" s="111" t="s">
        <v>96</v>
      </c>
      <c r="C40" s="30" t="s">
        <v>216</v>
      </c>
      <c r="D40" s="30"/>
      <c r="E40" s="19">
        <v>3</v>
      </c>
      <c r="F40" s="19">
        <v>2</v>
      </c>
      <c r="G40" s="21">
        <f t="shared" si="2"/>
        <v>6</v>
      </c>
      <c r="H40" s="28"/>
      <c r="I40" s="19"/>
      <c r="J40" s="20">
        <f t="shared" si="1"/>
        <v>0</v>
      </c>
      <c r="IU40"/>
    </row>
    <row r="41" spans="1:255" s="1" customFormat="1" ht="28.5" customHeight="1" x14ac:dyDescent="0.2">
      <c r="A41" s="49"/>
      <c r="B41" s="111"/>
      <c r="C41" s="27" t="s">
        <v>97</v>
      </c>
      <c r="D41" s="27"/>
      <c r="E41" s="19">
        <v>3</v>
      </c>
      <c r="F41" s="19">
        <v>3</v>
      </c>
      <c r="G41" s="21">
        <f t="shared" si="2"/>
        <v>9</v>
      </c>
      <c r="H41" s="33"/>
      <c r="I41" s="19"/>
      <c r="J41" s="20">
        <f t="shared" si="1"/>
        <v>0</v>
      </c>
      <c r="IU41"/>
    </row>
    <row r="42" spans="1:255" s="9" customFormat="1" ht="18" x14ac:dyDescent="0.25">
      <c r="A42" s="49"/>
      <c r="B42" s="111"/>
      <c r="C42" s="34" t="s">
        <v>98</v>
      </c>
      <c r="D42" s="34"/>
      <c r="E42" s="19">
        <v>3</v>
      </c>
      <c r="F42" s="19">
        <v>3</v>
      </c>
      <c r="G42" s="21">
        <f t="shared" si="2"/>
        <v>9</v>
      </c>
      <c r="H42" s="25"/>
      <c r="I42" s="19"/>
      <c r="J42" s="20">
        <f t="shared" si="1"/>
        <v>0</v>
      </c>
      <c r="IU42"/>
    </row>
    <row r="43" spans="1:255" s="1" customFormat="1" ht="26.25" customHeight="1" x14ac:dyDescent="0.2">
      <c r="A43" s="49"/>
      <c r="B43" s="111"/>
      <c r="C43" s="31" t="s">
        <v>99</v>
      </c>
      <c r="D43" s="22"/>
      <c r="E43" s="19">
        <v>2</v>
      </c>
      <c r="F43" s="19">
        <v>3</v>
      </c>
      <c r="G43" s="21">
        <f t="shared" si="2"/>
        <v>6</v>
      </c>
      <c r="H43" s="22"/>
      <c r="I43" s="19"/>
      <c r="J43" s="20">
        <f t="shared" si="1"/>
        <v>0</v>
      </c>
      <c r="IU43"/>
    </row>
    <row r="44" spans="1:255" s="1" customFormat="1" ht="54" customHeight="1" x14ac:dyDescent="0.2">
      <c r="A44" s="49"/>
      <c r="B44" s="111"/>
      <c r="C44" s="31" t="s">
        <v>100</v>
      </c>
      <c r="D44" s="22"/>
      <c r="E44" s="19">
        <v>2</v>
      </c>
      <c r="F44" s="19">
        <v>2</v>
      </c>
      <c r="G44" s="21">
        <f t="shared" si="2"/>
        <v>4</v>
      </c>
      <c r="H44" s="22"/>
      <c r="I44" s="19"/>
      <c r="J44" s="20">
        <f t="shared" si="1"/>
        <v>0</v>
      </c>
      <c r="IU44"/>
    </row>
    <row r="45" spans="1:255" s="1" customFormat="1" ht="42.75" customHeight="1" x14ac:dyDescent="0.2">
      <c r="A45" s="49"/>
      <c r="B45" s="111"/>
      <c r="C45" s="24" t="s">
        <v>101</v>
      </c>
      <c r="D45" s="24"/>
      <c r="E45" s="19">
        <v>3</v>
      </c>
      <c r="F45" s="19">
        <v>3</v>
      </c>
      <c r="G45" s="21">
        <f t="shared" si="2"/>
        <v>9</v>
      </c>
      <c r="H45" s="22"/>
      <c r="I45" s="19"/>
      <c r="J45" s="20">
        <f t="shared" si="1"/>
        <v>0</v>
      </c>
      <c r="IU45"/>
    </row>
    <row r="46" spans="1:255" s="1" customFormat="1" ht="69.75" customHeight="1" x14ac:dyDescent="0.2">
      <c r="A46" s="123" t="s">
        <v>217</v>
      </c>
      <c r="B46" s="111" t="s">
        <v>188</v>
      </c>
      <c r="C46" s="27" t="s">
        <v>102</v>
      </c>
      <c r="D46" s="27"/>
      <c r="E46" s="19">
        <v>3</v>
      </c>
      <c r="F46" s="19">
        <v>3</v>
      </c>
      <c r="G46" s="21">
        <f t="shared" si="2"/>
        <v>9</v>
      </c>
      <c r="H46" s="28"/>
      <c r="I46" s="19"/>
      <c r="J46" s="20">
        <f t="shared" si="1"/>
        <v>0</v>
      </c>
      <c r="IU46"/>
    </row>
    <row r="47" spans="1:255" s="1" customFormat="1" ht="38.25" x14ac:dyDescent="0.2">
      <c r="A47" s="122"/>
      <c r="B47" s="111"/>
      <c r="C47" s="27" t="s">
        <v>218</v>
      </c>
      <c r="D47" s="27"/>
      <c r="E47" s="19">
        <v>4</v>
      </c>
      <c r="F47" s="19">
        <v>2</v>
      </c>
      <c r="G47" s="21">
        <f t="shared" si="2"/>
        <v>8</v>
      </c>
      <c r="H47" s="28"/>
      <c r="I47" s="19"/>
      <c r="J47" s="20">
        <f t="shared" si="1"/>
        <v>0</v>
      </c>
      <c r="IU47"/>
    </row>
    <row r="48" spans="1:255" s="1" customFormat="1" ht="69.75" customHeight="1" x14ac:dyDescent="0.2">
      <c r="A48" s="122"/>
      <c r="B48" s="23" t="s">
        <v>103</v>
      </c>
      <c r="C48" s="24" t="s">
        <v>104</v>
      </c>
      <c r="D48" s="24"/>
      <c r="E48" s="19">
        <v>3</v>
      </c>
      <c r="F48" s="19">
        <v>1</v>
      </c>
      <c r="G48" s="21">
        <f t="shared" si="2"/>
        <v>3</v>
      </c>
      <c r="H48" s="28"/>
      <c r="I48" s="19"/>
      <c r="J48" s="20">
        <f t="shared" si="1"/>
        <v>0</v>
      </c>
      <c r="IU48"/>
    </row>
    <row r="49" spans="1:255" s="1" customFormat="1" ht="48" customHeight="1" x14ac:dyDescent="0.2">
      <c r="A49" s="122"/>
      <c r="B49" s="23" t="s">
        <v>105</v>
      </c>
      <c r="C49" s="27" t="s">
        <v>106</v>
      </c>
      <c r="D49" s="27"/>
      <c r="E49" s="19">
        <v>3</v>
      </c>
      <c r="F49" s="19">
        <v>3</v>
      </c>
      <c r="G49" s="21">
        <f t="shared" si="2"/>
        <v>9</v>
      </c>
      <c r="H49" s="33"/>
      <c r="I49" s="19"/>
      <c r="J49" s="20">
        <f t="shared" si="1"/>
        <v>0</v>
      </c>
      <c r="IU49"/>
    </row>
    <row r="50" spans="1:255" s="1" customFormat="1" ht="29.25" customHeight="1" x14ac:dyDescent="0.2">
      <c r="A50" s="122" t="s">
        <v>107</v>
      </c>
      <c r="B50" s="52" t="s">
        <v>108</v>
      </c>
      <c r="C50" s="32" t="s">
        <v>109</v>
      </c>
      <c r="D50" s="32"/>
      <c r="E50" s="19">
        <v>2</v>
      </c>
      <c r="F50" s="19">
        <v>3</v>
      </c>
      <c r="G50" s="21">
        <f t="shared" si="2"/>
        <v>6</v>
      </c>
      <c r="H50" s="28" t="s">
        <v>243</v>
      </c>
      <c r="I50" s="19">
        <v>2</v>
      </c>
      <c r="J50" s="20">
        <f t="shared" si="1"/>
        <v>12</v>
      </c>
      <c r="IU50"/>
    </row>
    <row r="51" spans="1:255" s="1" customFormat="1" x14ac:dyDescent="0.2">
      <c r="A51" s="122"/>
      <c r="B51" s="54"/>
      <c r="C51" s="32" t="s">
        <v>110</v>
      </c>
      <c r="D51" s="32"/>
      <c r="E51" s="19">
        <v>2</v>
      </c>
      <c r="F51" s="19">
        <v>3</v>
      </c>
      <c r="G51" s="21">
        <f t="shared" si="2"/>
        <v>6</v>
      </c>
      <c r="H51" s="28" t="s">
        <v>244</v>
      </c>
      <c r="I51" s="19">
        <v>2</v>
      </c>
      <c r="J51" s="20">
        <f t="shared" si="1"/>
        <v>12</v>
      </c>
      <c r="IU51"/>
    </row>
    <row r="52" spans="1:255" s="1" customFormat="1" ht="47.25" customHeight="1" x14ac:dyDescent="0.2">
      <c r="A52" s="122"/>
      <c r="B52" s="54"/>
      <c r="C52" s="32" t="s">
        <v>111</v>
      </c>
      <c r="D52" s="32"/>
      <c r="E52" s="19">
        <v>1</v>
      </c>
      <c r="F52" s="19">
        <v>3</v>
      </c>
      <c r="G52" s="21">
        <f t="shared" si="2"/>
        <v>3</v>
      </c>
      <c r="H52" s="28"/>
      <c r="I52" s="19"/>
      <c r="J52" s="20">
        <f t="shared" si="1"/>
        <v>0</v>
      </c>
      <c r="IU52"/>
    </row>
    <row r="53" spans="1:255" s="1" customFormat="1" x14ac:dyDescent="0.2">
      <c r="A53" s="122"/>
      <c r="B53" s="54"/>
      <c r="C53" s="32" t="s">
        <v>112</v>
      </c>
      <c r="D53" s="32"/>
      <c r="E53" s="19">
        <v>1</v>
      </c>
      <c r="F53" s="19">
        <v>3</v>
      </c>
      <c r="G53" s="21">
        <f t="shared" si="2"/>
        <v>3</v>
      </c>
      <c r="H53" s="28"/>
      <c r="I53" s="19"/>
      <c r="J53" s="20">
        <f t="shared" si="1"/>
        <v>0</v>
      </c>
      <c r="IU53"/>
    </row>
    <row r="54" spans="1:255" s="1" customFormat="1" ht="68.25" customHeight="1" x14ac:dyDescent="0.2">
      <c r="A54" s="122"/>
      <c r="B54" s="55" t="s">
        <v>113</v>
      </c>
      <c r="C54" s="30" t="s">
        <v>114</v>
      </c>
      <c r="D54" s="24"/>
      <c r="E54" s="19">
        <v>3</v>
      </c>
      <c r="F54" s="19">
        <v>4</v>
      </c>
      <c r="G54" s="21">
        <f t="shared" si="2"/>
        <v>12</v>
      </c>
      <c r="H54" s="28" t="s">
        <v>245</v>
      </c>
      <c r="I54" s="19">
        <v>3</v>
      </c>
      <c r="J54" s="20">
        <f t="shared" si="1"/>
        <v>36</v>
      </c>
      <c r="IU54"/>
    </row>
    <row r="55" spans="1:255" s="1" customFormat="1" ht="25.5" customHeight="1" x14ac:dyDescent="0.2">
      <c r="A55" s="122"/>
      <c r="B55" s="55"/>
      <c r="C55" s="24" t="s">
        <v>115</v>
      </c>
      <c r="D55" s="24"/>
      <c r="E55" s="19">
        <v>3</v>
      </c>
      <c r="F55" s="19">
        <v>2</v>
      </c>
      <c r="G55" s="21">
        <f t="shared" si="2"/>
        <v>6</v>
      </c>
      <c r="H55" s="33"/>
      <c r="I55" s="19"/>
      <c r="J55" s="20">
        <f t="shared" si="1"/>
        <v>0</v>
      </c>
      <c r="IU55"/>
    </row>
    <row r="56" spans="1:255" s="1" customFormat="1" ht="25.5" x14ac:dyDescent="0.2">
      <c r="A56" s="122"/>
      <c r="B56" s="55"/>
      <c r="C56" s="24" t="s">
        <v>116</v>
      </c>
      <c r="D56" s="24"/>
      <c r="E56" s="19">
        <v>2</v>
      </c>
      <c r="F56" s="19">
        <v>4</v>
      </c>
      <c r="G56" s="21">
        <f t="shared" si="2"/>
        <v>8</v>
      </c>
      <c r="H56" s="33"/>
      <c r="I56" s="19"/>
      <c r="J56" s="20">
        <f t="shared" si="1"/>
        <v>0</v>
      </c>
      <c r="IU56"/>
    </row>
    <row r="57" spans="1:255" s="1" customFormat="1" ht="38.25" x14ac:dyDescent="0.2">
      <c r="A57" s="50"/>
      <c r="B57" s="55"/>
      <c r="C57" s="35" t="s">
        <v>219</v>
      </c>
      <c r="D57" s="36"/>
      <c r="E57" s="19">
        <v>2</v>
      </c>
      <c r="F57" s="19">
        <v>2</v>
      </c>
      <c r="G57" s="21">
        <f t="shared" si="2"/>
        <v>4</v>
      </c>
      <c r="H57" s="33"/>
      <c r="I57" s="19"/>
      <c r="J57" s="20">
        <f t="shared" si="1"/>
        <v>0</v>
      </c>
      <c r="IU57"/>
    </row>
    <row r="58" spans="1:255" s="1" customFormat="1" ht="25.5" x14ac:dyDescent="0.2">
      <c r="A58" s="50"/>
      <c r="B58" s="55"/>
      <c r="C58" s="35" t="s">
        <v>117</v>
      </c>
      <c r="D58" s="36"/>
      <c r="E58" s="19">
        <v>3</v>
      </c>
      <c r="F58" s="19">
        <v>4</v>
      </c>
      <c r="G58" s="21">
        <f t="shared" si="2"/>
        <v>12</v>
      </c>
      <c r="H58" s="33"/>
      <c r="I58" s="19"/>
      <c r="J58" s="20">
        <f t="shared" si="1"/>
        <v>0</v>
      </c>
      <c r="IU58"/>
    </row>
    <row r="59" spans="1:255" s="10" customFormat="1" ht="25.5" x14ac:dyDescent="0.2">
      <c r="A59" s="50"/>
      <c r="B59" s="55"/>
      <c r="C59" s="35" t="s">
        <v>118</v>
      </c>
      <c r="D59" s="36"/>
      <c r="E59" s="19">
        <v>3</v>
      </c>
      <c r="F59" s="19">
        <v>4</v>
      </c>
      <c r="G59" s="21">
        <f t="shared" ref="G59:G86" si="3">E59*F59</f>
        <v>12</v>
      </c>
      <c r="H59" s="37"/>
      <c r="I59" s="19"/>
      <c r="J59" s="20">
        <f t="shared" si="1"/>
        <v>0</v>
      </c>
      <c r="IU59" s="11"/>
    </row>
    <row r="60" spans="1:255" s="1" customFormat="1" ht="40.5" customHeight="1" x14ac:dyDescent="0.2">
      <c r="A60" s="50"/>
      <c r="B60" s="55"/>
      <c r="C60" s="29" t="s">
        <v>175</v>
      </c>
      <c r="D60" s="36"/>
      <c r="E60" s="19">
        <v>4</v>
      </c>
      <c r="F60" s="19">
        <v>4</v>
      </c>
      <c r="G60" s="21">
        <f t="shared" si="3"/>
        <v>16</v>
      </c>
      <c r="H60" s="28"/>
      <c r="I60" s="19"/>
      <c r="J60" s="20">
        <f t="shared" si="1"/>
        <v>0</v>
      </c>
      <c r="IU60"/>
    </row>
    <row r="61" spans="1:255" s="1" customFormat="1" ht="25.5" x14ac:dyDescent="0.2">
      <c r="A61" s="50"/>
      <c r="B61" s="53"/>
      <c r="C61" s="29" t="s">
        <v>220</v>
      </c>
      <c r="D61" s="22"/>
      <c r="E61" s="19">
        <v>2</v>
      </c>
      <c r="F61" s="19">
        <v>4</v>
      </c>
      <c r="G61" s="21">
        <f t="shared" si="3"/>
        <v>8</v>
      </c>
      <c r="H61" s="28"/>
      <c r="I61" s="19"/>
      <c r="J61" s="20">
        <f t="shared" si="1"/>
        <v>0</v>
      </c>
      <c r="IU61"/>
    </row>
    <row r="62" spans="1:255" s="1" customFormat="1" ht="28.5" customHeight="1" x14ac:dyDescent="0.2">
      <c r="A62" s="50"/>
      <c r="B62" s="117" t="s">
        <v>119</v>
      </c>
      <c r="C62" s="26" t="s">
        <v>176</v>
      </c>
      <c r="D62" s="27"/>
      <c r="E62" s="19">
        <v>3</v>
      </c>
      <c r="F62" s="19">
        <v>2</v>
      </c>
      <c r="G62" s="21">
        <f t="shared" si="3"/>
        <v>6</v>
      </c>
      <c r="H62" s="28"/>
      <c r="I62" s="19"/>
      <c r="J62" s="20">
        <f t="shared" si="1"/>
        <v>0</v>
      </c>
      <c r="IU62"/>
    </row>
    <row r="63" spans="1:255" s="1" customFormat="1" ht="25.5" x14ac:dyDescent="0.2">
      <c r="A63" s="50"/>
      <c r="B63" s="118"/>
      <c r="C63" s="27" t="s">
        <v>221</v>
      </c>
      <c r="D63" s="27"/>
      <c r="E63" s="19">
        <v>2</v>
      </c>
      <c r="F63" s="19">
        <v>4</v>
      </c>
      <c r="G63" s="21">
        <f t="shared" si="3"/>
        <v>8</v>
      </c>
      <c r="H63" s="33"/>
      <c r="I63" s="19"/>
      <c r="J63" s="20">
        <f t="shared" si="1"/>
        <v>0</v>
      </c>
      <c r="IU63"/>
    </row>
    <row r="64" spans="1:255" s="1" customFormat="1" ht="40.5" customHeight="1" x14ac:dyDescent="0.2">
      <c r="A64" s="50"/>
      <c r="B64" s="56"/>
      <c r="C64" s="27" t="s">
        <v>120</v>
      </c>
      <c r="D64" s="27"/>
      <c r="E64" s="19">
        <v>2</v>
      </c>
      <c r="F64" s="19">
        <v>3</v>
      </c>
      <c r="G64" s="21">
        <f t="shared" si="3"/>
        <v>6</v>
      </c>
      <c r="H64" s="28"/>
      <c r="I64" s="19"/>
      <c r="J64" s="20">
        <f t="shared" si="1"/>
        <v>0</v>
      </c>
      <c r="IU64"/>
    </row>
    <row r="65" spans="1:255" s="1" customFormat="1" ht="25.5" x14ac:dyDescent="0.2">
      <c r="A65" s="50"/>
      <c r="B65" s="52" t="s">
        <v>121</v>
      </c>
      <c r="C65" s="24" t="s">
        <v>222</v>
      </c>
      <c r="D65" s="24"/>
      <c r="E65" s="19">
        <v>3</v>
      </c>
      <c r="F65" s="19">
        <v>2</v>
      </c>
      <c r="G65" s="21">
        <f t="shared" si="3"/>
        <v>6</v>
      </c>
      <c r="H65" s="28"/>
      <c r="I65" s="19"/>
      <c r="J65" s="20">
        <f t="shared" si="1"/>
        <v>0</v>
      </c>
      <c r="IU65"/>
    </row>
    <row r="66" spans="1:255" s="1" customFormat="1" ht="25.5" x14ac:dyDescent="0.2">
      <c r="A66" s="50"/>
      <c r="B66" s="54"/>
      <c r="C66" s="27" t="s">
        <v>122</v>
      </c>
      <c r="D66" s="27"/>
      <c r="E66" s="19">
        <v>3</v>
      </c>
      <c r="F66" s="19">
        <v>2</v>
      </c>
      <c r="G66" s="21">
        <f t="shared" si="3"/>
        <v>6</v>
      </c>
      <c r="H66" s="28"/>
      <c r="I66" s="19"/>
      <c r="J66" s="20">
        <f t="shared" si="1"/>
        <v>0</v>
      </c>
      <c r="IU66"/>
    </row>
    <row r="67" spans="1:255" s="1" customFormat="1" ht="38.25" x14ac:dyDescent="0.2">
      <c r="A67" s="50"/>
      <c r="B67" s="54"/>
      <c r="C67" s="27" t="s">
        <v>223</v>
      </c>
      <c r="D67" s="27"/>
      <c r="E67" s="19">
        <v>2</v>
      </c>
      <c r="F67" s="19">
        <v>4</v>
      </c>
      <c r="G67" s="21">
        <f t="shared" si="3"/>
        <v>8</v>
      </c>
      <c r="H67" s="28"/>
      <c r="I67" s="19"/>
      <c r="J67" s="20">
        <f t="shared" si="1"/>
        <v>0</v>
      </c>
      <c r="IU67"/>
    </row>
    <row r="68" spans="1:255" s="1" customFormat="1" ht="81" customHeight="1" x14ac:dyDescent="0.2">
      <c r="A68" s="50"/>
      <c r="B68" s="56"/>
      <c r="C68" s="27" t="s">
        <v>123</v>
      </c>
      <c r="D68" s="27"/>
      <c r="E68" s="19">
        <v>3</v>
      </c>
      <c r="F68" s="19">
        <v>2</v>
      </c>
      <c r="G68" s="21">
        <f t="shared" si="3"/>
        <v>6</v>
      </c>
      <c r="H68" s="28"/>
      <c r="I68" s="19"/>
      <c r="J68" s="20">
        <f t="shared" si="1"/>
        <v>0</v>
      </c>
      <c r="IU68"/>
    </row>
    <row r="69" spans="1:255" s="1" customFormat="1" ht="15" x14ac:dyDescent="0.2">
      <c r="A69" s="50"/>
      <c r="B69" s="117" t="s">
        <v>124</v>
      </c>
      <c r="C69" s="32" t="s">
        <v>125</v>
      </c>
      <c r="D69" s="32"/>
      <c r="E69" s="19">
        <v>3</v>
      </c>
      <c r="F69" s="19">
        <v>2</v>
      </c>
      <c r="G69" s="21">
        <f t="shared" si="3"/>
        <v>6</v>
      </c>
      <c r="H69" s="22"/>
      <c r="I69" s="19"/>
      <c r="J69" s="20">
        <f t="shared" si="1"/>
        <v>0</v>
      </c>
      <c r="IU69"/>
    </row>
    <row r="70" spans="1:255" s="1" customFormat="1" ht="15" x14ac:dyDescent="0.2">
      <c r="A70" s="50"/>
      <c r="B70" s="118"/>
      <c r="C70" s="32" t="s">
        <v>126</v>
      </c>
      <c r="D70" s="32"/>
      <c r="E70" s="19">
        <v>3</v>
      </c>
      <c r="F70" s="19">
        <v>2</v>
      </c>
      <c r="G70" s="21">
        <f t="shared" si="3"/>
        <v>6</v>
      </c>
      <c r="H70" s="22"/>
      <c r="I70" s="19"/>
      <c r="J70" s="20">
        <f t="shared" si="1"/>
        <v>0</v>
      </c>
      <c r="IU70"/>
    </row>
    <row r="71" spans="1:255" s="1" customFormat="1" ht="15" x14ac:dyDescent="0.2">
      <c r="A71" s="50"/>
      <c r="B71" s="54"/>
      <c r="C71" s="32" t="s">
        <v>127</v>
      </c>
      <c r="D71" s="32"/>
      <c r="E71" s="19">
        <v>4</v>
      </c>
      <c r="F71" s="19">
        <v>1</v>
      </c>
      <c r="G71" s="21">
        <f t="shared" si="3"/>
        <v>4</v>
      </c>
      <c r="H71" s="22"/>
      <c r="I71" s="19"/>
      <c r="J71" s="20">
        <f t="shared" si="1"/>
        <v>0</v>
      </c>
      <c r="IU71"/>
    </row>
    <row r="72" spans="1:255" s="1" customFormat="1" ht="25.5" x14ac:dyDescent="0.2">
      <c r="A72" s="50"/>
      <c r="B72" s="54"/>
      <c r="C72" s="35" t="s">
        <v>224</v>
      </c>
      <c r="D72" s="32"/>
      <c r="E72" s="19">
        <v>3</v>
      </c>
      <c r="F72" s="19">
        <v>3</v>
      </c>
      <c r="G72" s="21">
        <f t="shared" si="3"/>
        <v>9</v>
      </c>
      <c r="H72" s="22"/>
      <c r="I72" s="19"/>
      <c r="J72" s="20">
        <f t="shared" ref="J72:J86" si="4">G72*I72</f>
        <v>0</v>
      </c>
      <c r="IU72"/>
    </row>
    <row r="73" spans="1:255" s="1" customFormat="1" ht="15" x14ac:dyDescent="0.2">
      <c r="A73" s="50"/>
      <c r="B73" s="56"/>
      <c r="C73" s="35" t="s">
        <v>128</v>
      </c>
      <c r="D73" s="32"/>
      <c r="E73" s="19">
        <v>4</v>
      </c>
      <c r="F73" s="19">
        <v>1</v>
      </c>
      <c r="G73" s="21">
        <f t="shared" si="3"/>
        <v>4</v>
      </c>
      <c r="H73" s="22"/>
      <c r="I73" s="19"/>
      <c r="J73" s="20">
        <f t="shared" si="4"/>
        <v>0</v>
      </c>
      <c r="IU73"/>
    </row>
    <row r="74" spans="1:255" s="1" customFormat="1" ht="15" x14ac:dyDescent="0.2">
      <c r="A74" s="50"/>
      <c r="B74" s="117" t="s">
        <v>129</v>
      </c>
      <c r="C74" s="35" t="s">
        <v>130</v>
      </c>
      <c r="D74" s="32"/>
      <c r="E74" s="19">
        <v>3</v>
      </c>
      <c r="F74" s="19">
        <v>4</v>
      </c>
      <c r="G74" s="21">
        <f t="shared" si="3"/>
        <v>12</v>
      </c>
      <c r="H74" s="22"/>
      <c r="I74" s="19"/>
      <c r="J74" s="20">
        <f t="shared" si="4"/>
        <v>0</v>
      </c>
      <c r="IU74"/>
    </row>
    <row r="75" spans="1:255" s="1" customFormat="1" ht="15" x14ac:dyDescent="0.2">
      <c r="A75" s="50"/>
      <c r="B75" s="118"/>
      <c r="C75" s="31" t="s">
        <v>225</v>
      </c>
      <c r="D75" s="22"/>
      <c r="E75" s="19">
        <v>3</v>
      </c>
      <c r="F75" s="19">
        <v>2</v>
      </c>
      <c r="G75" s="21">
        <f t="shared" si="3"/>
        <v>6</v>
      </c>
      <c r="H75" s="28"/>
      <c r="I75" s="19"/>
      <c r="J75" s="20">
        <f t="shared" si="4"/>
        <v>0</v>
      </c>
      <c r="IU75"/>
    </row>
    <row r="76" spans="1:255" s="1" customFormat="1" ht="15" x14ac:dyDescent="0.2">
      <c r="A76" s="50"/>
      <c r="B76" s="58"/>
      <c r="C76" s="31" t="s">
        <v>131</v>
      </c>
      <c r="D76" s="32"/>
      <c r="E76" s="19">
        <v>4</v>
      </c>
      <c r="F76" s="19">
        <v>1</v>
      </c>
      <c r="G76" s="21">
        <f t="shared" si="3"/>
        <v>4</v>
      </c>
      <c r="H76" s="28"/>
      <c r="I76" s="19"/>
      <c r="J76" s="20">
        <f t="shared" si="4"/>
        <v>0</v>
      </c>
      <c r="IU76"/>
    </row>
    <row r="77" spans="1:255" s="1" customFormat="1" ht="33" customHeight="1" x14ac:dyDescent="0.2">
      <c r="A77" s="50"/>
      <c r="B77" s="57"/>
      <c r="C77" s="31" t="s">
        <v>132</v>
      </c>
      <c r="D77" s="32"/>
      <c r="E77" s="19">
        <v>4</v>
      </c>
      <c r="F77" s="19">
        <v>2</v>
      </c>
      <c r="G77" s="21">
        <f t="shared" si="3"/>
        <v>8</v>
      </c>
      <c r="H77" s="28"/>
      <c r="I77" s="19"/>
      <c r="J77" s="20">
        <f t="shared" si="4"/>
        <v>0</v>
      </c>
      <c r="IU77"/>
    </row>
    <row r="78" spans="1:255" s="1" customFormat="1" x14ac:dyDescent="0.2">
      <c r="A78" s="120" t="s">
        <v>133</v>
      </c>
      <c r="B78" s="111" t="s">
        <v>134</v>
      </c>
      <c r="C78" s="38" t="s">
        <v>135</v>
      </c>
      <c r="D78" s="38"/>
      <c r="E78" s="19">
        <v>2</v>
      </c>
      <c r="F78" s="19">
        <v>2</v>
      </c>
      <c r="G78" s="21">
        <f t="shared" si="3"/>
        <v>4</v>
      </c>
      <c r="H78" s="28"/>
      <c r="I78" s="19"/>
      <c r="J78" s="20">
        <f t="shared" si="4"/>
        <v>0</v>
      </c>
      <c r="IU78"/>
    </row>
    <row r="79" spans="1:255" s="1" customFormat="1" ht="106.5" customHeight="1" x14ac:dyDescent="0.2">
      <c r="A79" s="119"/>
      <c r="B79" s="111"/>
      <c r="C79" s="27" t="s">
        <v>136</v>
      </c>
      <c r="D79" s="38"/>
      <c r="E79" s="19">
        <v>2</v>
      </c>
      <c r="F79" s="19">
        <v>3</v>
      </c>
      <c r="G79" s="21">
        <f t="shared" si="3"/>
        <v>6</v>
      </c>
      <c r="H79" s="28"/>
      <c r="I79" s="19"/>
      <c r="J79" s="20">
        <f t="shared" si="4"/>
        <v>0</v>
      </c>
      <c r="IU79"/>
    </row>
    <row r="80" spans="1:255" s="1" customFormat="1" ht="105.75" customHeight="1" x14ac:dyDescent="0.2">
      <c r="A80" s="119"/>
      <c r="B80" s="111"/>
      <c r="C80" s="27" t="s">
        <v>137</v>
      </c>
      <c r="D80" s="38"/>
      <c r="E80" s="19">
        <v>2</v>
      </c>
      <c r="F80" s="19">
        <v>1</v>
      </c>
      <c r="G80" s="21">
        <f t="shared" si="3"/>
        <v>2</v>
      </c>
      <c r="H80" s="28"/>
      <c r="I80" s="19"/>
      <c r="J80" s="20">
        <f t="shared" si="4"/>
        <v>0</v>
      </c>
      <c r="IU80"/>
    </row>
    <row r="81" spans="1:255" s="1" customFormat="1" ht="46.5" customHeight="1" x14ac:dyDescent="0.2">
      <c r="A81" s="119"/>
      <c r="B81" s="111"/>
      <c r="C81" s="27" t="s">
        <v>138</v>
      </c>
      <c r="D81" s="27"/>
      <c r="E81" s="19">
        <v>1</v>
      </c>
      <c r="F81" s="19">
        <v>1</v>
      </c>
      <c r="G81" s="21">
        <f t="shared" si="3"/>
        <v>1</v>
      </c>
      <c r="H81" s="28"/>
      <c r="I81" s="19"/>
      <c r="J81" s="20">
        <f t="shared" si="4"/>
        <v>0</v>
      </c>
      <c r="IU81"/>
    </row>
    <row r="82" spans="1:255" s="1" customFormat="1" ht="72.75" customHeight="1" x14ac:dyDescent="0.2">
      <c r="A82" s="119"/>
      <c r="B82" s="111" t="s">
        <v>139</v>
      </c>
      <c r="C82" s="38" t="s">
        <v>140</v>
      </c>
      <c r="D82" s="38"/>
      <c r="E82" s="19">
        <v>2</v>
      </c>
      <c r="F82" s="19">
        <v>3</v>
      </c>
      <c r="G82" s="21">
        <f t="shared" si="3"/>
        <v>6</v>
      </c>
      <c r="H82" s="28"/>
      <c r="I82" s="19"/>
      <c r="J82" s="20">
        <f t="shared" si="4"/>
        <v>0</v>
      </c>
      <c r="IU82"/>
    </row>
    <row r="83" spans="1:255" s="1" customFormat="1" ht="63" customHeight="1" x14ac:dyDescent="0.2">
      <c r="A83" s="119"/>
      <c r="B83" s="111"/>
      <c r="C83" s="38" t="s">
        <v>226</v>
      </c>
      <c r="D83" s="38"/>
      <c r="E83" s="19">
        <v>1</v>
      </c>
      <c r="F83" s="19">
        <v>2</v>
      </c>
      <c r="G83" s="21">
        <f t="shared" si="3"/>
        <v>2</v>
      </c>
      <c r="H83" s="33"/>
      <c r="I83" s="19"/>
      <c r="J83" s="20">
        <f t="shared" si="4"/>
        <v>0</v>
      </c>
      <c r="IU83"/>
    </row>
    <row r="84" spans="1:255" s="1" customFormat="1" ht="25.5" x14ac:dyDescent="0.2">
      <c r="A84" s="119" t="s">
        <v>141</v>
      </c>
      <c r="B84" s="111" t="s">
        <v>190</v>
      </c>
      <c r="C84" s="30" t="s">
        <v>142</v>
      </c>
      <c r="D84" s="30"/>
      <c r="E84" s="19">
        <v>3</v>
      </c>
      <c r="F84" s="19">
        <v>2</v>
      </c>
      <c r="G84" s="21">
        <f t="shared" si="3"/>
        <v>6</v>
      </c>
      <c r="H84" s="28"/>
      <c r="I84" s="19"/>
      <c r="J84" s="20">
        <f t="shared" si="4"/>
        <v>0</v>
      </c>
      <c r="IU84"/>
    </row>
    <row r="85" spans="1:255" s="1" customFormat="1" ht="66" customHeight="1" x14ac:dyDescent="0.2">
      <c r="A85" s="119"/>
      <c r="B85" s="111"/>
      <c r="C85" s="30" t="s">
        <v>227</v>
      </c>
      <c r="D85" s="30"/>
      <c r="E85" s="19">
        <v>2</v>
      </c>
      <c r="F85" s="19">
        <v>1</v>
      </c>
      <c r="G85" s="21">
        <f t="shared" si="3"/>
        <v>2</v>
      </c>
      <c r="H85" s="28"/>
      <c r="I85" s="19"/>
      <c r="J85" s="20">
        <f t="shared" si="4"/>
        <v>0</v>
      </c>
      <c r="IU85"/>
    </row>
    <row r="86" spans="1:255" s="1" customFormat="1" ht="66" customHeight="1" x14ac:dyDescent="0.2">
      <c r="A86" s="119"/>
      <c r="B86" s="111"/>
      <c r="C86" s="30" t="s">
        <v>143</v>
      </c>
      <c r="D86" s="30"/>
      <c r="E86" s="19">
        <v>2</v>
      </c>
      <c r="F86" s="19">
        <v>3</v>
      </c>
      <c r="G86" s="21">
        <f t="shared" si="3"/>
        <v>6</v>
      </c>
      <c r="H86" s="28"/>
      <c r="I86" s="19"/>
      <c r="J86" s="20">
        <f t="shared" si="4"/>
        <v>0</v>
      </c>
      <c r="IU86"/>
    </row>
    <row r="87" spans="1:255" s="8" customFormat="1" ht="18" customHeight="1" x14ac:dyDescent="0.25">
      <c r="A87" s="102" t="s">
        <v>178</v>
      </c>
      <c r="B87" s="103"/>
      <c r="C87" s="86"/>
      <c r="D87" s="68"/>
      <c r="E87" s="39"/>
      <c r="F87" s="39"/>
      <c r="G87" s="39"/>
      <c r="H87" s="39"/>
      <c r="I87" s="40"/>
      <c r="J87" s="40"/>
      <c r="IU87"/>
    </row>
    <row r="88" spans="1:255" s="1" customFormat="1" ht="54" customHeight="1" x14ac:dyDescent="0.2">
      <c r="A88" s="109" t="s">
        <v>13</v>
      </c>
      <c r="B88" s="59" t="s">
        <v>189</v>
      </c>
      <c r="C88" s="27" t="s">
        <v>14</v>
      </c>
      <c r="D88" s="27"/>
      <c r="E88" s="19">
        <v>2</v>
      </c>
      <c r="F88" s="19">
        <v>1</v>
      </c>
      <c r="G88" s="21">
        <f t="shared" ref="G88:G99" si="5">E88*F88</f>
        <v>2</v>
      </c>
      <c r="H88" s="31"/>
      <c r="I88" s="19"/>
      <c r="J88" s="20">
        <f t="shared" ref="J88:J119" si="6">G88*I88</f>
        <v>0</v>
      </c>
      <c r="IU88"/>
    </row>
    <row r="89" spans="1:255" s="1" customFormat="1" ht="59.25" customHeight="1" x14ac:dyDescent="0.2">
      <c r="A89" s="110"/>
      <c r="B89" s="61"/>
      <c r="C89" s="27" t="s">
        <v>15</v>
      </c>
      <c r="D89" s="27"/>
      <c r="E89" s="19">
        <v>2</v>
      </c>
      <c r="F89" s="19">
        <v>3</v>
      </c>
      <c r="G89" s="21">
        <f t="shared" si="5"/>
        <v>6</v>
      </c>
      <c r="H89" s="31"/>
      <c r="I89" s="19"/>
      <c r="J89" s="20">
        <f t="shared" si="6"/>
        <v>0</v>
      </c>
      <c r="IU89"/>
    </row>
    <row r="90" spans="1:255" s="1" customFormat="1" ht="44.25" customHeight="1" x14ac:dyDescent="0.2">
      <c r="A90" s="63"/>
      <c r="B90" s="61"/>
      <c r="C90" s="27" t="s">
        <v>16</v>
      </c>
      <c r="D90" s="27"/>
      <c r="E90" s="19">
        <v>3</v>
      </c>
      <c r="F90" s="19">
        <v>1</v>
      </c>
      <c r="G90" s="21">
        <f t="shared" si="5"/>
        <v>3</v>
      </c>
      <c r="H90" s="31"/>
      <c r="I90" s="19"/>
      <c r="J90" s="20">
        <f t="shared" si="6"/>
        <v>0</v>
      </c>
      <c r="IU90"/>
    </row>
    <row r="91" spans="1:255" s="1" customFormat="1" ht="45" customHeight="1" x14ac:dyDescent="0.2">
      <c r="A91" s="63"/>
      <c r="B91" s="61"/>
      <c r="C91" s="27" t="s">
        <v>17</v>
      </c>
      <c r="D91" s="27"/>
      <c r="E91" s="19">
        <v>3</v>
      </c>
      <c r="F91" s="19">
        <v>3</v>
      </c>
      <c r="G91" s="21">
        <f t="shared" si="5"/>
        <v>9</v>
      </c>
      <c r="H91" s="31"/>
      <c r="I91" s="19"/>
      <c r="J91" s="20">
        <f t="shared" si="6"/>
        <v>0</v>
      </c>
      <c r="IU91"/>
    </row>
    <row r="92" spans="1:255" s="1" customFormat="1" ht="38.25" x14ac:dyDescent="0.2">
      <c r="A92" s="63"/>
      <c r="B92" s="60"/>
      <c r="C92" s="38" t="s">
        <v>18</v>
      </c>
      <c r="D92" s="38"/>
      <c r="E92" s="19">
        <v>2</v>
      </c>
      <c r="F92" s="19">
        <v>1</v>
      </c>
      <c r="G92" s="21">
        <f t="shared" si="5"/>
        <v>2</v>
      </c>
      <c r="H92" s="31"/>
      <c r="I92" s="19"/>
      <c r="J92" s="20">
        <f t="shared" si="6"/>
        <v>0</v>
      </c>
      <c r="IU92"/>
    </row>
    <row r="93" spans="1:255" s="1" customFormat="1" ht="38.25" x14ac:dyDescent="0.2">
      <c r="A93" s="63"/>
      <c r="B93" s="41" t="s">
        <v>181</v>
      </c>
      <c r="C93" s="24" t="s">
        <v>19</v>
      </c>
      <c r="D93" s="24"/>
      <c r="E93" s="19">
        <v>3</v>
      </c>
      <c r="F93" s="19">
        <v>3</v>
      </c>
      <c r="G93" s="21">
        <f t="shared" si="5"/>
        <v>9</v>
      </c>
      <c r="H93" s="31"/>
      <c r="I93" s="19"/>
      <c r="J93" s="20">
        <f t="shared" si="6"/>
        <v>0</v>
      </c>
      <c r="IU93"/>
    </row>
    <row r="94" spans="1:255" s="1" customFormat="1" ht="30" customHeight="1" x14ac:dyDescent="0.2">
      <c r="A94" s="63"/>
      <c r="B94" s="41"/>
      <c r="C94" s="30" t="s">
        <v>20</v>
      </c>
      <c r="D94" s="24"/>
      <c r="E94" s="19">
        <v>3</v>
      </c>
      <c r="F94" s="19">
        <v>4</v>
      </c>
      <c r="G94" s="21">
        <f t="shared" si="5"/>
        <v>12</v>
      </c>
      <c r="H94" s="31"/>
      <c r="I94" s="19"/>
      <c r="J94" s="20">
        <f t="shared" si="6"/>
        <v>0</v>
      </c>
      <c r="IU94"/>
    </row>
    <row r="95" spans="1:255" s="1" customFormat="1" ht="25.5" x14ac:dyDescent="0.2">
      <c r="A95" s="63"/>
      <c r="B95" s="59" t="s">
        <v>23</v>
      </c>
      <c r="C95" s="19" t="s">
        <v>24</v>
      </c>
      <c r="D95" s="22"/>
      <c r="E95" s="19">
        <v>3</v>
      </c>
      <c r="F95" s="19"/>
      <c r="G95" s="21">
        <f t="shared" si="5"/>
        <v>0</v>
      </c>
      <c r="H95" s="31"/>
      <c r="I95" s="19"/>
      <c r="J95" s="20">
        <f t="shared" si="6"/>
        <v>0</v>
      </c>
      <c r="IU95"/>
    </row>
    <row r="96" spans="1:255" s="1" customFormat="1" ht="25.5" x14ac:dyDescent="0.2">
      <c r="A96" s="63"/>
      <c r="B96" s="61"/>
      <c r="C96" s="19" t="s">
        <v>182</v>
      </c>
      <c r="D96" s="22"/>
      <c r="E96" s="19">
        <v>1</v>
      </c>
      <c r="F96" s="19">
        <v>3</v>
      </c>
      <c r="G96" s="21">
        <f t="shared" si="5"/>
        <v>3</v>
      </c>
      <c r="H96" s="31"/>
      <c r="I96" s="19"/>
      <c r="J96" s="20">
        <f t="shared" si="6"/>
        <v>0</v>
      </c>
      <c r="IU96"/>
    </row>
    <row r="97" spans="1:255" s="1" customFormat="1" ht="15" x14ac:dyDescent="0.2">
      <c r="A97" s="63"/>
      <c r="B97" s="61"/>
      <c r="C97" s="26" t="s">
        <v>25</v>
      </c>
      <c r="D97" s="27"/>
      <c r="E97" s="19">
        <v>2</v>
      </c>
      <c r="F97" s="19">
        <v>3</v>
      </c>
      <c r="G97" s="21">
        <f t="shared" si="5"/>
        <v>6</v>
      </c>
      <c r="H97" s="31"/>
      <c r="I97" s="19"/>
      <c r="J97" s="20">
        <f t="shared" si="6"/>
        <v>0</v>
      </c>
      <c r="IU97"/>
    </row>
    <row r="98" spans="1:255" s="1" customFormat="1" ht="15" x14ac:dyDescent="0.2">
      <c r="A98" s="63"/>
      <c r="B98" s="61"/>
      <c r="C98" s="30" t="s">
        <v>26</v>
      </c>
      <c r="D98" s="24"/>
      <c r="E98" s="19">
        <v>1</v>
      </c>
      <c r="F98" s="19">
        <v>3</v>
      </c>
      <c r="G98" s="21">
        <f t="shared" si="5"/>
        <v>3</v>
      </c>
      <c r="H98" s="31"/>
      <c r="I98" s="19"/>
      <c r="J98" s="20">
        <f t="shared" si="6"/>
        <v>0</v>
      </c>
      <c r="IU98"/>
    </row>
    <row r="99" spans="1:255" s="1" customFormat="1" ht="25.5" x14ac:dyDescent="0.2">
      <c r="A99" s="63"/>
      <c r="B99" s="61"/>
      <c r="C99" s="26" t="s">
        <v>27</v>
      </c>
      <c r="D99" s="24"/>
      <c r="E99" s="19">
        <v>2</v>
      </c>
      <c r="F99" s="19"/>
      <c r="G99" s="21">
        <f t="shared" si="5"/>
        <v>0</v>
      </c>
      <c r="H99" s="31"/>
      <c r="I99" s="19"/>
      <c r="J99" s="20">
        <f>G99*I99</f>
        <v>0</v>
      </c>
      <c r="IU99"/>
    </row>
    <row r="100" spans="1:255" s="1" customFormat="1" ht="38.25" x14ac:dyDescent="0.2">
      <c r="A100" s="63"/>
      <c r="B100" s="61"/>
      <c r="C100" s="26" t="s">
        <v>21</v>
      </c>
      <c r="D100" s="27"/>
      <c r="E100" s="19">
        <v>3</v>
      </c>
      <c r="F100" s="19">
        <v>3</v>
      </c>
      <c r="G100" s="21">
        <f t="shared" ref="G100:G106" si="7">E100*F100</f>
        <v>9</v>
      </c>
      <c r="H100" s="31"/>
      <c r="I100" s="19"/>
      <c r="J100" s="20">
        <f>G100*I100</f>
        <v>0</v>
      </c>
      <c r="IU100"/>
    </row>
    <row r="101" spans="1:255" s="1" customFormat="1" ht="25.5" x14ac:dyDescent="0.2">
      <c r="A101" s="63"/>
      <c r="B101" s="60"/>
      <c r="C101" s="19" t="s">
        <v>22</v>
      </c>
      <c r="D101" s="22"/>
      <c r="E101" s="19">
        <v>3</v>
      </c>
      <c r="F101" s="19">
        <v>4</v>
      </c>
      <c r="G101" s="21">
        <f t="shared" si="7"/>
        <v>12</v>
      </c>
      <c r="H101" s="31"/>
      <c r="I101" s="19"/>
      <c r="J101" s="20">
        <f>G101*I101</f>
        <v>0</v>
      </c>
      <c r="IU101"/>
    </row>
    <row r="102" spans="1:255" s="1" customFormat="1" ht="15" x14ac:dyDescent="0.2">
      <c r="A102" s="63"/>
      <c r="B102" s="112" t="s">
        <v>28</v>
      </c>
      <c r="C102" s="30" t="s">
        <v>29</v>
      </c>
      <c r="D102" s="24"/>
      <c r="E102" s="19">
        <v>1</v>
      </c>
      <c r="F102" s="19">
        <v>3</v>
      </c>
      <c r="G102" s="21">
        <f t="shared" si="7"/>
        <v>3</v>
      </c>
      <c r="H102" s="31"/>
      <c r="I102" s="19"/>
      <c r="J102" s="20">
        <f t="shared" si="6"/>
        <v>0</v>
      </c>
      <c r="IU102"/>
    </row>
    <row r="103" spans="1:255" ht="15" x14ac:dyDescent="0.2">
      <c r="A103" s="63"/>
      <c r="B103" s="114"/>
      <c r="C103" s="30" t="s">
        <v>30</v>
      </c>
      <c r="D103" s="21"/>
      <c r="E103" s="19">
        <v>1</v>
      </c>
      <c r="F103" s="19">
        <v>2</v>
      </c>
      <c r="G103" s="21">
        <f t="shared" si="7"/>
        <v>2</v>
      </c>
      <c r="H103" s="21"/>
      <c r="I103" s="19"/>
      <c r="J103" s="20">
        <f t="shared" si="6"/>
        <v>0</v>
      </c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</row>
    <row r="104" spans="1:255" s="1" customFormat="1" ht="15" x14ac:dyDescent="0.2">
      <c r="A104" s="63"/>
      <c r="B104" s="14"/>
      <c r="C104" s="30" t="s">
        <v>31</v>
      </c>
      <c r="D104" s="24"/>
      <c r="E104" s="19">
        <v>1</v>
      </c>
      <c r="F104" s="19">
        <v>3</v>
      </c>
      <c r="G104" s="21">
        <f t="shared" si="7"/>
        <v>3</v>
      </c>
      <c r="H104" s="31"/>
      <c r="I104" s="19"/>
      <c r="J104" s="20">
        <f t="shared" si="6"/>
        <v>0</v>
      </c>
      <c r="IU104"/>
    </row>
    <row r="105" spans="1:255" s="1" customFormat="1" ht="25.5" x14ac:dyDescent="0.2">
      <c r="A105" s="63"/>
      <c r="B105" s="15"/>
      <c r="C105" s="24" t="s">
        <v>32</v>
      </c>
      <c r="D105" s="24"/>
      <c r="E105" s="19">
        <v>3</v>
      </c>
      <c r="F105" s="19">
        <v>2</v>
      </c>
      <c r="G105" s="21">
        <f t="shared" si="7"/>
        <v>6</v>
      </c>
      <c r="H105" s="31"/>
      <c r="I105" s="19"/>
      <c r="J105" s="20">
        <f t="shared" si="6"/>
        <v>0</v>
      </c>
      <c r="IU105"/>
    </row>
    <row r="106" spans="1:255" s="1" customFormat="1" ht="24" customHeight="1" x14ac:dyDescent="0.2">
      <c r="A106" s="63"/>
      <c r="B106" s="112" t="s">
        <v>33</v>
      </c>
      <c r="C106" s="24" t="s">
        <v>34</v>
      </c>
      <c r="D106" s="24"/>
      <c r="E106" s="19">
        <v>2</v>
      </c>
      <c r="F106" s="19">
        <v>2</v>
      </c>
      <c r="G106" s="21">
        <f t="shared" si="7"/>
        <v>4</v>
      </c>
      <c r="H106" s="31"/>
      <c r="I106" s="19"/>
      <c r="J106" s="20">
        <f t="shared" si="6"/>
        <v>0</v>
      </c>
      <c r="IU106"/>
    </row>
    <row r="107" spans="1:255" s="1" customFormat="1" ht="25.5" x14ac:dyDescent="0.2">
      <c r="A107" s="62"/>
      <c r="B107" s="112"/>
      <c r="C107" s="27" t="s">
        <v>35</v>
      </c>
      <c r="D107" s="27"/>
      <c r="E107" s="19">
        <v>3</v>
      </c>
      <c r="F107" s="19">
        <v>1</v>
      </c>
      <c r="G107" s="21">
        <f t="shared" ref="G107:G139" si="8">E107*F107</f>
        <v>3</v>
      </c>
      <c r="H107" s="31"/>
      <c r="I107" s="19"/>
      <c r="J107" s="20">
        <f t="shared" si="6"/>
        <v>0</v>
      </c>
      <c r="IU107"/>
    </row>
    <row r="108" spans="1:255" s="1" customFormat="1" ht="27" customHeight="1" x14ac:dyDescent="0.2">
      <c r="A108" s="109" t="s">
        <v>191</v>
      </c>
      <c r="B108" s="42" t="s">
        <v>36</v>
      </c>
      <c r="C108" s="27" t="s">
        <v>37</v>
      </c>
      <c r="D108" s="27"/>
      <c r="E108" s="19">
        <v>3</v>
      </c>
      <c r="F108" s="19">
        <v>3</v>
      </c>
      <c r="G108" s="21">
        <f t="shared" si="8"/>
        <v>9</v>
      </c>
      <c r="H108" s="31"/>
      <c r="I108" s="19"/>
      <c r="J108" s="20">
        <f t="shared" si="6"/>
        <v>0</v>
      </c>
      <c r="IU108"/>
    </row>
    <row r="109" spans="1:255" s="1" customFormat="1" ht="41.25" customHeight="1" x14ac:dyDescent="0.2">
      <c r="A109" s="109"/>
      <c r="B109" s="64" t="s">
        <v>38</v>
      </c>
      <c r="C109" s="27" t="s">
        <v>183</v>
      </c>
      <c r="D109" s="27"/>
      <c r="E109" s="19">
        <v>2</v>
      </c>
      <c r="F109" s="19">
        <v>3</v>
      </c>
      <c r="G109" s="21">
        <f t="shared" si="8"/>
        <v>6</v>
      </c>
      <c r="H109" s="31"/>
      <c r="I109" s="19"/>
      <c r="J109" s="20">
        <f t="shared" si="6"/>
        <v>0</v>
      </c>
      <c r="IU109"/>
    </row>
    <row r="110" spans="1:255" s="1" customFormat="1" ht="43.5" customHeight="1" x14ac:dyDescent="0.2">
      <c r="A110" s="110"/>
      <c r="B110" s="65"/>
      <c r="C110" s="27" t="s">
        <v>39</v>
      </c>
      <c r="D110" s="27"/>
      <c r="E110" s="19">
        <v>3</v>
      </c>
      <c r="F110" s="19">
        <v>2</v>
      </c>
      <c r="G110" s="21">
        <f t="shared" si="8"/>
        <v>6</v>
      </c>
      <c r="H110" s="31"/>
      <c r="I110" s="19"/>
      <c r="J110" s="20">
        <f t="shared" si="6"/>
        <v>0</v>
      </c>
      <c r="IU110"/>
    </row>
    <row r="111" spans="1:255" s="1" customFormat="1" ht="51" customHeight="1" x14ac:dyDescent="0.2">
      <c r="A111" s="63"/>
      <c r="B111" s="66"/>
      <c r="C111" s="30" t="s">
        <v>168</v>
      </c>
      <c r="D111" s="24"/>
      <c r="E111" s="19">
        <v>2</v>
      </c>
      <c r="F111" s="19">
        <v>2</v>
      </c>
      <c r="G111" s="21">
        <f t="shared" si="8"/>
        <v>4</v>
      </c>
      <c r="H111" s="31"/>
      <c r="I111" s="19"/>
      <c r="J111" s="20">
        <f t="shared" si="6"/>
        <v>0</v>
      </c>
      <c r="IU111"/>
    </row>
    <row r="112" spans="1:255" s="1" customFormat="1" ht="26.25" customHeight="1" x14ac:dyDescent="0.2">
      <c r="A112" s="63"/>
      <c r="B112" s="112" t="s">
        <v>229</v>
      </c>
      <c r="C112" s="27" t="s">
        <v>228</v>
      </c>
      <c r="D112" s="27"/>
      <c r="E112" s="19">
        <v>3</v>
      </c>
      <c r="F112" s="19">
        <v>3</v>
      </c>
      <c r="G112" s="21">
        <f t="shared" si="8"/>
        <v>9</v>
      </c>
      <c r="H112" s="31"/>
      <c r="I112" s="19"/>
      <c r="J112" s="20">
        <f t="shared" si="6"/>
        <v>0</v>
      </c>
      <c r="IU112"/>
    </row>
    <row r="113" spans="1:255" s="1" customFormat="1" ht="25.5" x14ac:dyDescent="0.2">
      <c r="A113" s="63"/>
      <c r="B113" s="112"/>
      <c r="C113" s="27" t="s">
        <v>40</v>
      </c>
      <c r="D113" s="27"/>
      <c r="E113" s="19">
        <v>3</v>
      </c>
      <c r="F113" s="19">
        <v>3</v>
      </c>
      <c r="G113" s="21">
        <f t="shared" si="8"/>
        <v>9</v>
      </c>
      <c r="H113" s="31"/>
      <c r="I113" s="19"/>
      <c r="J113" s="20">
        <f t="shared" si="6"/>
        <v>0</v>
      </c>
      <c r="IU113"/>
    </row>
    <row r="114" spans="1:255" s="1" customFormat="1" ht="25.5" x14ac:dyDescent="0.2">
      <c r="A114" s="63"/>
      <c r="B114" s="112"/>
      <c r="C114" s="27" t="s">
        <v>41</v>
      </c>
      <c r="D114" s="27"/>
      <c r="E114" s="19">
        <v>3</v>
      </c>
      <c r="F114" s="19">
        <v>3</v>
      </c>
      <c r="G114" s="21">
        <f t="shared" si="8"/>
        <v>9</v>
      </c>
      <c r="H114" s="31"/>
      <c r="I114" s="19"/>
      <c r="J114" s="20">
        <f t="shared" si="6"/>
        <v>0</v>
      </c>
      <c r="IU114"/>
    </row>
    <row r="115" spans="1:255" s="1" customFormat="1" ht="38.25" x14ac:dyDescent="0.2">
      <c r="A115" s="63"/>
      <c r="B115" s="42"/>
      <c r="C115" s="43" t="s">
        <v>230</v>
      </c>
      <c r="D115" s="27"/>
      <c r="E115" s="19">
        <v>3</v>
      </c>
      <c r="F115" s="19">
        <v>3</v>
      </c>
      <c r="G115" s="21">
        <f t="shared" si="8"/>
        <v>9</v>
      </c>
      <c r="H115" s="31"/>
      <c r="I115" s="19"/>
      <c r="J115" s="20">
        <f t="shared" si="6"/>
        <v>0</v>
      </c>
      <c r="IU115"/>
    </row>
    <row r="116" spans="1:255" s="1" customFormat="1" ht="25.5" customHeight="1" x14ac:dyDescent="0.2">
      <c r="A116" s="62"/>
      <c r="B116" s="42"/>
      <c r="C116" s="38" t="s">
        <v>184</v>
      </c>
      <c r="D116" s="27"/>
      <c r="E116" s="19">
        <v>3</v>
      </c>
      <c r="F116" s="19">
        <v>2</v>
      </c>
      <c r="G116" s="21">
        <f t="shared" si="8"/>
        <v>6</v>
      </c>
      <c r="H116" s="31"/>
      <c r="I116" s="19"/>
      <c r="J116" s="20">
        <f t="shared" si="6"/>
        <v>0</v>
      </c>
      <c r="IU116"/>
    </row>
    <row r="117" spans="1:255" s="1" customFormat="1" ht="24.75" customHeight="1" x14ac:dyDescent="0.2">
      <c r="A117" s="109" t="s">
        <v>42</v>
      </c>
      <c r="B117" s="112" t="s">
        <v>43</v>
      </c>
      <c r="C117" s="27" t="s">
        <v>44</v>
      </c>
      <c r="D117" s="27"/>
      <c r="E117" s="19">
        <v>3</v>
      </c>
      <c r="F117" s="19"/>
      <c r="G117" s="21">
        <f t="shared" si="8"/>
        <v>0</v>
      </c>
      <c r="H117" s="31"/>
      <c r="I117" s="19"/>
      <c r="J117" s="20">
        <f t="shared" si="6"/>
        <v>0</v>
      </c>
      <c r="IU117"/>
    </row>
    <row r="118" spans="1:255" s="1" customFormat="1" ht="25.5" customHeight="1" x14ac:dyDescent="0.2">
      <c r="A118" s="109"/>
      <c r="B118" s="114"/>
      <c r="C118" s="27" t="s">
        <v>45</v>
      </c>
      <c r="D118" s="27"/>
      <c r="E118" s="19">
        <v>3</v>
      </c>
      <c r="F118" s="19"/>
      <c r="G118" s="21">
        <f t="shared" si="8"/>
        <v>0</v>
      </c>
      <c r="H118" s="31"/>
      <c r="I118" s="19"/>
      <c r="J118" s="20">
        <f t="shared" si="6"/>
        <v>0</v>
      </c>
      <c r="IU118"/>
    </row>
    <row r="119" spans="1:255" s="1" customFormat="1" ht="25.5" x14ac:dyDescent="0.2">
      <c r="A119" s="110"/>
      <c r="B119" s="65"/>
      <c r="C119" s="27" t="s">
        <v>231</v>
      </c>
      <c r="D119" s="27"/>
      <c r="E119" s="19">
        <v>3</v>
      </c>
      <c r="F119" s="19"/>
      <c r="G119" s="21">
        <f t="shared" si="8"/>
        <v>0</v>
      </c>
      <c r="H119" s="31"/>
      <c r="I119" s="19"/>
      <c r="J119" s="20">
        <f t="shared" si="6"/>
        <v>0</v>
      </c>
      <c r="IU119"/>
    </row>
    <row r="120" spans="1:255" s="1" customFormat="1" ht="25.5" x14ac:dyDescent="0.2">
      <c r="A120" s="63"/>
      <c r="B120" s="60"/>
      <c r="C120" s="26" t="s">
        <v>46</v>
      </c>
      <c r="D120" s="27"/>
      <c r="E120" s="19">
        <v>3</v>
      </c>
      <c r="F120" s="19">
        <v>3</v>
      </c>
      <c r="G120" s="21">
        <f t="shared" si="8"/>
        <v>9</v>
      </c>
      <c r="H120" s="31"/>
      <c r="I120" s="19"/>
      <c r="J120" s="20">
        <f t="shared" ref="J120:J147" si="9">G120*I120</f>
        <v>0</v>
      </c>
      <c r="IU120"/>
    </row>
    <row r="121" spans="1:255" s="1" customFormat="1" ht="25.5" x14ac:dyDescent="0.2">
      <c r="A121" s="63"/>
      <c r="B121" s="41" t="s">
        <v>47</v>
      </c>
      <c r="C121" s="26" t="s">
        <v>48</v>
      </c>
      <c r="D121" s="27"/>
      <c r="E121" s="19">
        <v>3</v>
      </c>
      <c r="F121" s="19"/>
      <c r="G121" s="21">
        <f t="shared" si="8"/>
        <v>0</v>
      </c>
      <c r="H121" s="31"/>
      <c r="I121" s="19"/>
      <c r="J121" s="20">
        <f t="shared" si="9"/>
        <v>0</v>
      </c>
      <c r="IU121"/>
    </row>
    <row r="122" spans="1:255" s="1" customFormat="1" ht="25.5" x14ac:dyDescent="0.2">
      <c r="A122" s="63"/>
      <c r="B122" s="64" t="s">
        <v>33</v>
      </c>
      <c r="C122" s="27" t="s">
        <v>49</v>
      </c>
      <c r="D122" s="27"/>
      <c r="E122" s="19">
        <v>2</v>
      </c>
      <c r="F122" s="19">
        <v>3</v>
      </c>
      <c r="G122" s="21">
        <f t="shared" si="8"/>
        <v>6</v>
      </c>
      <c r="H122" s="31"/>
      <c r="I122" s="19"/>
      <c r="J122" s="20">
        <f t="shared" si="9"/>
        <v>0</v>
      </c>
      <c r="IU122"/>
    </row>
    <row r="123" spans="1:255" s="1" customFormat="1" ht="42" customHeight="1" x14ac:dyDescent="0.2">
      <c r="A123" s="63"/>
      <c r="B123" s="65"/>
      <c r="C123" s="27" t="s">
        <v>232</v>
      </c>
      <c r="D123" s="27"/>
      <c r="E123" s="19">
        <v>3</v>
      </c>
      <c r="F123" s="19">
        <v>3</v>
      </c>
      <c r="G123" s="21">
        <f t="shared" si="8"/>
        <v>9</v>
      </c>
      <c r="H123" s="31"/>
      <c r="I123" s="19"/>
      <c r="J123" s="20">
        <f t="shared" si="9"/>
        <v>0</v>
      </c>
      <c r="IU123"/>
    </row>
    <row r="124" spans="1:255" s="1" customFormat="1" ht="30.75" customHeight="1" x14ac:dyDescent="0.2">
      <c r="A124" s="109" t="s">
        <v>50</v>
      </c>
      <c r="B124" s="112" t="s">
        <v>192</v>
      </c>
      <c r="C124" s="26" t="s">
        <v>51</v>
      </c>
      <c r="D124" s="27"/>
      <c r="E124" s="19">
        <v>2</v>
      </c>
      <c r="F124" s="19">
        <v>1</v>
      </c>
      <c r="G124" s="21">
        <f t="shared" si="8"/>
        <v>2</v>
      </c>
      <c r="H124" s="31"/>
      <c r="I124" s="19"/>
      <c r="J124" s="20">
        <f t="shared" si="9"/>
        <v>0</v>
      </c>
      <c r="IU124"/>
    </row>
    <row r="125" spans="1:255" s="1" customFormat="1" ht="25.5" x14ac:dyDescent="0.2">
      <c r="A125" s="109"/>
      <c r="B125" s="112"/>
      <c r="C125" s="26" t="s">
        <v>52</v>
      </c>
      <c r="D125" s="27"/>
      <c r="E125" s="19">
        <v>2</v>
      </c>
      <c r="F125" s="19">
        <v>2</v>
      </c>
      <c r="G125" s="21">
        <f t="shared" si="8"/>
        <v>4</v>
      </c>
      <c r="H125" s="31"/>
      <c r="I125" s="19"/>
      <c r="J125" s="20">
        <f t="shared" si="9"/>
        <v>0</v>
      </c>
      <c r="IU125"/>
    </row>
    <row r="126" spans="1:255" s="1" customFormat="1" ht="25.5" x14ac:dyDescent="0.2">
      <c r="A126" s="110"/>
      <c r="B126" s="44"/>
      <c r="C126" s="34" t="s">
        <v>53</v>
      </c>
      <c r="D126" s="32"/>
      <c r="E126" s="19">
        <v>2</v>
      </c>
      <c r="F126" s="19">
        <v>1</v>
      </c>
      <c r="G126" s="21">
        <f t="shared" si="8"/>
        <v>2</v>
      </c>
      <c r="H126" s="31"/>
      <c r="I126" s="19"/>
      <c r="J126" s="20">
        <f t="shared" si="9"/>
        <v>0</v>
      </c>
      <c r="IU126"/>
    </row>
    <row r="127" spans="1:255" s="1" customFormat="1" ht="25.5" x14ac:dyDescent="0.2">
      <c r="A127" s="63"/>
      <c r="B127" s="112" t="s">
        <v>193</v>
      </c>
      <c r="C127" s="26" t="s">
        <v>54</v>
      </c>
      <c r="D127" s="27"/>
      <c r="E127" s="19">
        <v>2</v>
      </c>
      <c r="F127" s="19">
        <v>1</v>
      </c>
      <c r="G127" s="21">
        <f t="shared" si="8"/>
        <v>2</v>
      </c>
      <c r="H127" s="31"/>
      <c r="I127" s="19"/>
      <c r="J127" s="20">
        <f t="shared" si="9"/>
        <v>0</v>
      </c>
      <c r="IU127"/>
    </row>
    <row r="128" spans="1:255" s="1" customFormat="1" ht="38.25" x14ac:dyDescent="0.2">
      <c r="A128" s="63"/>
      <c r="B128" s="112"/>
      <c r="C128" s="26" t="s">
        <v>194</v>
      </c>
      <c r="D128" s="27"/>
      <c r="E128" s="19">
        <v>2</v>
      </c>
      <c r="F128" s="19">
        <v>3</v>
      </c>
      <c r="G128" s="21">
        <f t="shared" si="8"/>
        <v>6</v>
      </c>
      <c r="H128" s="31"/>
      <c r="I128" s="19"/>
      <c r="J128" s="20">
        <f t="shared" si="9"/>
        <v>0</v>
      </c>
      <c r="IU128"/>
    </row>
    <row r="129" spans="1:255" s="1" customFormat="1" ht="37.35" customHeight="1" x14ac:dyDescent="0.2">
      <c r="A129" s="63"/>
      <c r="B129" s="112" t="s">
        <v>195</v>
      </c>
      <c r="C129" s="27" t="s">
        <v>233</v>
      </c>
      <c r="D129" s="27"/>
      <c r="E129" s="19">
        <v>3</v>
      </c>
      <c r="F129" s="19">
        <v>3</v>
      </c>
      <c r="G129" s="21">
        <f t="shared" si="8"/>
        <v>9</v>
      </c>
      <c r="H129" s="31"/>
      <c r="I129" s="19"/>
      <c r="J129" s="20">
        <f t="shared" si="9"/>
        <v>0</v>
      </c>
      <c r="IU129"/>
    </row>
    <row r="130" spans="1:255" s="1" customFormat="1" ht="25.5" x14ac:dyDescent="0.2">
      <c r="A130" s="63"/>
      <c r="B130" s="112"/>
      <c r="C130" s="27" t="s">
        <v>55</v>
      </c>
      <c r="D130" s="27"/>
      <c r="E130" s="19">
        <v>3</v>
      </c>
      <c r="F130" s="19">
        <v>2</v>
      </c>
      <c r="G130" s="21">
        <f t="shared" si="8"/>
        <v>6</v>
      </c>
      <c r="H130" s="31"/>
      <c r="I130" s="19"/>
      <c r="J130" s="20">
        <f t="shared" si="9"/>
        <v>0</v>
      </c>
      <c r="IU130"/>
    </row>
    <row r="131" spans="1:255" s="1" customFormat="1" ht="25.5" x14ac:dyDescent="0.2">
      <c r="A131" s="62"/>
      <c r="B131" s="44"/>
      <c r="C131" s="27" t="s">
        <v>56</v>
      </c>
      <c r="D131" s="27"/>
      <c r="E131" s="19">
        <v>3</v>
      </c>
      <c r="F131" s="19">
        <v>2</v>
      </c>
      <c r="G131" s="21">
        <f t="shared" si="8"/>
        <v>6</v>
      </c>
      <c r="H131" s="31"/>
      <c r="I131" s="19"/>
      <c r="J131" s="20">
        <f t="shared" si="9"/>
        <v>0</v>
      </c>
      <c r="IU131"/>
    </row>
    <row r="132" spans="1:255" s="1" customFormat="1" ht="24.75" customHeight="1" x14ac:dyDescent="0.2">
      <c r="A132" s="109" t="s">
        <v>57</v>
      </c>
      <c r="B132" s="112" t="s">
        <v>58</v>
      </c>
      <c r="C132" s="27" t="s">
        <v>59</v>
      </c>
      <c r="D132" s="27"/>
      <c r="E132" s="19">
        <v>3</v>
      </c>
      <c r="F132" s="19">
        <v>2</v>
      </c>
      <c r="G132" s="21">
        <f t="shared" si="8"/>
        <v>6</v>
      </c>
      <c r="H132" s="31"/>
      <c r="I132" s="19"/>
      <c r="J132" s="20">
        <f t="shared" si="9"/>
        <v>0</v>
      </c>
      <c r="IU132"/>
    </row>
    <row r="133" spans="1:255" s="1" customFormat="1" ht="25.5" x14ac:dyDescent="0.2">
      <c r="A133" s="110"/>
      <c r="B133" s="114"/>
      <c r="C133" s="27" t="s">
        <v>60</v>
      </c>
      <c r="D133" s="27"/>
      <c r="E133" s="19">
        <v>2</v>
      </c>
      <c r="F133" s="19"/>
      <c r="G133" s="21">
        <f t="shared" si="8"/>
        <v>0</v>
      </c>
      <c r="H133" s="31"/>
      <c r="I133" s="19"/>
      <c r="J133" s="20">
        <f t="shared" si="9"/>
        <v>0</v>
      </c>
      <c r="IU133"/>
    </row>
    <row r="134" spans="1:255" s="1" customFormat="1" ht="25.5" x14ac:dyDescent="0.2">
      <c r="A134" s="63"/>
      <c r="B134" s="65"/>
      <c r="C134" s="27" t="s">
        <v>61</v>
      </c>
      <c r="D134" s="27"/>
      <c r="E134" s="19">
        <v>3</v>
      </c>
      <c r="F134" s="19">
        <v>4</v>
      </c>
      <c r="G134" s="21">
        <f t="shared" si="8"/>
        <v>12</v>
      </c>
      <c r="H134" s="31"/>
      <c r="I134" s="19"/>
      <c r="J134" s="20">
        <f t="shared" si="9"/>
        <v>0</v>
      </c>
      <c r="IU134"/>
    </row>
    <row r="135" spans="1:255" s="1" customFormat="1" ht="25.5" x14ac:dyDescent="0.2">
      <c r="A135" s="63"/>
      <c r="B135" s="65"/>
      <c r="C135" s="27" t="s">
        <v>62</v>
      </c>
      <c r="D135" s="27"/>
      <c r="E135" s="19">
        <v>3</v>
      </c>
      <c r="F135" s="19">
        <v>4</v>
      </c>
      <c r="G135" s="21">
        <f t="shared" si="8"/>
        <v>12</v>
      </c>
      <c r="H135" s="31"/>
      <c r="I135" s="19"/>
      <c r="J135" s="20">
        <f t="shared" si="9"/>
        <v>0</v>
      </c>
      <c r="IU135"/>
    </row>
    <row r="136" spans="1:255" s="1" customFormat="1" ht="42.75" customHeight="1" x14ac:dyDescent="0.2">
      <c r="A136" s="63"/>
      <c r="B136" s="65"/>
      <c r="C136" s="27" t="s">
        <v>234</v>
      </c>
      <c r="D136" s="27"/>
      <c r="E136" s="19">
        <v>3</v>
      </c>
      <c r="F136" s="19"/>
      <c r="G136" s="21">
        <f t="shared" si="8"/>
        <v>0</v>
      </c>
      <c r="H136" s="31"/>
      <c r="I136" s="19"/>
      <c r="J136" s="20">
        <f t="shared" si="9"/>
        <v>0</v>
      </c>
      <c r="IU136"/>
    </row>
    <row r="137" spans="1:255" s="1" customFormat="1" ht="25.5" x14ac:dyDescent="0.2">
      <c r="A137" s="63"/>
      <c r="B137" s="15"/>
      <c r="C137" s="27" t="s">
        <v>63</v>
      </c>
      <c r="D137" s="27"/>
      <c r="E137" s="19">
        <v>3</v>
      </c>
      <c r="F137" s="19">
        <v>4</v>
      </c>
      <c r="G137" s="21">
        <f t="shared" si="8"/>
        <v>12</v>
      </c>
      <c r="H137" s="31"/>
      <c r="I137" s="19"/>
      <c r="J137" s="20">
        <f t="shared" si="9"/>
        <v>0</v>
      </c>
      <c r="IU137"/>
    </row>
    <row r="138" spans="1:255" s="1" customFormat="1" ht="28.5" x14ac:dyDescent="0.2">
      <c r="A138" s="63"/>
      <c r="B138" s="64" t="s">
        <v>64</v>
      </c>
      <c r="C138" s="27" t="s">
        <v>65</v>
      </c>
      <c r="D138" s="27"/>
      <c r="E138" s="19">
        <v>3</v>
      </c>
      <c r="F138" s="19">
        <v>3</v>
      </c>
      <c r="G138" s="21">
        <f t="shared" si="8"/>
        <v>9</v>
      </c>
      <c r="H138" s="31"/>
      <c r="I138" s="19"/>
      <c r="J138" s="20">
        <f t="shared" si="9"/>
        <v>0</v>
      </c>
      <c r="IU138"/>
    </row>
    <row r="139" spans="1:255" s="1" customFormat="1" ht="15" x14ac:dyDescent="0.2">
      <c r="A139" s="63"/>
      <c r="B139" s="65"/>
      <c r="C139" s="26" t="s">
        <v>66</v>
      </c>
      <c r="D139" s="27"/>
      <c r="E139" s="19">
        <v>4</v>
      </c>
      <c r="F139" s="19">
        <v>3</v>
      </c>
      <c r="G139" s="21">
        <f t="shared" si="8"/>
        <v>12</v>
      </c>
      <c r="H139" s="31"/>
      <c r="I139" s="19"/>
      <c r="J139" s="20">
        <f t="shared" si="9"/>
        <v>0</v>
      </c>
      <c r="IU139"/>
    </row>
    <row r="140" spans="1:255" s="1" customFormat="1" ht="38.25" customHeight="1" x14ac:dyDescent="0.2">
      <c r="A140" s="63"/>
      <c r="B140" s="65"/>
      <c r="C140" s="27" t="s">
        <v>235</v>
      </c>
      <c r="D140" s="27"/>
      <c r="E140" s="19">
        <v>4</v>
      </c>
      <c r="F140" s="19">
        <v>3</v>
      </c>
      <c r="G140" s="21">
        <f t="shared" ref="G140:G147" si="10">E140*F140</f>
        <v>12</v>
      </c>
      <c r="H140" s="31"/>
      <c r="I140" s="19"/>
      <c r="J140" s="20">
        <f t="shared" si="9"/>
        <v>0</v>
      </c>
      <c r="IU140"/>
    </row>
    <row r="141" spans="1:255" s="1" customFormat="1" ht="15" x14ac:dyDescent="0.2">
      <c r="A141" s="63"/>
      <c r="B141" s="15"/>
      <c r="C141" s="27" t="s">
        <v>67</v>
      </c>
      <c r="D141" s="27"/>
      <c r="E141" s="19">
        <v>4</v>
      </c>
      <c r="F141" s="19">
        <v>1</v>
      </c>
      <c r="G141" s="21">
        <f t="shared" si="10"/>
        <v>4</v>
      </c>
      <c r="H141" s="31"/>
      <c r="I141" s="19"/>
      <c r="J141" s="20">
        <f t="shared" si="9"/>
        <v>0</v>
      </c>
      <c r="IU141"/>
    </row>
    <row r="142" spans="1:255" s="1" customFormat="1" ht="25.5" x14ac:dyDescent="0.2">
      <c r="A142" s="63"/>
      <c r="B142" s="64"/>
      <c r="C142" s="27" t="s">
        <v>68</v>
      </c>
      <c r="D142" s="27"/>
      <c r="E142" s="19">
        <v>3</v>
      </c>
      <c r="F142" s="19">
        <v>2</v>
      </c>
      <c r="G142" s="21">
        <f t="shared" si="10"/>
        <v>6</v>
      </c>
      <c r="H142" s="31"/>
      <c r="I142" s="19"/>
      <c r="J142" s="20">
        <f t="shared" si="9"/>
        <v>0</v>
      </c>
      <c r="IU142"/>
    </row>
    <row r="143" spans="1:255" s="1" customFormat="1" ht="25.5" customHeight="1" x14ac:dyDescent="0.2">
      <c r="A143" s="63"/>
      <c r="B143" s="15"/>
      <c r="C143" s="27" t="s">
        <v>69</v>
      </c>
      <c r="D143" s="27"/>
      <c r="E143" s="19">
        <v>4</v>
      </c>
      <c r="F143" s="19">
        <v>3</v>
      </c>
      <c r="G143" s="21">
        <f t="shared" si="10"/>
        <v>12</v>
      </c>
      <c r="H143" s="31"/>
      <c r="I143" s="19"/>
      <c r="J143" s="20">
        <f t="shared" si="9"/>
        <v>0</v>
      </c>
      <c r="IU143"/>
    </row>
    <row r="144" spans="1:255" s="1" customFormat="1" ht="28.5" x14ac:dyDescent="0.2">
      <c r="A144" s="63"/>
      <c r="B144" s="64" t="s">
        <v>70</v>
      </c>
      <c r="C144" s="27" t="s">
        <v>236</v>
      </c>
      <c r="D144" s="27"/>
      <c r="E144" s="19">
        <v>3</v>
      </c>
      <c r="F144" s="19"/>
      <c r="G144" s="21">
        <f t="shared" si="10"/>
        <v>0</v>
      </c>
      <c r="H144" s="31"/>
      <c r="I144" s="19"/>
      <c r="J144" s="20">
        <f t="shared" si="9"/>
        <v>0</v>
      </c>
      <c r="IU144"/>
    </row>
    <row r="145" spans="1:255" s="1" customFormat="1" ht="25.5" x14ac:dyDescent="0.2">
      <c r="A145" s="63"/>
      <c r="B145" s="65"/>
      <c r="C145" s="27" t="s">
        <v>71</v>
      </c>
      <c r="D145" s="27"/>
      <c r="E145" s="19">
        <v>3</v>
      </c>
      <c r="F145" s="19"/>
      <c r="G145" s="21">
        <f t="shared" si="10"/>
        <v>0</v>
      </c>
      <c r="H145" s="31"/>
      <c r="I145" s="19"/>
      <c r="J145" s="20">
        <f t="shared" si="9"/>
        <v>0</v>
      </c>
      <c r="IU145"/>
    </row>
    <row r="146" spans="1:255" s="1" customFormat="1" ht="25.5" x14ac:dyDescent="0.2">
      <c r="A146" s="63"/>
      <c r="B146" s="65"/>
      <c r="C146" s="27" t="s">
        <v>185</v>
      </c>
      <c r="D146" s="27"/>
      <c r="E146" s="19">
        <v>3</v>
      </c>
      <c r="F146" s="19"/>
      <c r="G146" s="21">
        <f t="shared" si="10"/>
        <v>0</v>
      </c>
      <c r="H146" s="31"/>
      <c r="I146" s="19"/>
      <c r="J146" s="20">
        <f t="shared" si="9"/>
        <v>0</v>
      </c>
      <c r="IU146"/>
    </row>
    <row r="147" spans="1:255" s="1" customFormat="1" ht="38.25" x14ac:dyDescent="0.2">
      <c r="A147" s="62"/>
      <c r="B147" s="15"/>
      <c r="C147" s="27" t="s">
        <v>72</v>
      </c>
      <c r="D147" s="27"/>
      <c r="E147" s="19">
        <v>3</v>
      </c>
      <c r="F147" s="19"/>
      <c r="G147" s="21">
        <f t="shared" si="10"/>
        <v>0</v>
      </c>
      <c r="H147" s="31"/>
      <c r="I147" s="19"/>
      <c r="J147" s="20">
        <f t="shared" si="9"/>
        <v>0</v>
      </c>
      <c r="IU147"/>
    </row>
    <row r="148" spans="1:255" s="9" customFormat="1" ht="18" customHeight="1" x14ac:dyDescent="0.25">
      <c r="A148" s="104" t="s">
        <v>144</v>
      </c>
      <c r="B148" s="105"/>
      <c r="C148" s="87"/>
      <c r="D148" s="87"/>
      <c r="E148" s="46"/>
      <c r="F148" s="46"/>
      <c r="G148" s="46"/>
      <c r="H148" s="46"/>
      <c r="I148" s="47"/>
      <c r="J148" s="47"/>
      <c r="IU148"/>
    </row>
    <row r="149" spans="1:255" s="1" customFormat="1" ht="25.5" customHeight="1" x14ac:dyDescent="0.2">
      <c r="A149" s="113" t="s">
        <v>145</v>
      </c>
      <c r="B149" s="116" t="s">
        <v>146</v>
      </c>
      <c r="C149" s="38" t="s">
        <v>237</v>
      </c>
      <c r="D149" s="38"/>
      <c r="E149" s="19">
        <v>3</v>
      </c>
      <c r="F149" s="19"/>
      <c r="G149" s="21">
        <f t="shared" ref="G149:G173" si="11">E149*F149</f>
        <v>0</v>
      </c>
      <c r="H149" s="45"/>
      <c r="I149" s="19"/>
      <c r="J149" s="20">
        <f t="shared" ref="J149:J173" si="12">G149*I149</f>
        <v>0</v>
      </c>
      <c r="IU149"/>
    </row>
    <row r="150" spans="1:255" s="1" customFormat="1" ht="25.5" x14ac:dyDescent="0.2">
      <c r="A150" s="113"/>
      <c r="B150" s="116"/>
      <c r="C150" s="38" t="s">
        <v>147</v>
      </c>
      <c r="D150" s="38"/>
      <c r="E150" s="19">
        <v>3</v>
      </c>
      <c r="F150" s="19">
        <v>2</v>
      </c>
      <c r="G150" s="21">
        <f t="shared" si="11"/>
        <v>6</v>
      </c>
      <c r="H150" s="45"/>
      <c r="I150" s="19"/>
      <c r="J150" s="20">
        <f t="shared" si="12"/>
        <v>0</v>
      </c>
      <c r="IU150"/>
    </row>
    <row r="151" spans="1:255" s="1" customFormat="1" ht="25.5" x14ac:dyDescent="0.2">
      <c r="A151" s="113"/>
      <c r="B151" s="116"/>
      <c r="C151" s="38" t="s">
        <v>148</v>
      </c>
      <c r="D151" s="38"/>
      <c r="E151" s="19">
        <v>2</v>
      </c>
      <c r="F151" s="19">
        <v>1</v>
      </c>
      <c r="G151" s="21">
        <f t="shared" si="11"/>
        <v>2</v>
      </c>
      <c r="H151" s="45"/>
      <c r="I151" s="19"/>
      <c r="J151" s="20">
        <f t="shared" si="12"/>
        <v>0</v>
      </c>
      <c r="IU151"/>
    </row>
    <row r="152" spans="1:255" s="1" customFormat="1" ht="38.25" x14ac:dyDescent="0.2">
      <c r="A152" s="113"/>
      <c r="B152" s="116"/>
      <c r="C152" s="38" t="s">
        <v>238</v>
      </c>
      <c r="D152" s="38"/>
      <c r="E152" s="19">
        <v>3</v>
      </c>
      <c r="F152" s="19"/>
      <c r="G152" s="21">
        <f t="shared" si="11"/>
        <v>0</v>
      </c>
      <c r="H152" s="45"/>
      <c r="I152" s="19"/>
      <c r="J152" s="20">
        <f t="shared" si="12"/>
        <v>0</v>
      </c>
      <c r="IU152"/>
    </row>
    <row r="153" spans="1:255" s="1" customFormat="1" ht="15" customHeight="1" x14ac:dyDescent="0.2">
      <c r="A153" s="113"/>
      <c r="B153" s="116"/>
      <c r="C153" s="38" t="s">
        <v>149</v>
      </c>
      <c r="D153" s="38"/>
      <c r="E153" s="19">
        <v>3</v>
      </c>
      <c r="F153" s="19"/>
      <c r="G153" s="21">
        <f t="shared" si="11"/>
        <v>0</v>
      </c>
      <c r="H153" s="45"/>
      <c r="I153" s="19"/>
      <c r="J153" s="20">
        <f t="shared" si="12"/>
        <v>0</v>
      </c>
      <c r="IU153"/>
    </row>
    <row r="154" spans="1:255" s="1" customFormat="1" ht="28.5" customHeight="1" x14ac:dyDescent="0.2">
      <c r="A154" s="113"/>
      <c r="B154" s="116"/>
      <c r="C154" s="22" t="s">
        <v>150</v>
      </c>
      <c r="D154" s="38"/>
      <c r="E154" s="19">
        <v>3</v>
      </c>
      <c r="F154" s="19"/>
      <c r="G154" s="21">
        <f t="shared" si="11"/>
        <v>0</v>
      </c>
      <c r="H154" s="45"/>
      <c r="I154" s="19"/>
      <c r="J154" s="20">
        <f t="shared" si="12"/>
        <v>0</v>
      </c>
      <c r="IU154"/>
    </row>
    <row r="155" spans="1:255" s="1" customFormat="1" ht="15" customHeight="1" x14ac:dyDescent="0.2">
      <c r="A155" s="113"/>
      <c r="B155" s="116"/>
      <c r="C155" s="22" t="s">
        <v>186</v>
      </c>
      <c r="D155" s="38"/>
      <c r="E155" s="19">
        <v>3</v>
      </c>
      <c r="F155" s="19"/>
      <c r="G155" s="21">
        <f t="shared" si="11"/>
        <v>0</v>
      </c>
      <c r="H155" s="45"/>
      <c r="I155" s="19"/>
      <c r="J155" s="20">
        <f t="shared" si="12"/>
        <v>0</v>
      </c>
      <c r="IU155"/>
    </row>
    <row r="156" spans="1:255" s="1" customFormat="1" ht="15" customHeight="1" x14ac:dyDescent="0.2">
      <c r="A156" s="113"/>
      <c r="B156" s="116" t="s">
        <v>151</v>
      </c>
      <c r="C156" s="38" t="s">
        <v>152</v>
      </c>
      <c r="D156" s="38"/>
      <c r="E156" s="19">
        <v>1</v>
      </c>
      <c r="F156" s="19"/>
      <c r="G156" s="21">
        <f t="shared" si="11"/>
        <v>0</v>
      </c>
      <c r="H156" s="45"/>
      <c r="I156" s="19"/>
      <c r="J156" s="20">
        <f t="shared" si="12"/>
        <v>0</v>
      </c>
      <c r="IU156"/>
    </row>
    <row r="157" spans="1:255" s="1" customFormat="1" ht="25.5" x14ac:dyDescent="0.2">
      <c r="A157" s="113"/>
      <c r="B157" s="116"/>
      <c r="C157" s="38" t="s">
        <v>239</v>
      </c>
      <c r="D157" s="38"/>
      <c r="E157" s="19">
        <v>1</v>
      </c>
      <c r="F157" s="19"/>
      <c r="G157" s="21">
        <f t="shared" si="11"/>
        <v>0</v>
      </c>
      <c r="H157" s="45"/>
      <c r="I157" s="19"/>
      <c r="J157" s="20">
        <f t="shared" si="12"/>
        <v>0</v>
      </c>
      <c r="IU157"/>
    </row>
    <row r="158" spans="1:255" s="1" customFormat="1" ht="25.5" x14ac:dyDescent="0.2">
      <c r="A158" s="113"/>
      <c r="B158" s="116"/>
      <c r="C158" s="38" t="s">
        <v>153</v>
      </c>
      <c r="D158" s="38"/>
      <c r="E158" s="19">
        <v>1</v>
      </c>
      <c r="F158" s="19">
        <v>2</v>
      </c>
      <c r="G158" s="21">
        <f t="shared" si="11"/>
        <v>2</v>
      </c>
      <c r="H158" s="45"/>
      <c r="I158" s="19"/>
      <c r="J158" s="20">
        <f t="shared" si="12"/>
        <v>0</v>
      </c>
      <c r="IU158"/>
    </row>
    <row r="159" spans="1:255" s="1" customFormat="1" ht="38.25" x14ac:dyDescent="0.2">
      <c r="A159" s="113"/>
      <c r="B159" s="116"/>
      <c r="C159" s="38" t="s">
        <v>154</v>
      </c>
      <c r="D159" s="38"/>
      <c r="E159" s="19">
        <v>2</v>
      </c>
      <c r="F159" s="19"/>
      <c r="G159" s="21">
        <f t="shared" si="11"/>
        <v>0</v>
      </c>
      <c r="H159" s="45"/>
      <c r="I159" s="19"/>
      <c r="J159" s="20">
        <f t="shared" si="12"/>
        <v>0</v>
      </c>
      <c r="IU159"/>
    </row>
    <row r="160" spans="1:255" s="1" customFormat="1" ht="25.5" x14ac:dyDescent="0.2">
      <c r="A160" s="113"/>
      <c r="B160" s="116"/>
      <c r="C160" s="38" t="s">
        <v>240</v>
      </c>
      <c r="D160" s="38"/>
      <c r="E160" s="19">
        <v>2</v>
      </c>
      <c r="F160" s="19"/>
      <c r="G160" s="21">
        <f t="shared" si="11"/>
        <v>0</v>
      </c>
      <c r="H160" s="45"/>
      <c r="I160" s="19"/>
      <c r="J160" s="20">
        <f t="shared" si="12"/>
        <v>0</v>
      </c>
      <c r="IU160"/>
    </row>
    <row r="161" spans="1:255" s="1" customFormat="1" ht="38.25" x14ac:dyDescent="0.2">
      <c r="A161" s="113"/>
      <c r="B161" s="116"/>
      <c r="C161" s="38" t="s">
        <v>155</v>
      </c>
      <c r="D161" s="38"/>
      <c r="E161" s="19">
        <v>2</v>
      </c>
      <c r="F161" s="19"/>
      <c r="G161" s="21">
        <f t="shared" si="11"/>
        <v>0</v>
      </c>
      <c r="H161" s="45"/>
      <c r="I161" s="19"/>
      <c r="J161" s="20">
        <f t="shared" si="12"/>
        <v>0</v>
      </c>
      <c r="IU161"/>
    </row>
    <row r="162" spans="1:255" s="1" customFormat="1" ht="25.5" x14ac:dyDescent="0.2">
      <c r="A162" s="113"/>
      <c r="B162" s="108" t="s">
        <v>156</v>
      </c>
      <c r="C162" s="38" t="s">
        <v>157</v>
      </c>
      <c r="D162" s="38"/>
      <c r="E162" s="19">
        <v>1</v>
      </c>
      <c r="F162" s="19"/>
      <c r="G162" s="21">
        <f t="shared" si="11"/>
        <v>0</v>
      </c>
      <c r="H162" s="45"/>
      <c r="I162" s="19"/>
      <c r="J162" s="20">
        <f t="shared" si="12"/>
        <v>0</v>
      </c>
      <c r="IU162"/>
    </row>
    <row r="163" spans="1:255" s="1" customFormat="1" ht="15" customHeight="1" x14ac:dyDescent="0.2">
      <c r="A163" s="113"/>
      <c r="B163" s="108"/>
      <c r="C163" s="38" t="s">
        <v>158</v>
      </c>
      <c r="D163" s="38"/>
      <c r="E163" s="19">
        <v>2</v>
      </c>
      <c r="F163" s="19"/>
      <c r="G163" s="21">
        <f t="shared" si="11"/>
        <v>0</v>
      </c>
      <c r="H163" s="45"/>
      <c r="I163" s="19"/>
      <c r="J163" s="20">
        <f t="shared" si="12"/>
        <v>0</v>
      </c>
      <c r="IU163"/>
    </row>
    <row r="164" spans="1:255" s="1" customFormat="1" ht="15" customHeight="1" x14ac:dyDescent="0.2">
      <c r="A164" s="113"/>
      <c r="B164" s="108"/>
      <c r="C164" s="31" t="s">
        <v>187</v>
      </c>
      <c r="D164" s="31"/>
      <c r="E164" s="19">
        <v>2</v>
      </c>
      <c r="F164" s="19"/>
      <c r="G164" s="21">
        <f t="shared" si="11"/>
        <v>0</v>
      </c>
      <c r="H164" s="45"/>
      <c r="I164" s="19"/>
      <c r="J164" s="20">
        <f t="shared" si="12"/>
        <v>0</v>
      </c>
      <c r="IU164"/>
    </row>
    <row r="165" spans="1:255" s="1" customFormat="1" ht="38.25" customHeight="1" x14ac:dyDescent="0.2">
      <c r="A165" s="113"/>
      <c r="B165" s="108" t="s">
        <v>159</v>
      </c>
      <c r="C165" s="38" t="s">
        <v>160</v>
      </c>
      <c r="D165" s="38"/>
      <c r="E165" s="19">
        <v>4</v>
      </c>
      <c r="F165" s="19">
        <v>2</v>
      </c>
      <c r="G165" s="21">
        <f t="shared" si="11"/>
        <v>8</v>
      </c>
      <c r="H165" s="45"/>
      <c r="I165" s="19"/>
      <c r="J165" s="20">
        <f t="shared" si="12"/>
        <v>0</v>
      </c>
      <c r="IU165"/>
    </row>
    <row r="166" spans="1:255" s="1" customFormat="1" ht="25.5" x14ac:dyDescent="0.2">
      <c r="A166" s="113"/>
      <c r="B166" s="108"/>
      <c r="C166" s="38" t="s">
        <v>161</v>
      </c>
      <c r="D166" s="38"/>
      <c r="E166" s="19">
        <v>4</v>
      </c>
      <c r="F166" s="19"/>
      <c r="G166" s="21">
        <f t="shared" si="11"/>
        <v>0</v>
      </c>
      <c r="H166" s="45"/>
      <c r="I166" s="19"/>
      <c r="J166" s="20">
        <f t="shared" si="12"/>
        <v>0</v>
      </c>
      <c r="IU166"/>
    </row>
    <row r="167" spans="1:255" s="1" customFormat="1" ht="15" customHeight="1" x14ac:dyDescent="0.2">
      <c r="A167" s="113"/>
      <c r="B167" s="108"/>
      <c r="C167" s="38" t="s">
        <v>162</v>
      </c>
      <c r="D167" s="38"/>
      <c r="E167" s="19">
        <v>1</v>
      </c>
      <c r="F167" s="19"/>
      <c r="G167" s="21">
        <f t="shared" si="11"/>
        <v>0</v>
      </c>
      <c r="H167" s="45"/>
      <c r="I167" s="19"/>
      <c r="J167" s="20">
        <f t="shared" si="12"/>
        <v>0</v>
      </c>
      <c r="IU167"/>
    </row>
    <row r="168" spans="1:255" s="1" customFormat="1" ht="25.5" x14ac:dyDescent="0.2">
      <c r="A168" s="113"/>
      <c r="B168" s="108" t="s">
        <v>163</v>
      </c>
      <c r="C168" s="48" t="s">
        <v>242</v>
      </c>
      <c r="D168" s="38"/>
      <c r="E168" s="19">
        <v>2</v>
      </c>
      <c r="F168" s="19"/>
      <c r="G168" s="21">
        <f t="shared" si="11"/>
        <v>0</v>
      </c>
      <c r="H168" s="45"/>
      <c r="I168" s="19"/>
      <c r="J168" s="20">
        <f t="shared" si="12"/>
        <v>0</v>
      </c>
      <c r="IU168"/>
    </row>
    <row r="169" spans="1:255" s="1" customFormat="1" ht="15" customHeight="1" x14ac:dyDescent="0.2">
      <c r="A169" s="113"/>
      <c r="B169" s="108"/>
      <c r="C169" s="38" t="s">
        <v>164</v>
      </c>
      <c r="D169" s="38"/>
      <c r="E169" s="19">
        <v>2</v>
      </c>
      <c r="F169" s="19"/>
      <c r="G169" s="21">
        <f t="shared" si="11"/>
        <v>0</v>
      </c>
      <c r="H169" s="45"/>
      <c r="I169" s="19"/>
      <c r="J169" s="20">
        <f t="shared" si="12"/>
        <v>0</v>
      </c>
      <c r="IU169"/>
    </row>
    <row r="170" spans="1:255" s="1" customFormat="1" ht="15" customHeight="1" x14ac:dyDescent="0.2">
      <c r="A170" s="113"/>
      <c r="B170" s="108"/>
      <c r="C170" s="38" t="s">
        <v>165</v>
      </c>
      <c r="D170" s="38"/>
      <c r="E170" s="19">
        <v>2</v>
      </c>
      <c r="F170" s="19"/>
      <c r="G170" s="21">
        <f t="shared" si="11"/>
        <v>0</v>
      </c>
      <c r="H170" s="45"/>
      <c r="I170" s="19"/>
      <c r="J170" s="20">
        <f t="shared" si="12"/>
        <v>0</v>
      </c>
      <c r="IU170"/>
    </row>
    <row r="171" spans="1:255" s="1" customFormat="1" ht="38.25" x14ac:dyDescent="0.2">
      <c r="A171" s="113"/>
      <c r="B171" s="108"/>
      <c r="C171" s="38" t="s">
        <v>241</v>
      </c>
      <c r="D171" s="38"/>
      <c r="E171" s="19">
        <v>4</v>
      </c>
      <c r="F171" s="19"/>
      <c r="G171" s="21">
        <f t="shared" si="11"/>
        <v>0</v>
      </c>
      <c r="H171" s="45"/>
      <c r="I171" s="19"/>
      <c r="J171" s="20">
        <f t="shared" si="12"/>
        <v>0</v>
      </c>
      <c r="IU171"/>
    </row>
    <row r="172" spans="1:255" s="1" customFormat="1" ht="25.5" x14ac:dyDescent="0.2">
      <c r="A172" s="113"/>
      <c r="B172" s="108"/>
      <c r="C172" s="38" t="s">
        <v>166</v>
      </c>
      <c r="D172" s="38"/>
      <c r="E172" s="19">
        <v>2</v>
      </c>
      <c r="F172" s="19"/>
      <c r="G172" s="21">
        <f t="shared" si="11"/>
        <v>0</v>
      </c>
      <c r="H172" s="45"/>
      <c r="I172" s="19"/>
      <c r="J172" s="20">
        <f t="shared" si="12"/>
        <v>0</v>
      </c>
      <c r="IU172"/>
    </row>
    <row r="173" spans="1:255" s="1" customFormat="1" ht="34.5" customHeight="1" x14ac:dyDescent="0.2">
      <c r="A173" s="113"/>
      <c r="B173" s="108"/>
      <c r="C173" s="22" t="s">
        <v>167</v>
      </c>
      <c r="D173" s="38"/>
      <c r="E173" s="19">
        <v>3</v>
      </c>
      <c r="F173" s="19"/>
      <c r="G173" s="21">
        <f t="shared" si="11"/>
        <v>0</v>
      </c>
      <c r="H173" s="22"/>
      <c r="I173" s="19"/>
      <c r="J173" s="20">
        <f t="shared" si="12"/>
        <v>0</v>
      </c>
      <c r="IU173"/>
    </row>
    <row r="174" spans="1:255" s="1" customFormat="1" ht="21.75" customHeight="1" x14ac:dyDescent="0.2">
      <c r="I174" s="12"/>
      <c r="IU174"/>
    </row>
    <row r="175" spans="1:255" s="1" customFormat="1" ht="14.25" customHeight="1" x14ac:dyDescent="0.2">
      <c r="I175" s="12"/>
      <c r="IU175"/>
    </row>
    <row r="176" spans="1:255" s="1" customFormat="1" ht="14.25" customHeight="1" x14ac:dyDescent="0.2">
      <c r="I176" s="12"/>
      <c r="IU176"/>
    </row>
    <row r="177" spans="9:255" s="1" customFormat="1" ht="14.25" customHeight="1" x14ac:dyDescent="0.2">
      <c r="I177" s="12"/>
      <c r="IU177"/>
    </row>
    <row r="178" spans="9:255" s="1" customFormat="1" ht="14.25" customHeight="1" x14ac:dyDescent="0.2">
      <c r="I178" s="12"/>
      <c r="IU178"/>
    </row>
    <row r="179" spans="9:255" s="1" customFormat="1" ht="14.25" customHeight="1" x14ac:dyDescent="0.2">
      <c r="I179" s="12"/>
      <c r="IU179"/>
    </row>
    <row r="180" spans="9:255" s="1" customFormat="1" ht="14.25" customHeight="1" x14ac:dyDescent="0.2">
      <c r="I180" s="12"/>
      <c r="IU180"/>
    </row>
    <row r="181" spans="9:255" s="1" customFormat="1" ht="14.25" customHeight="1" x14ac:dyDescent="0.2">
      <c r="I181" s="12"/>
      <c r="IU181"/>
    </row>
    <row r="182" spans="9:255" s="1" customFormat="1" ht="14.25" customHeight="1" x14ac:dyDescent="0.2">
      <c r="I182" s="12"/>
      <c r="IU182"/>
    </row>
    <row r="183" spans="9:255" s="1" customFormat="1" ht="14.25" customHeight="1" x14ac:dyDescent="0.2">
      <c r="I183" s="12"/>
      <c r="IU183"/>
    </row>
    <row r="184" spans="9:255" s="1" customFormat="1" ht="14.25" customHeight="1" x14ac:dyDescent="0.2">
      <c r="I184" s="12"/>
      <c r="IU184"/>
    </row>
    <row r="185" spans="9:255" s="1" customFormat="1" ht="14.25" customHeight="1" x14ac:dyDescent="0.2">
      <c r="I185" s="12"/>
      <c r="IU185"/>
    </row>
    <row r="186" spans="9:255" s="1" customFormat="1" x14ac:dyDescent="0.2">
      <c r="I186" s="12"/>
      <c r="IU186"/>
    </row>
    <row r="187" spans="9:255" s="1" customFormat="1" x14ac:dyDescent="0.2">
      <c r="I187" s="12"/>
      <c r="IU187"/>
    </row>
    <row r="188" spans="9:255" s="1" customFormat="1" x14ac:dyDescent="0.2">
      <c r="I188" s="12"/>
      <c r="IU188"/>
    </row>
    <row r="189" spans="9:255" s="1" customFormat="1" x14ac:dyDescent="0.2">
      <c r="I189" s="12"/>
      <c r="IU189"/>
    </row>
    <row r="190" spans="9:255" s="1" customFormat="1" x14ac:dyDescent="0.2">
      <c r="I190" s="12"/>
      <c r="IU190"/>
    </row>
    <row r="191" spans="9:255" s="1" customFormat="1" x14ac:dyDescent="0.2">
      <c r="I191" s="12"/>
      <c r="IU191"/>
    </row>
    <row r="192" spans="9:255" s="1" customFormat="1" x14ac:dyDescent="0.2">
      <c r="I192" s="12"/>
      <c r="IU192"/>
    </row>
    <row r="193" spans="9:255" s="1" customFormat="1" x14ac:dyDescent="0.2">
      <c r="I193" s="12"/>
      <c r="IU193"/>
    </row>
    <row r="194" spans="9:255" s="1" customFormat="1" x14ac:dyDescent="0.2">
      <c r="I194" s="12"/>
      <c r="IU194"/>
    </row>
    <row r="195" spans="9:255" s="1" customFormat="1" x14ac:dyDescent="0.2">
      <c r="I195" s="12"/>
      <c r="IU195"/>
    </row>
    <row r="196" spans="9:255" s="1" customFormat="1" x14ac:dyDescent="0.2">
      <c r="I196" s="12"/>
      <c r="IU196"/>
    </row>
    <row r="197" spans="9:255" s="1" customFormat="1" x14ac:dyDescent="0.2">
      <c r="I197" s="12"/>
      <c r="IU197"/>
    </row>
    <row r="198" spans="9:255" s="1" customFormat="1" x14ac:dyDescent="0.2">
      <c r="I198" s="12"/>
      <c r="IU198"/>
    </row>
    <row r="199" spans="9:255" s="1" customFormat="1" x14ac:dyDescent="0.2">
      <c r="I199" s="12"/>
      <c r="IU199"/>
    </row>
    <row r="200" spans="9:255" s="1" customFormat="1" x14ac:dyDescent="0.2">
      <c r="I200" s="12"/>
      <c r="IU200"/>
    </row>
    <row r="201" spans="9:255" s="1" customFormat="1" x14ac:dyDescent="0.2">
      <c r="I201" s="12"/>
      <c r="IU201"/>
    </row>
    <row r="202" spans="9:255" s="1" customFormat="1" x14ac:dyDescent="0.2">
      <c r="I202" s="12"/>
      <c r="IU202"/>
    </row>
    <row r="203" spans="9:255" s="1" customFormat="1" x14ac:dyDescent="0.2">
      <c r="I203" s="12"/>
      <c r="IU203"/>
    </row>
    <row r="204" spans="9:255" s="1" customFormat="1" x14ac:dyDescent="0.2">
      <c r="I204" s="12"/>
      <c r="IU204"/>
    </row>
    <row r="205" spans="9:255" s="1" customFormat="1" x14ac:dyDescent="0.2">
      <c r="I205" s="12"/>
      <c r="IU205"/>
    </row>
    <row r="206" spans="9:255" s="1" customFormat="1" x14ac:dyDescent="0.2">
      <c r="I206" s="12"/>
      <c r="IU206"/>
    </row>
    <row r="207" spans="9:255" s="1" customFormat="1" x14ac:dyDescent="0.2">
      <c r="I207" s="12"/>
      <c r="IU207"/>
    </row>
    <row r="208" spans="9:255" s="1" customFormat="1" x14ac:dyDescent="0.2">
      <c r="I208" s="12"/>
      <c r="IU208"/>
    </row>
    <row r="209" spans="9:255" s="1" customFormat="1" x14ac:dyDescent="0.2">
      <c r="I209" s="12"/>
      <c r="IU209"/>
    </row>
    <row r="210" spans="9:255" s="1" customFormat="1" x14ac:dyDescent="0.2">
      <c r="I210" s="12"/>
      <c r="IU210"/>
    </row>
    <row r="211" spans="9:255" s="1" customFormat="1" x14ac:dyDescent="0.2">
      <c r="I211" s="12"/>
      <c r="IU211"/>
    </row>
    <row r="212" spans="9:255" s="1" customFormat="1" x14ac:dyDescent="0.2">
      <c r="I212" s="12"/>
      <c r="IU212"/>
    </row>
    <row r="213" spans="9:255" s="1" customFormat="1" x14ac:dyDescent="0.2">
      <c r="I213" s="12"/>
      <c r="IU213"/>
    </row>
    <row r="214" spans="9:255" s="1" customFormat="1" x14ac:dyDescent="0.2">
      <c r="I214" s="12"/>
      <c r="IU214"/>
    </row>
    <row r="215" spans="9:255" s="1" customFormat="1" x14ac:dyDescent="0.2">
      <c r="I215" s="12"/>
      <c r="IU215"/>
    </row>
    <row r="216" spans="9:255" s="1" customFormat="1" x14ac:dyDescent="0.2">
      <c r="I216" s="12"/>
      <c r="IU216"/>
    </row>
    <row r="217" spans="9:255" s="1" customFormat="1" x14ac:dyDescent="0.2">
      <c r="I217" s="12"/>
      <c r="IU217"/>
    </row>
    <row r="218" spans="9:255" s="1" customFormat="1" x14ac:dyDescent="0.2">
      <c r="I218" s="12"/>
      <c r="IU218"/>
    </row>
    <row r="219" spans="9:255" s="1" customFormat="1" x14ac:dyDescent="0.2">
      <c r="I219" s="12"/>
      <c r="IU219"/>
    </row>
    <row r="220" spans="9:255" s="1" customFormat="1" x14ac:dyDescent="0.2">
      <c r="I220" s="12"/>
      <c r="IU220"/>
    </row>
    <row r="221" spans="9:255" s="1" customFormat="1" x14ac:dyDescent="0.2">
      <c r="I221" s="12"/>
      <c r="IU221"/>
    </row>
    <row r="222" spans="9:255" s="1" customFormat="1" x14ac:dyDescent="0.2">
      <c r="I222" s="12"/>
      <c r="IU222"/>
    </row>
    <row r="223" spans="9:255" s="1" customFormat="1" x14ac:dyDescent="0.2">
      <c r="I223" s="12"/>
      <c r="IU223"/>
    </row>
    <row r="224" spans="9:255" s="1" customFormat="1" x14ac:dyDescent="0.2">
      <c r="I224" s="12"/>
      <c r="IU224"/>
    </row>
    <row r="225" spans="9:255" s="1" customFormat="1" x14ac:dyDescent="0.2">
      <c r="I225" s="12"/>
      <c r="IU225"/>
    </row>
    <row r="226" spans="9:255" s="1" customFormat="1" x14ac:dyDescent="0.2">
      <c r="I226" s="12"/>
      <c r="IU226"/>
    </row>
    <row r="227" spans="9:255" s="1" customFormat="1" x14ac:dyDescent="0.2">
      <c r="I227" s="12"/>
      <c r="IU227"/>
    </row>
    <row r="228" spans="9:255" s="1" customFormat="1" x14ac:dyDescent="0.2">
      <c r="I228" s="12"/>
      <c r="IU228"/>
    </row>
    <row r="229" spans="9:255" s="1" customFormat="1" x14ac:dyDescent="0.2">
      <c r="I229" s="12"/>
      <c r="IU229"/>
    </row>
    <row r="230" spans="9:255" s="1" customFormat="1" x14ac:dyDescent="0.2">
      <c r="I230" s="12"/>
      <c r="IU230"/>
    </row>
    <row r="231" spans="9:255" s="1" customFormat="1" x14ac:dyDescent="0.2">
      <c r="I231" s="12"/>
      <c r="IU231"/>
    </row>
    <row r="232" spans="9:255" s="1" customFormat="1" x14ac:dyDescent="0.2">
      <c r="I232" s="12"/>
      <c r="IU232"/>
    </row>
    <row r="233" spans="9:255" s="1" customFormat="1" x14ac:dyDescent="0.2">
      <c r="I233" s="12"/>
      <c r="IU233"/>
    </row>
    <row r="234" spans="9:255" s="1" customFormat="1" x14ac:dyDescent="0.2">
      <c r="I234" s="12"/>
      <c r="IU234"/>
    </row>
    <row r="235" spans="9:255" s="1" customFormat="1" x14ac:dyDescent="0.2">
      <c r="I235" s="12"/>
      <c r="IU235"/>
    </row>
    <row r="236" spans="9:255" s="1" customFormat="1" x14ac:dyDescent="0.2">
      <c r="I236" s="12"/>
      <c r="IU236"/>
    </row>
    <row r="237" spans="9:255" s="1" customFormat="1" x14ac:dyDescent="0.2">
      <c r="I237" s="12"/>
      <c r="IU237"/>
    </row>
    <row r="238" spans="9:255" s="1" customFormat="1" x14ac:dyDescent="0.2">
      <c r="I238" s="12"/>
      <c r="IU238"/>
    </row>
    <row r="239" spans="9:255" s="1" customFormat="1" x14ac:dyDescent="0.2">
      <c r="I239" s="12"/>
      <c r="IU239"/>
    </row>
    <row r="240" spans="9:255" s="1" customFormat="1" x14ac:dyDescent="0.2">
      <c r="I240" s="12"/>
      <c r="IU240"/>
    </row>
    <row r="241" spans="9:255" s="1" customFormat="1" x14ac:dyDescent="0.2">
      <c r="I241" s="12"/>
      <c r="IU241"/>
    </row>
    <row r="242" spans="9:255" s="1" customFormat="1" x14ac:dyDescent="0.2">
      <c r="I242" s="12"/>
      <c r="IU242"/>
    </row>
    <row r="243" spans="9:255" s="1" customFormat="1" x14ac:dyDescent="0.2">
      <c r="I243" s="12"/>
      <c r="IU243"/>
    </row>
    <row r="244" spans="9:255" s="1" customFormat="1" x14ac:dyDescent="0.2">
      <c r="I244" s="12"/>
      <c r="IU244"/>
    </row>
    <row r="245" spans="9:255" s="1" customFormat="1" x14ac:dyDescent="0.2">
      <c r="I245" s="12"/>
      <c r="IU245"/>
    </row>
    <row r="246" spans="9:255" s="1" customFormat="1" x14ac:dyDescent="0.2">
      <c r="I246" s="12"/>
      <c r="IU246"/>
    </row>
    <row r="247" spans="9:255" s="1" customFormat="1" x14ac:dyDescent="0.2">
      <c r="I247" s="12"/>
      <c r="IU247"/>
    </row>
    <row r="248" spans="9:255" s="1" customFormat="1" x14ac:dyDescent="0.2">
      <c r="I248" s="12"/>
      <c r="IU248"/>
    </row>
    <row r="249" spans="9:255" s="1" customFormat="1" x14ac:dyDescent="0.2">
      <c r="I249" s="12"/>
      <c r="IU249"/>
    </row>
    <row r="250" spans="9:255" s="1" customFormat="1" x14ac:dyDescent="0.2">
      <c r="I250" s="12"/>
      <c r="IU250"/>
    </row>
    <row r="251" spans="9:255" s="1" customFormat="1" x14ac:dyDescent="0.2">
      <c r="I251" s="12"/>
      <c r="IU251"/>
    </row>
    <row r="252" spans="9:255" s="1" customFormat="1" x14ac:dyDescent="0.2">
      <c r="I252" s="12"/>
      <c r="IU252"/>
    </row>
    <row r="253" spans="9:255" s="1" customFormat="1" x14ac:dyDescent="0.2">
      <c r="I253" s="12"/>
      <c r="IU253"/>
    </row>
    <row r="254" spans="9:255" s="1" customFormat="1" x14ac:dyDescent="0.2">
      <c r="I254" s="12"/>
      <c r="IU254"/>
    </row>
    <row r="255" spans="9:255" s="1" customFormat="1" x14ac:dyDescent="0.2">
      <c r="I255" s="12"/>
      <c r="IU255"/>
    </row>
    <row r="256" spans="9:255" s="1" customFormat="1" x14ac:dyDescent="0.2">
      <c r="I256" s="12"/>
      <c r="IU256"/>
    </row>
    <row r="257" spans="9:255" s="1" customFormat="1" x14ac:dyDescent="0.2">
      <c r="I257" s="12"/>
      <c r="IU257"/>
    </row>
    <row r="258" spans="9:255" s="1" customFormat="1" x14ac:dyDescent="0.2">
      <c r="I258" s="12"/>
      <c r="IU258"/>
    </row>
    <row r="259" spans="9:255" s="1" customFormat="1" x14ac:dyDescent="0.2">
      <c r="I259" s="12"/>
      <c r="IU259"/>
    </row>
    <row r="260" spans="9:255" s="1" customFormat="1" x14ac:dyDescent="0.2">
      <c r="I260" s="12"/>
      <c r="IU260"/>
    </row>
    <row r="261" spans="9:255" s="1" customFormat="1" x14ac:dyDescent="0.2">
      <c r="I261" s="12"/>
      <c r="IU261"/>
    </row>
    <row r="262" spans="9:255" s="1" customFormat="1" x14ac:dyDescent="0.2">
      <c r="I262" s="12"/>
      <c r="IU262"/>
    </row>
    <row r="263" spans="9:255" s="1" customFormat="1" x14ac:dyDescent="0.2">
      <c r="I263" s="12"/>
      <c r="IU263"/>
    </row>
    <row r="264" spans="9:255" s="1" customFormat="1" x14ac:dyDescent="0.2">
      <c r="I264" s="12"/>
      <c r="IU264"/>
    </row>
    <row r="265" spans="9:255" s="1" customFormat="1" x14ac:dyDescent="0.2">
      <c r="I265" s="12"/>
      <c r="IU265"/>
    </row>
    <row r="266" spans="9:255" s="1" customFormat="1" x14ac:dyDescent="0.2">
      <c r="I266" s="12"/>
      <c r="IU266"/>
    </row>
    <row r="267" spans="9:255" s="1" customFormat="1" x14ac:dyDescent="0.2">
      <c r="I267" s="12"/>
      <c r="IU267"/>
    </row>
    <row r="268" spans="9:255" s="1" customFormat="1" x14ac:dyDescent="0.2">
      <c r="I268" s="12"/>
      <c r="IU268"/>
    </row>
    <row r="269" spans="9:255" s="1" customFormat="1" x14ac:dyDescent="0.2">
      <c r="I269" s="12"/>
      <c r="IU269"/>
    </row>
    <row r="270" spans="9:255" s="1" customFormat="1" x14ac:dyDescent="0.2">
      <c r="I270" s="12"/>
      <c r="IU270"/>
    </row>
    <row r="271" spans="9:255" s="1" customFormat="1" x14ac:dyDescent="0.2">
      <c r="I271" s="12"/>
      <c r="IU271"/>
    </row>
    <row r="272" spans="9:255" s="1" customFormat="1" x14ac:dyDescent="0.2">
      <c r="I272" s="12"/>
      <c r="IU272"/>
    </row>
    <row r="273" spans="9:255" s="1" customFormat="1" x14ac:dyDescent="0.2">
      <c r="I273" s="12"/>
      <c r="IU273"/>
    </row>
    <row r="274" spans="9:255" s="1" customFormat="1" x14ac:dyDescent="0.2">
      <c r="I274" s="12"/>
      <c r="IU274"/>
    </row>
    <row r="275" spans="9:255" s="1" customFormat="1" x14ac:dyDescent="0.2">
      <c r="I275" s="12"/>
      <c r="IU275"/>
    </row>
    <row r="276" spans="9:255" s="1" customFormat="1" x14ac:dyDescent="0.2">
      <c r="I276" s="12"/>
      <c r="IU276"/>
    </row>
    <row r="277" spans="9:255" s="1" customFormat="1" x14ac:dyDescent="0.2">
      <c r="I277" s="12"/>
      <c r="IU277"/>
    </row>
    <row r="278" spans="9:255" s="1" customFormat="1" x14ac:dyDescent="0.2">
      <c r="I278" s="12"/>
      <c r="IU278"/>
    </row>
    <row r="279" spans="9:255" s="1" customFormat="1" x14ac:dyDescent="0.2">
      <c r="I279" s="12"/>
      <c r="IU279"/>
    </row>
    <row r="280" spans="9:255" s="1" customFormat="1" x14ac:dyDescent="0.2">
      <c r="I280" s="12"/>
      <c r="IU280"/>
    </row>
    <row r="281" spans="9:255" s="1" customFormat="1" x14ac:dyDescent="0.2">
      <c r="I281" s="12"/>
      <c r="IU281"/>
    </row>
    <row r="282" spans="9:255" s="1" customFormat="1" x14ac:dyDescent="0.2">
      <c r="I282" s="12"/>
      <c r="IU282"/>
    </row>
    <row r="283" spans="9:255" s="1" customFormat="1" x14ac:dyDescent="0.2">
      <c r="I283" s="12"/>
      <c r="IU283"/>
    </row>
    <row r="284" spans="9:255" s="1" customFormat="1" x14ac:dyDescent="0.2">
      <c r="I284" s="12"/>
      <c r="IU284"/>
    </row>
    <row r="285" spans="9:255" s="1" customFormat="1" x14ac:dyDescent="0.2">
      <c r="I285" s="12"/>
      <c r="IU285"/>
    </row>
    <row r="286" spans="9:255" s="1" customFormat="1" x14ac:dyDescent="0.2">
      <c r="I286" s="12"/>
      <c r="IU286"/>
    </row>
    <row r="287" spans="9:255" s="1" customFormat="1" x14ac:dyDescent="0.2">
      <c r="I287" s="12"/>
      <c r="IU287"/>
    </row>
  </sheetData>
  <mergeCells count="48">
    <mergeCell ref="J2:J6"/>
    <mergeCell ref="B32:B33"/>
    <mergeCell ref="A50:A56"/>
    <mergeCell ref="A46:A49"/>
    <mergeCell ref="B46:B47"/>
    <mergeCell ref="G2:G6"/>
    <mergeCell ref="H2:H6"/>
    <mergeCell ref="A8:A16"/>
    <mergeCell ref="B8:B15"/>
    <mergeCell ref="D2:D6"/>
    <mergeCell ref="B36:B39"/>
    <mergeCell ref="B40:B45"/>
    <mergeCell ref="A1:D1"/>
    <mergeCell ref="B149:B155"/>
    <mergeCell ref="B156:B161"/>
    <mergeCell ref="A132:A133"/>
    <mergeCell ref="B102:B103"/>
    <mergeCell ref="B106:B107"/>
    <mergeCell ref="B69:B70"/>
    <mergeCell ref="B17:B20"/>
    <mergeCell ref="B21:B25"/>
    <mergeCell ref="B74:B75"/>
    <mergeCell ref="B82:B83"/>
    <mergeCell ref="B62:B63"/>
    <mergeCell ref="B112:B114"/>
    <mergeCell ref="B117:B118"/>
    <mergeCell ref="A84:A86"/>
    <mergeCell ref="A78:A83"/>
    <mergeCell ref="A2:A6"/>
    <mergeCell ref="B2:B6"/>
    <mergeCell ref="A88:A89"/>
    <mergeCell ref="B84:B86"/>
    <mergeCell ref="C2:C6"/>
    <mergeCell ref="B78:B81"/>
    <mergeCell ref="A87:B87"/>
    <mergeCell ref="A148:B148"/>
    <mergeCell ref="A7:B7"/>
    <mergeCell ref="B168:B173"/>
    <mergeCell ref="B162:B164"/>
    <mergeCell ref="A124:A126"/>
    <mergeCell ref="A117:A119"/>
    <mergeCell ref="B127:B128"/>
    <mergeCell ref="B129:B130"/>
    <mergeCell ref="A149:A173"/>
    <mergeCell ref="A108:A110"/>
    <mergeCell ref="B132:B133"/>
    <mergeCell ref="B165:B167"/>
    <mergeCell ref="B124:B125"/>
  </mergeCells>
  <phoneticPr fontId="37" type="noConversion"/>
  <conditionalFormatting sqref="G8:G86 G88:G149 G152:G173">
    <cfRule type="cellIs" dxfId="9" priority="1" stopIfTrue="1" operator="between">
      <formula>16</formula>
      <formula>12</formula>
    </cfRule>
    <cfRule type="cellIs" dxfId="8" priority="2" stopIfTrue="1" operator="between">
      <formula>11</formula>
      <formula>8</formula>
    </cfRule>
    <cfRule type="cellIs" dxfId="7" priority="3" stopIfTrue="1" operator="between">
      <formula>7</formula>
      <formula>4</formula>
    </cfRule>
  </conditionalFormatting>
  <conditionalFormatting sqref="J8:J86 J88:J149 J152:J173">
    <cfRule type="cellIs" dxfId="6" priority="4" stopIfTrue="1" operator="between">
      <formula>64</formula>
      <formula>32</formula>
    </cfRule>
    <cfRule type="cellIs" dxfId="5" priority="5" stopIfTrue="1" operator="between">
      <formula>31</formula>
      <formula>12</formula>
    </cfRule>
    <cfRule type="cellIs" dxfId="4" priority="6" stopIfTrue="1" operator="between">
      <formula>11</formula>
      <formula>4</formula>
    </cfRule>
  </conditionalFormatting>
  <dataValidations count="1">
    <dataValidation type="whole" allowBlank="1" showErrorMessage="1" sqref="I8:I3851">
      <formula1>1</formula1>
      <formula2>4</formula2>
    </dataValidation>
  </dataValidations>
  <pageMargins left="0.11811023622047245" right="0.11811023622047245" top="1.1811023622047245" bottom="0.62992125984251968" header="0" footer="0.39370078740157483"/>
  <pageSetup paperSize="9" scale="70" firstPageNumber="0" orientation="landscape" r:id="rId1"/>
  <headerFooter alignWithMargins="0">
    <oddHeader>&amp;L&amp;G</oddHeader>
    <oddFooter>&amp;CPage &amp;P</oddFooter>
  </headerFooter>
  <rowBreaks count="1" manualBreakCount="1">
    <brk id="86" max="16383" man="1"/>
  </rowBreaks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4" workbookViewId="0">
      <selection activeCell="K9" sqref="K9"/>
    </sheetView>
  </sheetViews>
  <sheetFormatPr baseColWidth="10" defaultRowHeight="14.25" x14ac:dyDescent="0.2"/>
  <cols>
    <col min="3" max="3" width="14.75" customWidth="1"/>
    <col min="11" max="11" width="21.5" customWidth="1"/>
    <col min="12" max="12" width="60.375" customWidth="1"/>
  </cols>
  <sheetData>
    <row r="1" spans="1:16" x14ac:dyDescent="0.2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</row>
    <row r="2" spans="1:16" x14ac:dyDescent="0.2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</row>
    <row r="3" spans="1:16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</row>
    <row r="4" spans="1:16" x14ac:dyDescent="0.2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</row>
    <row r="5" spans="1:16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</row>
    <row r="6" spans="1:16" ht="27" x14ac:dyDescent="0.35">
      <c r="A6" s="126"/>
      <c r="B6" s="126"/>
      <c r="C6" s="130" t="s">
        <v>246</v>
      </c>
      <c r="D6" s="130"/>
      <c r="E6" s="130"/>
      <c r="F6" s="130"/>
      <c r="G6" s="130"/>
      <c r="H6" s="130"/>
      <c r="I6" s="126"/>
      <c r="J6" s="126"/>
      <c r="K6" s="127" t="s">
        <v>264</v>
      </c>
      <c r="L6" s="127"/>
      <c r="M6" s="127"/>
      <c r="N6" s="127"/>
      <c r="O6" s="127"/>
      <c r="P6" s="127"/>
    </row>
    <row r="7" spans="1:16" ht="15" thickBot="1" x14ac:dyDescent="0.25">
      <c r="A7" s="126"/>
      <c r="B7" s="126"/>
      <c r="C7" s="128"/>
      <c r="D7" s="128"/>
      <c r="E7" s="128"/>
      <c r="F7" s="128"/>
      <c r="G7" s="128"/>
      <c r="H7" s="128"/>
      <c r="I7" s="126"/>
      <c r="J7" s="126"/>
      <c r="K7" s="128"/>
      <c r="L7" s="128"/>
      <c r="M7" s="127"/>
      <c r="N7" s="127"/>
      <c r="O7" s="127"/>
      <c r="P7" s="127"/>
    </row>
    <row r="8" spans="1:16" ht="29.25" thickBot="1" x14ac:dyDescent="0.3">
      <c r="A8" s="126"/>
      <c r="B8" s="131" t="s">
        <v>247</v>
      </c>
      <c r="C8" s="94" t="s">
        <v>248</v>
      </c>
      <c r="D8" s="69">
        <v>4</v>
      </c>
      <c r="E8" s="74">
        <f>E12*$D$8</f>
        <v>4</v>
      </c>
      <c r="F8" s="78">
        <f t="shared" ref="F8:H8" si="0">F12*$D$8</f>
        <v>8</v>
      </c>
      <c r="G8" s="83">
        <f t="shared" si="0"/>
        <v>12</v>
      </c>
      <c r="H8" s="83">
        <f t="shared" si="0"/>
        <v>16</v>
      </c>
      <c r="I8" s="126"/>
      <c r="J8" s="126"/>
      <c r="K8" s="89" t="s">
        <v>265</v>
      </c>
      <c r="L8" s="90" t="s">
        <v>266</v>
      </c>
      <c r="M8" s="127"/>
      <c r="N8" s="127"/>
      <c r="O8" s="127"/>
      <c r="P8" s="127"/>
    </row>
    <row r="9" spans="1:16" ht="28.5" x14ac:dyDescent="0.2">
      <c r="A9" s="126"/>
      <c r="B9" s="131"/>
      <c r="C9" s="95" t="s">
        <v>249</v>
      </c>
      <c r="D9" s="70">
        <v>3</v>
      </c>
      <c r="E9" s="75">
        <f>E12*$D$9</f>
        <v>3</v>
      </c>
      <c r="F9" s="80">
        <f t="shared" ref="F9:H9" si="1">F12*$D$9</f>
        <v>6</v>
      </c>
      <c r="G9" s="79">
        <f t="shared" si="1"/>
        <v>9</v>
      </c>
      <c r="H9" s="82">
        <f t="shared" si="1"/>
        <v>12</v>
      </c>
      <c r="I9" s="126"/>
      <c r="J9" s="126"/>
      <c r="K9" s="96">
        <f>LARGE('TdB Risques pour le test'!J8:J173,1)</f>
        <v>36</v>
      </c>
      <c r="L9" s="99" t="str">
        <f>INDEX('TdB Risques pour le test'!$C$8:$J$173,MATCH('diagramme farmer'!K9,'TdB Risques pour le test'!J8:J173,0),1)</f>
        <v xml:space="preserve">Infantilisation </v>
      </c>
      <c r="M9" s="127"/>
      <c r="N9" s="127"/>
      <c r="O9" s="127"/>
      <c r="P9" s="127"/>
    </row>
    <row r="10" spans="1:16" ht="28.5" x14ac:dyDescent="0.2">
      <c r="A10" s="126"/>
      <c r="B10" s="131"/>
      <c r="C10" s="95" t="s">
        <v>250</v>
      </c>
      <c r="D10" s="70">
        <v>2</v>
      </c>
      <c r="E10" s="75">
        <f>E12*$D$10</f>
        <v>2</v>
      </c>
      <c r="F10" s="80">
        <f t="shared" ref="F10:H10" si="2">F12*$D$10</f>
        <v>4</v>
      </c>
      <c r="G10" s="80">
        <f t="shared" si="2"/>
        <v>6</v>
      </c>
      <c r="H10" s="79">
        <f t="shared" si="2"/>
        <v>8</v>
      </c>
      <c r="I10" s="126"/>
      <c r="J10" s="126"/>
      <c r="K10" s="97">
        <f>LARGE('TdB Risques pour le test'!J8:J173,2)</f>
        <v>12</v>
      </c>
      <c r="L10" s="100" t="str">
        <f>INDEX('TdB Risques pour le test'!C8:J173,MATCH('diagramme farmer'!K10,'TdB Risques pour le test'!J8:J173,0),1)</f>
        <v>Bruit (matériaux, chaussures, éclats de voix, claquements de portes, etc.)</v>
      </c>
      <c r="M10" s="127"/>
      <c r="N10" s="127"/>
      <c r="O10" s="127"/>
      <c r="P10" s="127"/>
    </row>
    <row r="11" spans="1:16" ht="29.25" thickBot="1" x14ac:dyDescent="0.25">
      <c r="A11" s="126"/>
      <c r="B11" s="131"/>
      <c r="C11" s="91" t="s">
        <v>251</v>
      </c>
      <c r="D11" s="71">
        <v>1</v>
      </c>
      <c r="E11" s="76">
        <f>E12*D11</f>
        <v>1</v>
      </c>
      <c r="F11" s="77">
        <f>F12*$D$11</f>
        <v>2</v>
      </c>
      <c r="G11" s="77">
        <f t="shared" ref="G11:H11" si="3">G12*$D$11</f>
        <v>3</v>
      </c>
      <c r="H11" s="81">
        <f t="shared" si="3"/>
        <v>4</v>
      </c>
      <c r="I11" s="126"/>
      <c r="J11" s="126"/>
      <c r="K11" s="97">
        <f>LARGE('TdB Risques pour le test'!J8:J173,3)</f>
        <v>12</v>
      </c>
      <c r="L11" s="100" t="str">
        <f>INDEX('TdB Risques pour le test'!C9:J174,MATCH('diagramme farmer'!K11,'TdB Risques pour le test'!J9:J174,0),1)</f>
        <v>Bruit (matériaux, chaussures, éclats de voix, claquements de portes, etc.)</v>
      </c>
      <c r="M11" s="127"/>
      <c r="N11" s="127"/>
      <c r="O11" s="127"/>
      <c r="P11" s="127"/>
    </row>
    <row r="12" spans="1:16" ht="28.5" x14ac:dyDescent="0.2">
      <c r="A12" s="126"/>
      <c r="B12" s="126"/>
      <c r="C12" s="126"/>
      <c r="D12" s="126"/>
      <c r="E12" s="72">
        <v>1</v>
      </c>
      <c r="F12" s="73">
        <v>2</v>
      </c>
      <c r="G12" s="73">
        <v>3</v>
      </c>
      <c r="H12" s="69">
        <v>4</v>
      </c>
      <c r="I12" s="126"/>
      <c r="J12" s="126"/>
      <c r="K12" s="97">
        <f>LARGE('TdB Risques pour le test'!J8:J173,4)</f>
        <v>0</v>
      </c>
      <c r="L12" s="100" t="str">
        <f>INDEX('TdB Risques pour le test'!C10:J175,MATCH('diagramme farmer'!K12,'TdB Risques pour le test'!J10:J175,0),1)</f>
        <v>Entrée non préparée (patient non attendu, chambre non préparée, absence de place)</v>
      </c>
      <c r="M12" s="127"/>
      <c r="N12" s="127"/>
      <c r="O12" s="127"/>
      <c r="P12" s="127"/>
    </row>
    <row r="13" spans="1:16" ht="29.25" thickBot="1" x14ac:dyDescent="0.25">
      <c r="A13" s="126"/>
      <c r="B13" s="126"/>
      <c r="C13" s="126"/>
      <c r="D13" s="126"/>
      <c r="E13" s="91" t="s">
        <v>252</v>
      </c>
      <c r="F13" s="92" t="s">
        <v>253</v>
      </c>
      <c r="G13" s="92" t="s">
        <v>254</v>
      </c>
      <c r="H13" s="93" t="s">
        <v>255</v>
      </c>
      <c r="I13" s="126"/>
      <c r="J13" s="126"/>
      <c r="K13" s="97">
        <f>LARGE('TdB Risques pour le test'!J8:J173,5)</f>
        <v>0</v>
      </c>
      <c r="L13" s="100" t="str">
        <f>INDEX('TdB Risques pour le test'!C11:J176,MATCH('diagramme farmer'!K13,'TdB Risques pour le test'!J11:J176,0),1)</f>
        <v>Défaut ou inadaptation de l’information délivrée à la personne et à ses proches</v>
      </c>
      <c r="M13" s="127"/>
      <c r="N13" s="127"/>
      <c r="O13" s="127"/>
      <c r="P13" s="127"/>
    </row>
    <row r="14" spans="1:16" ht="28.5" customHeight="1" x14ac:dyDescent="0.25">
      <c r="A14" s="126"/>
      <c r="B14" s="126"/>
      <c r="C14" s="126"/>
      <c r="D14" s="126"/>
      <c r="E14" s="132" t="s">
        <v>256</v>
      </c>
      <c r="F14" s="132"/>
      <c r="G14" s="132"/>
      <c r="H14" s="132"/>
      <c r="I14" s="126"/>
      <c r="J14" s="126"/>
      <c r="K14" s="97">
        <f>LARGE('TdB Risques pour le test'!J8:J173,6)</f>
        <v>0</v>
      </c>
      <c r="L14" s="100" t="str">
        <f>INDEX('TdB Risques pour le test'!C12:J177,MATCH('diagramme farmer'!K14,'TdB Risques pour le test'!J12:J177,0),1)</f>
        <v>Absence de présentation des professionnels lors de l'arrivée du patient et durant son hospitalisation</v>
      </c>
      <c r="M14" s="127"/>
      <c r="N14" s="127"/>
      <c r="O14" s="127"/>
      <c r="P14" s="127"/>
    </row>
    <row r="15" spans="1:16" ht="28.5" x14ac:dyDescent="0.2">
      <c r="A15" s="126"/>
      <c r="B15" s="126"/>
      <c r="C15" s="126"/>
      <c r="D15" s="126"/>
      <c r="E15" s="126"/>
      <c r="F15" s="126"/>
      <c r="G15" s="126"/>
      <c r="H15" s="126"/>
      <c r="I15" s="126"/>
      <c r="J15" s="126"/>
      <c r="K15" s="97">
        <f>LARGE('TdB Risques pour le test'!J8:J173,7)</f>
        <v>0</v>
      </c>
      <c r="L15" s="100" t="str">
        <f>INDEX('TdB Risques pour le test'!C13:J178,MATCH('diagramme farmer'!K15,'TdB Risques pour le test'!J13:J178,0),1)</f>
        <v>Absence de remise ou d'explications sur le livret d'accueil de la structure</v>
      </c>
      <c r="M15" s="127"/>
      <c r="N15" s="127"/>
      <c r="O15" s="127"/>
      <c r="P15" s="127"/>
    </row>
    <row r="16" spans="1:16" ht="26.25" customHeight="1" x14ac:dyDescent="0.2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97">
        <f>LARGE('TdB Risques pour le test'!J8:J173,8)</f>
        <v>0</v>
      </c>
      <c r="L16" s="100" t="str">
        <f>INDEX('TdB Risques pour le test'!C14:J179,MATCH('diagramme farmer'!K16,'TdB Risques pour le test'!J14:J179,0),1)</f>
        <v>Non-respect de la confidentialité</v>
      </c>
      <c r="M16" s="127"/>
      <c r="N16" s="127"/>
      <c r="O16" s="127"/>
      <c r="P16" s="127"/>
    </row>
    <row r="17" spans="1:16" ht="23.25" customHeight="1" x14ac:dyDescent="0.25">
      <c r="A17" s="126"/>
      <c r="B17" s="126"/>
      <c r="C17" s="130" t="s">
        <v>257</v>
      </c>
      <c r="D17" s="130"/>
      <c r="E17" s="130"/>
      <c r="F17" s="130"/>
      <c r="G17" s="130"/>
      <c r="H17" s="130"/>
      <c r="J17" s="126"/>
      <c r="K17" s="97">
        <f>LARGE('TdB Risques pour le test'!J8:J173,9)</f>
        <v>0</v>
      </c>
      <c r="L17" s="100" t="str">
        <f>INDEX('TdB Risques pour le test'!C15:J180,MATCH('diagramme farmer'!K17,'TdB Risques pour le test'!J15:J180,0),1)</f>
        <v xml:space="preserve">Défaut de gestion du délai d'attente </v>
      </c>
      <c r="M17" s="127"/>
      <c r="N17" s="127"/>
      <c r="O17" s="127"/>
      <c r="P17" s="127"/>
    </row>
    <row r="18" spans="1:16" ht="43.5" thickBot="1" x14ac:dyDescent="0.25">
      <c r="A18" s="126"/>
      <c r="B18" s="126"/>
      <c r="C18" s="126"/>
      <c r="D18" s="126"/>
      <c r="E18" s="126"/>
      <c r="F18" s="126"/>
      <c r="G18" s="126"/>
      <c r="H18" s="126"/>
      <c r="I18" s="126"/>
      <c r="J18" s="126"/>
      <c r="K18" s="97">
        <f>LARGE('TdB Risques pour le test'!J8:J173,10)</f>
        <v>0</v>
      </c>
      <c r="L18" s="100" t="str">
        <f>INDEX('TdB Risques pour le test'!C16:J181,MATCH('diagramme farmer'!K18,'TdB Risques pour le test'!J16:J181,0),1)</f>
        <v>Recueil et évaluation initiale du patient non adaptés (autonomie, besoins sociaux, habitudes de vie, goûts, antécédents, etc.)/absence d'accueil personnalisé</v>
      </c>
      <c r="M18" s="127"/>
      <c r="N18" s="127"/>
      <c r="O18" s="127"/>
      <c r="P18" s="127"/>
    </row>
    <row r="19" spans="1:16" ht="28.5" x14ac:dyDescent="0.2">
      <c r="A19" s="126"/>
      <c r="B19" s="131" t="s">
        <v>258</v>
      </c>
      <c r="C19" s="94" t="s">
        <v>248</v>
      </c>
      <c r="D19" s="69">
        <v>20</v>
      </c>
      <c r="E19" s="74">
        <f>E23*$D$19</f>
        <v>20</v>
      </c>
      <c r="F19" s="78">
        <f>F23*$D$19</f>
        <v>40</v>
      </c>
      <c r="G19" s="83">
        <f>G23*$D$19</f>
        <v>60</v>
      </c>
      <c r="H19" s="83">
        <f>H23*$D$19</f>
        <v>80</v>
      </c>
      <c r="I19" s="126"/>
      <c r="J19" s="126"/>
      <c r="K19" s="97">
        <f>LARGE('TdB Risques pour le test'!J8:J173,11)</f>
        <v>0</v>
      </c>
      <c r="L19" s="100" t="str">
        <f>INDEX('TdB Risques pour le test'!C17:J182,MATCH('diagramme farmer'!K19,'TdB Risques pour le test'!J17:J182,0),1)</f>
        <v>Actes de soins inadaptés aux rythmes de vie du patient (prises de sang très tôt le matin, lors des horaires de repas, visites, etc.)</v>
      </c>
      <c r="M19" s="127"/>
      <c r="N19" s="127"/>
      <c r="O19" s="127"/>
      <c r="P19" s="127"/>
    </row>
    <row r="20" spans="1:16" ht="42.75" x14ac:dyDescent="0.2">
      <c r="A20" s="126"/>
      <c r="B20" s="131"/>
      <c r="C20" s="95" t="s">
        <v>249</v>
      </c>
      <c r="D20" s="70">
        <v>15</v>
      </c>
      <c r="E20" s="75">
        <f>E23*$D$20</f>
        <v>15</v>
      </c>
      <c r="F20" s="80">
        <f>F23*$D$20</f>
        <v>30</v>
      </c>
      <c r="G20" s="79">
        <f>G23*$D$20</f>
        <v>45</v>
      </c>
      <c r="H20" s="82">
        <f>H23*$D$20</f>
        <v>60</v>
      </c>
      <c r="I20" s="126"/>
      <c r="J20" s="126"/>
      <c r="K20" s="97">
        <f>LARGE('TdB Risques pour le test'!J8:J173,12)</f>
        <v>0</v>
      </c>
      <c r="L20" s="100" t="str">
        <f>INDEX('TdB Risques pour le test'!C18:J183,MATCH('diagramme farmer'!K20,'TdB Risques pour le test'!J18:J183,0),1)</f>
        <v>Actes de soins inadaptés à l'état du patient (soins systématiques et/ou non personnalisés, température et pulsations à tous les patients lors du tour, etc.)</v>
      </c>
      <c r="M20" s="127"/>
      <c r="N20" s="127"/>
      <c r="O20" s="127"/>
      <c r="P20" s="127"/>
    </row>
    <row r="21" spans="1:16" ht="42.75" x14ac:dyDescent="0.2">
      <c r="A21" s="126"/>
      <c r="B21" s="131"/>
      <c r="C21" s="95" t="s">
        <v>250</v>
      </c>
      <c r="D21" s="70">
        <v>10</v>
      </c>
      <c r="E21" s="75">
        <f>E23*$D$21</f>
        <v>10</v>
      </c>
      <c r="F21" s="80">
        <f>F23*$D$21</f>
        <v>20</v>
      </c>
      <c r="G21" s="80">
        <f>G23*$D$21</f>
        <v>30</v>
      </c>
      <c r="H21" s="79">
        <f>H23*$D$21</f>
        <v>40</v>
      </c>
      <c r="I21" s="126"/>
      <c r="J21" s="126"/>
      <c r="K21" s="97">
        <f>LARGE('TdB Risques pour le test'!J8:J173,13)</f>
        <v>0</v>
      </c>
      <c r="L21" s="100" t="str">
        <f>INDEX('TdB Risques pour le test'!C19:J184,MATCH('diagramme farmer'!K21,'TdB Risques pour le test'!J19:J184,0),1)</f>
        <v>Défaut de proposition d'intervention d'un professionnel spécifique (psychologue, diététicien, assistant social, addictologue, ergothérapeute, etc.)</v>
      </c>
      <c r="M21" s="127"/>
      <c r="N21" s="127"/>
      <c r="O21" s="127"/>
      <c r="P21" s="127"/>
    </row>
    <row r="22" spans="1:16" ht="32.25" customHeight="1" thickBot="1" x14ac:dyDescent="0.25">
      <c r="A22" s="126"/>
      <c r="B22" s="131"/>
      <c r="C22" s="91" t="s">
        <v>251</v>
      </c>
      <c r="D22" s="71">
        <v>5</v>
      </c>
      <c r="E22" s="76">
        <f>E23*$D$22</f>
        <v>5</v>
      </c>
      <c r="F22" s="76">
        <f>F23*$D$22</f>
        <v>10</v>
      </c>
      <c r="G22" s="76">
        <f>G23*$D$22</f>
        <v>15</v>
      </c>
      <c r="H22" s="85">
        <f>H23*$D$22</f>
        <v>20</v>
      </c>
      <c r="I22" s="126"/>
      <c r="J22" s="126"/>
      <c r="K22" s="97">
        <f>LARGE('TdB Risques pour le test'!J8:J173,14)</f>
        <v>0</v>
      </c>
      <c r="L22" s="100" t="str">
        <f>INDEX('TdB Risques pour le test'!C20:J185,MATCH('diagramme farmer'!K22,'TdB Risques pour le test'!J20:J185,0),1)</f>
        <v>Absence de planification de l'organisation des soins et de la surveillance</v>
      </c>
      <c r="M22" s="127"/>
      <c r="N22" s="127"/>
      <c r="O22" s="127"/>
      <c r="P22" s="127"/>
    </row>
    <row r="23" spans="1:16" ht="29.25" thickBot="1" x14ac:dyDescent="0.25">
      <c r="A23" s="126"/>
      <c r="B23" s="126"/>
      <c r="C23" s="126"/>
      <c r="D23" s="126"/>
      <c r="E23" s="72">
        <v>1</v>
      </c>
      <c r="F23" s="73">
        <v>2</v>
      </c>
      <c r="G23" s="73">
        <v>3</v>
      </c>
      <c r="H23" s="69">
        <v>4</v>
      </c>
      <c r="I23" s="126"/>
      <c r="J23" s="126"/>
      <c r="K23" s="98">
        <f>LARGE('TdB Risques pour le test'!J8:J173,15)</f>
        <v>0</v>
      </c>
      <c r="L23" s="101" t="str">
        <f>INDEX('TdB Risques pour le test'!C21:J186,MATCH('diagramme farmer'!K23,'TdB Risques pour le test'!J21:J186,0),1)</f>
        <v>Consultation, soin ou discussion en présence d'un tiers sans autorisation</v>
      </c>
      <c r="M23" s="127"/>
      <c r="N23" s="127"/>
      <c r="O23" s="127"/>
      <c r="P23" s="127"/>
    </row>
    <row r="24" spans="1:16" ht="29.25" thickBot="1" x14ac:dyDescent="0.25">
      <c r="A24" s="126"/>
      <c r="B24" s="126"/>
      <c r="C24" s="126"/>
      <c r="D24" s="126"/>
      <c r="E24" s="91" t="s">
        <v>260</v>
      </c>
      <c r="F24" s="92" t="s">
        <v>261</v>
      </c>
      <c r="G24" s="92" t="s">
        <v>262</v>
      </c>
      <c r="H24" s="93" t="s">
        <v>263</v>
      </c>
      <c r="I24" s="126"/>
      <c r="J24" s="126"/>
      <c r="K24" s="129"/>
      <c r="L24" s="129"/>
      <c r="M24" s="127"/>
      <c r="N24" s="127"/>
      <c r="O24" s="127"/>
      <c r="P24" s="127"/>
    </row>
    <row r="25" spans="1:16" ht="15" customHeight="1" x14ac:dyDescent="0.2">
      <c r="A25" s="126"/>
      <c r="B25" s="126"/>
      <c r="C25" s="126"/>
      <c r="D25" s="126"/>
      <c r="E25" s="129"/>
      <c r="F25" s="129"/>
      <c r="G25" s="129"/>
      <c r="H25" s="129"/>
      <c r="I25" s="126"/>
      <c r="J25" s="126"/>
      <c r="K25" s="126"/>
      <c r="L25" s="126"/>
      <c r="M25" s="127"/>
      <c r="N25" s="127"/>
      <c r="O25" s="127"/>
      <c r="P25" s="127"/>
    </row>
    <row r="26" spans="1:16" ht="15" x14ac:dyDescent="0.25">
      <c r="A26" s="126"/>
      <c r="B26" s="126"/>
      <c r="C26" s="126"/>
      <c r="D26" s="126"/>
      <c r="E26" s="130" t="s">
        <v>259</v>
      </c>
      <c r="F26" s="130"/>
      <c r="G26" s="130"/>
      <c r="H26" s="130"/>
      <c r="I26" s="126"/>
      <c r="J26" s="126"/>
      <c r="K26" s="126"/>
      <c r="L26" s="126"/>
      <c r="M26" s="127"/>
      <c r="N26" s="127"/>
      <c r="O26" s="127"/>
      <c r="P26" s="127"/>
    </row>
    <row r="29" spans="1:16" ht="14.25" customHeight="1" x14ac:dyDescent="0.2"/>
  </sheetData>
  <mergeCells count="25">
    <mergeCell ref="E14:H14"/>
    <mergeCell ref="B8:B11"/>
    <mergeCell ref="C6:H6"/>
    <mergeCell ref="B23:D25"/>
    <mergeCell ref="E25:H25"/>
    <mergeCell ref="E26:H26"/>
    <mergeCell ref="B19:B22"/>
    <mergeCell ref="C17:H17"/>
    <mergeCell ref="A18:I18"/>
    <mergeCell ref="A1:P5"/>
    <mergeCell ref="K6:L6"/>
    <mergeCell ref="K7:L7"/>
    <mergeCell ref="M6:P26"/>
    <mergeCell ref="K24:L26"/>
    <mergeCell ref="A6:A14"/>
    <mergeCell ref="B12:D14"/>
    <mergeCell ref="B6:B7"/>
    <mergeCell ref="C7:H7"/>
    <mergeCell ref="I6:I14"/>
    <mergeCell ref="J6:J26"/>
    <mergeCell ref="A15:I16"/>
    <mergeCell ref="A17:B17"/>
    <mergeCell ref="I19:I26"/>
    <mergeCell ref="A19:A25"/>
    <mergeCell ref="A26:D26"/>
  </mergeCells>
  <conditionalFormatting sqref="K9:K23">
    <cfRule type="cellIs" dxfId="3" priority="2" operator="between">
      <formula>11</formula>
      <formula>4</formula>
    </cfRule>
    <cfRule type="cellIs" dxfId="2" priority="3" operator="between">
      <formula>31</formula>
      <formula>12</formula>
    </cfRule>
    <cfRule type="cellIs" dxfId="1" priority="4" operator="between">
      <formula>64</formula>
      <formula>32</formula>
    </cfRule>
  </conditionalFormatting>
  <conditionalFormatting sqref="L9:L23">
    <cfRule type="duplicateValues" dxfId="0" priority="1"/>
  </conditionalFormatting>
  <dataValidations count="2">
    <dataValidation type="custom" allowBlank="1" showInputMessage="1" showErrorMessage="1" sqref="L9">
      <formula1>COUNTIF(L9:L23,L9)=1</formula1>
    </dataValidation>
    <dataValidation type="custom" allowBlank="1" showInputMessage="1" showErrorMessage="1" sqref="L10:L23">
      <formula1>COUNTIF(L10:L23,L10)=1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TdB Risques pour le test</vt:lpstr>
      <vt:lpstr>diagramme farmer</vt:lpstr>
      <vt:lpstr>_ftnref3_1_1_4</vt:lpstr>
      <vt:lpstr>Excel_BuiltIn_Print_Titles_4</vt:lpstr>
      <vt:lpstr>'TdB Risques pour le test'!Impression_des_titres</vt:lpstr>
      <vt:lpstr>'TdB Risques pour le test'!Zone_d_impression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P. Bailleul</dc:creator>
  <cp:keywords/>
  <dc:description/>
  <cp:lastModifiedBy>NOEMIE GOUIX</cp:lastModifiedBy>
  <cp:revision>1</cp:revision>
  <cp:lastPrinted>2012-10-23T07:36:55Z</cp:lastPrinted>
  <dcterms:created xsi:type="dcterms:W3CDTF">2011-02-14T17:01:59Z</dcterms:created>
  <dcterms:modified xsi:type="dcterms:W3CDTF">2024-02-28T13:25:16Z</dcterms:modified>
</cp:coreProperties>
</file>