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olisgroup-my.sharepoint.com/personal/sandra_nayach_keolis_com/Documents/Bureau/"/>
    </mc:Choice>
  </mc:AlternateContent>
  <xr:revisionPtr revIDLastSave="41" documentId="8_{ABD1A6E5-1785-4C72-94D2-DC06CD7E8FF7}" xr6:coauthVersionLast="47" xr6:coauthVersionMax="47" xr10:uidLastSave="{5E4D2097-FCF3-4C1C-8857-74CD82A720F8}"/>
  <bookViews>
    <workbookView xWindow="-108" yWindow="-108" windowWidth="23256" windowHeight="12576" xr2:uid="{00000000-000D-0000-FFFF-FFFF00000000}"/>
  </bookViews>
  <sheets>
    <sheet name="2025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7" i="6" l="1"/>
  <c r="T118" i="6"/>
  <c r="T119" i="6"/>
  <c r="AJ109" i="6"/>
  <c r="AJ110" i="6"/>
  <c r="AJ111" i="6"/>
  <c r="AJ108" i="6"/>
  <c r="AI108" i="6"/>
  <c r="AJ100" i="6"/>
  <c r="AJ101" i="6"/>
  <c r="AJ102" i="6"/>
  <c r="AJ99" i="6"/>
  <c r="AJ91" i="6"/>
  <c r="AJ92" i="6"/>
  <c r="AJ93" i="6"/>
  <c r="AJ90" i="6"/>
  <c r="AJ82" i="6"/>
  <c r="AJ83" i="6"/>
  <c r="AJ84" i="6"/>
  <c r="AJ81" i="6"/>
  <c r="AI81" i="6"/>
  <c r="AJ73" i="6"/>
  <c r="AJ74" i="6"/>
  <c r="AJ75" i="6"/>
  <c r="AJ72" i="6"/>
  <c r="AJ64" i="6"/>
  <c r="AJ65" i="6"/>
  <c r="AJ66" i="6"/>
  <c r="AJ63" i="6"/>
  <c r="AJ55" i="6"/>
  <c r="AJ56" i="6"/>
  <c r="AJ57" i="6"/>
  <c r="AJ54" i="6"/>
  <c r="AI54" i="6"/>
  <c r="AJ46" i="6"/>
  <c r="AJ47" i="6"/>
  <c r="AJ48" i="6"/>
  <c r="AJ45" i="6"/>
  <c r="AJ37" i="6"/>
  <c r="AJ38" i="6"/>
  <c r="AJ39" i="6"/>
  <c r="AJ36" i="6"/>
  <c r="AJ28" i="6"/>
  <c r="AJ29" i="6"/>
  <c r="AJ30" i="6"/>
  <c r="AJ27" i="6"/>
  <c r="AJ19" i="6"/>
  <c r="AJ20" i="6"/>
  <c r="AJ21" i="6"/>
  <c r="AJ18" i="6"/>
  <c r="AI18" i="6"/>
  <c r="AJ10" i="6"/>
  <c r="AJ11" i="6"/>
  <c r="AJ12" i="6"/>
  <c r="AJ9" i="6"/>
  <c r="AI9" i="6"/>
  <c r="AI100" i="6"/>
  <c r="AI101" i="6"/>
  <c r="AI102" i="6"/>
  <c r="AI99" i="6"/>
  <c r="AI91" i="6"/>
  <c r="AI92" i="6"/>
  <c r="AI93" i="6"/>
  <c r="AI90" i="6"/>
  <c r="AI82" i="6"/>
  <c r="AI83" i="6"/>
  <c r="AI84" i="6"/>
  <c r="AI73" i="6"/>
  <c r="AI74" i="6"/>
  <c r="AI75" i="6"/>
  <c r="AI72" i="6"/>
  <c r="AI64" i="6"/>
  <c r="AI65" i="6"/>
  <c r="AI66" i="6"/>
  <c r="AI63" i="6"/>
  <c r="AI55" i="6"/>
  <c r="AI56" i="6"/>
  <c r="AI57" i="6"/>
  <c r="AI36" i="6"/>
  <c r="AI37" i="6"/>
  <c r="AI38" i="6"/>
  <c r="AI39" i="6"/>
  <c r="AI48" i="6"/>
  <c r="AI47" i="6"/>
  <c r="AI46" i="6"/>
  <c r="AI45" i="6"/>
  <c r="AI28" i="6"/>
  <c r="AI29" i="6"/>
  <c r="AI30" i="6"/>
  <c r="AI27" i="6"/>
  <c r="AI116" i="6" s="1"/>
  <c r="AI19" i="6"/>
  <c r="AI20" i="6"/>
  <c r="AI21" i="6"/>
  <c r="AI10" i="6"/>
  <c r="AI11" i="6"/>
  <c r="AI12" i="6"/>
  <c r="AH111" i="6"/>
  <c r="AH110" i="6"/>
  <c r="AH109" i="6"/>
  <c r="AH108" i="6"/>
  <c r="AH102" i="6"/>
  <c r="AH101" i="6"/>
  <c r="AH100" i="6"/>
  <c r="AH99" i="6"/>
  <c r="AH93" i="6"/>
  <c r="AH92" i="6"/>
  <c r="AH91" i="6"/>
  <c r="AH90" i="6"/>
  <c r="AH84" i="6"/>
  <c r="AH83" i="6"/>
  <c r="AH82" i="6"/>
  <c r="AH81" i="6"/>
  <c r="AH75" i="6"/>
  <c r="AH74" i="6"/>
  <c r="AH73" i="6"/>
  <c r="AH72" i="6"/>
  <c r="AH66" i="6"/>
  <c r="AH65" i="6"/>
  <c r="AH64" i="6"/>
  <c r="AH63" i="6"/>
  <c r="AH57" i="6"/>
  <c r="AH56" i="6"/>
  <c r="AH55" i="6"/>
  <c r="AH54" i="6"/>
  <c r="AH48" i="6"/>
  <c r="AH47" i="6"/>
  <c r="AH46" i="6"/>
  <c r="AH45" i="6"/>
  <c r="AH39" i="6"/>
  <c r="AH38" i="6"/>
  <c r="AH37" i="6"/>
  <c r="AH36" i="6"/>
  <c r="AH30" i="6"/>
  <c r="AH29" i="6"/>
  <c r="AH28" i="6"/>
  <c r="AH27" i="6"/>
  <c r="AH21" i="6"/>
  <c r="AH20" i="6"/>
  <c r="AH19" i="6"/>
  <c r="AH18" i="6"/>
  <c r="AH12" i="6"/>
  <c r="AH11" i="6"/>
  <c r="AH10" i="6"/>
  <c r="AH9" i="6"/>
  <c r="AI111" i="6"/>
  <c r="AI110" i="6"/>
  <c r="AI109" i="6"/>
  <c r="T116" i="6"/>
  <c r="AJ116" i="6" l="1"/>
  <c r="AJ119" i="6"/>
  <c r="AJ118" i="6"/>
  <c r="AJ117" i="6"/>
  <c r="W119" i="6"/>
  <c r="AI118" i="6"/>
  <c r="AI119" i="6"/>
  <c r="AI117" i="6"/>
  <c r="W116" i="6"/>
  <c r="W117" i="6"/>
  <c r="W118" i="6"/>
  <c r="Z118" i="6" l="1"/>
  <c r="AC118" i="6"/>
  <c r="Z117" i="6"/>
  <c r="AC117" i="6"/>
  <c r="Z116" i="6"/>
  <c r="AC116" i="6"/>
  <c r="Z119" i="6"/>
  <c r="AC119" i="6"/>
</calcChain>
</file>

<file path=xl/sharedStrings.xml><?xml version="1.0" encoding="utf-8"?>
<sst xmlns="http://schemas.openxmlformats.org/spreadsheetml/2006/main" count="257" uniqueCount="28">
  <si>
    <t xml:space="preserve">PROTEGER LA </t>
  </si>
  <si>
    <t>CP</t>
  </si>
  <si>
    <t>P</t>
  </si>
  <si>
    <t>TT</t>
  </si>
  <si>
    <t>ANNIVERSAIRES</t>
  </si>
  <si>
    <t>JANVIER</t>
  </si>
  <si>
    <t> </t>
  </si>
  <si>
    <t>ME</t>
  </si>
  <si>
    <t>J</t>
  </si>
  <si>
    <t>V</t>
  </si>
  <si>
    <t>S</t>
  </si>
  <si>
    <t>D</t>
  </si>
  <si>
    <t>L</t>
  </si>
  <si>
    <t>M</t>
  </si>
  <si>
    <t>Vacances j oublie tout Version originale 1982.mp3</t>
  </si>
  <si>
    <t>FEVRIER</t>
  </si>
  <si>
    <t>MARS</t>
  </si>
  <si>
    <t>13/09 Anniv Muriel</t>
  </si>
  <si>
    <t>CP 2024</t>
  </si>
  <si>
    <t>CP 2025</t>
  </si>
  <si>
    <t>RTT 2024</t>
  </si>
  <si>
    <t>RTT 2025</t>
  </si>
  <si>
    <t>RNM</t>
  </si>
  <si>
    <t>J à poser</t>
  </si>
  <si>
    <t>J posés</t>
  </si>
  <si>
    <t>Reste à poser</t>
  </si>
  <si>
    <t>TOTAUX</t>
  </si>
  <si>
    <t>: jours fériés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</si>
</sst>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002060"/>
      <name val="Arial"/>
      <family val="2"/>
    </font>
    <font>
      <b/>
      <sz val="8"/>
      <name val="Arial"/>
      <family val="2"/>
    </font>
    <font>
      <b/>
      <sz val="12"/>
      <color rgb="FF339966"/>
      <name val="Arial"/>
      <family val="2"/>
    </font>
    <font>
      <b/>
      <sz val="12"/>
      <color rgb="FFFF6600"/>
      <name val="Arial"/>
      <family val="2"/>
    </font>
    <font>
      <b/>
      <sz val="10"/>
      <color rgb="FF002060"/>
      <name val="Arial"/>
      <family val="2"/>
    </font>
    <font>
      <b/>
      <sz val="12"/>
      <color rgb="FF000000"/>
      <name val="Arial"/>
      <family val="2"/>
    </font>
    <font>
      <b/>
      <sz val="12"/>
      <color rgb="FF978BF7"/>
      <name val="Arial"/>
      <family val="2"/>
    </font>
    <font>
      <b/>
      <sz val="16"/>
      <color rgb="FFFFFFFF"/>
      <name val="Arial"/>
      <family val="2"/>
    </font>
    <font>
      <b/>
      <sz val="18"/>
      <color rgb="FFFF0000"/>
      <name val="Arial"/>
      <family val="2"/>
    </font>
    <font>
      <b/>
      <sz val="12"/>
      <name val="Arial"/>
    </font>
    <font>
      <b/>
      <sz val="12"/>
      <color rgb="FF002060"/>
      <name val="Arial"/>
    </font>
    <font>
      <b/>
      <sz val="12"/>
      <color rgb="FFFF0000"/>
      <name val="Arial"/>
    </font>
    <font>
      <b/>
      <i/>
      <sz val="12"/>
      <name val="Arial"/>
      <family val="2"/>
    </font>
    <font>
      <b/>
      <sz val="12"/>
      <color rgb="FF9500FF"/>
      <name val="Arial"/>
      <family val="2"/>
    </font>
    <font>
      <b/>
      <sz val="12"/>
      <color theme="2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"/>
    </font>
    <font>
      <b/>
      <sz val="12"/>
      <color theme="2" tint="-0.499984740745262"/>
      <name val="Arial"/>
    </font>
    <font>
      <b/>
      <sz val="12"/>
      <color rgb="FF9500FF"/>
      <name val="Arial"/>
    </font>
    <font>
      <b/>
      <sz val="12"/>
      <color theme="2" tint="-0.249977111117893"/>
      <name val="Arial"/>
      <family val="2"/>
    </font>
    <font>
      <b/>
      <sz val="12"/>
      <color theme="2" tint="-0.249977111117893"/>
      <name val="Arial"/>
    </font>
    <font>
      <b/>
      <sz val="16"/>
      <color theme="2" tint="-0.249977111117893"/>
      <name val="Arial"/>
      <family val="2"/>
    </font>
    <font>
      <b/>
      <sz val="11"/>
      <color theme="2" tint="-0.249977111117893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78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91F2"/>
        <bgColor indexed="64"/>
      </patternFill>
    </fill>
    <fill>
      <patternFill patternType="solid">
        <fgColor rgb="FFF5ED1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A84B1"/>
        <bgColor indexed="64"/>
      </patternFill>
    </fill>
    <fill>
      <patternFill patternType="solid">
        <fgColor rgb="FF0AA6F5"/>
        <bgColor indexed="64"/>
      </patternFill>
    </fill>
    <fill>
      <patternFill patternType="solid">
        <fgColor rgb="FFADF0CA"/>
        <bgColor indexed="64"/>
      </patternFill>
    </fill>
    <fill>
      <patternFill patternType="solid">
        <fgColor rgb="FFE89B2E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wrapText="1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10" xfId="0" applyFont="1" applyBorder="1"/>
    <xf numFmtId="0" fontId="1" fillId="0" borderId="9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11" borderId="35" xfId="0" applyFont="1" applyFill="1" applyBorder="1" applyAlignment="1">
      <alignment horizontal="center"/>
    </xf>
    <xf numFmtId="0" fontId="12" fillId="12" borderId="36" xfId="0" applyFont="1" applyFill="1" applyBorder="1" applyAlignment="1">
      <alignment horizontal="center"/>
    </xf>
    <xf numFmtId="0" fontId="12" fillId="13" borderId="36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11" borderId="35" xfId="0" applyFont="1" applyFill="1" applyBorder="1"/>
    <xf numFmtId="0" fontId="3" fillId="11" borderId="35" xfId="0" applyFont="1" applyFill="1" applyBorder="1" applyAlignment="1">
      <alignment horizontal="center"/>
    </xf>
    <xf numFmtId="0" fontId="8" fillId="12" borderId="36" xfId="0" applyFont="1" applyFill="1" applyBorder="1"/>
    <xf numFmtId="0" fontId="1" fillId="2" borderId="0" xfId="0" applyFont="1" applyFill="1" applyAlignment="1">
      <alignment horizontal="center"/>
    </xf>
    <xf numFmtId="0" fontId="1" fillId="12" borderId="36" xfId="0" applyFont="1" applyFill="1" applyBorder="1" applyAlignment="1">
      <alignment horizontal="center"/>
    </xf>
    <xf numFmtId="0" fontId="8" fillId="13" borderId="36" xfId="0" applyFont="1" applyFill="1" applyBorder="1"/>
    <xf numFmtId="0" fontId="1" fillId="13" borderId="36" xfId="0" applyFont="1" applyFill="1" applyBorder="1" applyAlignment="1">
      <alignment horizontal="center"/>
    </xf>
    <xf numFmtId="0" fontId="8" fillId="14" borderId="36" xfId="0" applyFont="1" applyFill="1" applyBorder="1"/>
    <xf numFmtId="0" fontId="1" fillId="14" borderId="27" xfId="0" applyFont="1" applyFill="1" applyBorder="1" applyAlignment="1">
      <alignment horizontal="center"/>
    </xf>
    <xf numFmtId="0" fontId="8" fillId="9" borderId="27" xfId="0" applyFont="1" applyFill="1" applyBorder="1"/>
    <xf numFmtId="0" fontId="14" fillId="0" borderId="0" xfId="0" applyFont="1"/>
    <xf numFmtId="0" fontId="1" fillId="0" borderId="30" xfId="0" applyFont="1" applyBorder="1"/>
    <xf numFmtId="0" fontId="1" fillId="0" borderId="1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8" fillId="0" borderId="34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5" fillId="0" borderId="0" xfId="0" applyFont="1"/>
    <xf numFmtId="0" fontId="8" fillId="11" borderId="23" xfId="0" applyFont="1" applyFill="1" applyBorder="1"/>
    <xf numFmtId="0" fontId="8" fillId="12" borderId="19" xfId="0" applyFont="1" applyFill="1" applyBorder="1"/>
    <xf numFmtId="0" fontId="8" fillId="13" borderId="19" xfId="0" applyFont="1" applyFill="1" applyBorder="1"/>
    <xf numFmtId="0" fontId="8" fillId="14" borderId="19" xfId="0" applyFont="1" applyFill="1" applyBorder="1"/>
    <xf numFmtId="0" fontId="8" fillId="9" borderId="32" xfId="0" applyFont="1" applyFill="1" applyBorder="1"/>
    <xf numFmtId="0" fontId="1" fillId="12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33" xfId="0" applyFont="1" applyBorder="1" applyAlignment="1">
      <alignment horizontal="center" wrapText="1"/>
    </xf>
    <xf numFmtId="0" fontId="8" fillId="9" borderId="34" xfId="0" applyFont="1" applyFill="1" applyBorder="1"/>
    <xf numFmtId="0" fontId="4" fillId="0" borderId="0" xfId="0" applyFont="1"/>
    <xf numFmtId="0" fontId="1" fillId="2" borderId="19" xfId="0" applyFont="1" applyFill="1" applyBorder="1" applyAlignment="1">
      <alignment horizontal="center"/>
    </xf>
    <xf numFmtId="0" fontId="1" fillId="0" borderId="33" xfId="0" applyFont="1" applyBorder="1"/>
    <xf numFmtId="0" fontId="4" fillId="0" borderId="34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2" borderId="24" xfId="0" applyFont="1" applyFill="1" applyBorder="1" applyAlignment="1">
      <alignment horizontal="center"/>
    </xf>
    <xf numFmtId="0" fontId="22" fillId="6" borderId="24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2" fillId="6" borderId="0" xfId="0" applyFont="1" applyFill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0" xfId="0" applyFont="1"/>
    <xf numFmtId="0" fontId="22" fillId="2" borderId="0" xfId="0" applyFont="1" applyFill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6" borderId="34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2" borderId="34" xfId="0" applyFont="1" applyFill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1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0" fontId="22" fillId="6" borderId="24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9" fillId="6" borderId="24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22" fillId="0" borderId="35" xfId="0" applyFont="1" applyBorder="1"/>
    <xf numFmtId="0" fontId="22" fillId="0" borderId="36" xfId="0" applyFont="1" applyBorder="1"/>
    <xf numFmtId="0" fontId="22" fillId="0" borderId="27" xfId="0" applyFont="1" applyBorder="1"/>
    <xf numFmtId="0" fontId="23" fillId="0" borderId="35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8" fillId="0" borderId="0" xfId="0" applyFont="1"/>
    <xf numFmtId="0" fontId="24" fillId="0" borderId="0" xfId="0" applyFont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32" xfId="0" applyFont="1" applyFill="1" applyBorder="1" applyAlignment="1">
      <alignment horizontal="center"/>
    </xf>
    <xf numFmtId="0" fontId="1" fillId="0" borderId="31" xfId="0" applyFont="1" applyBorder="1"/>
    <xf numFmtId="0" fontId="1" fillId="2" borderId="23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1" fillId="8" borderId="9" xfId="0" applyFont="1" applyFill="1" applyBorder="1"/>
    <xf numFmtId="0" fontId="9" fillId="6" borderId="19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0" fontId="8" fillId="6" borderId="3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5" fillId="0" borderId="0" xfId="0" applyFont="1"/>
    <xf numFmtId="0" fontId="2" fillId="6" borderId="26" xfId="0" applyFont="1" applyFill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1" fillId="11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8" fillId="0" borderId="18" xfId="0" applyFont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11" borderId="24" xfId="0" applyFont="1" applyFill="1" applyBorder="1" applyAlignment="1">
      <alignment horizontal="center"/>
    </xf>
    <xf numFmtId="0" fontId="1" fillId="9" borderId="34" xfId="0" applyFont="1" applyFill="1" applyBorder="1" applyAlignment="1">
      <alignment horizontal="center" wrapText="1"/>
    </xf>
    <xf numFmtId="0" fontId="1" fillId="7" borderId="0" xfId="0" applyFont="1" applyFill="1"/>
    <xf numFmtId="0" fontId="1" fillId="5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9" borderId="2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" fillId="14" borderId="33" xfId="0" applyFont="1" applyFill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8" fillId="13" borderId="0" xfId="0" applyFont="1" applyFill="1" applyAlignment="1">
      <alignment horizontal="center"/>
    </xf>
    <xf numFmtId="0" fontId="28" fillId="0" borderId="0" xfId="1"/>
    <xf numFmtId="0" fontId="1" fillId="13" borderId="0" xfId="0" applyFont="1" applyFill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33" xfId="0" applyFont="1" applyBorder="1" applyAlignment="1">
      <alignment horizontal="center"/>
    </xf>
    <xf numFmtId="0" fontId="8" fillId="14" borderId="32" xfId="0" applyFont="1" applyFill="1" applyBorder="1" applyAlignment="1">
      <alignment horizontal="center"/>
    </xf>
    <xf numFmtId="0" fontId="8" fillId="14" borderId="34" xfId="0" applyFont="1" applyFill="1" applyBorder="1" applyAlignment="1">
      <alignment horizontal="center"/>
    </xf>
    <xf numFmtId="0" fontId="1" fillId="10" borderId="32" xfId="0" applyFont="1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20" fillId="0" borderId="34" xfId="0" applyFont="1" applyBorder="1" applyAlignment="1">
      <alignment horizontal="center" wrapText="1"/>
    </xf>
    <xf numFmtId="0" fontId="21" fillId="0" borderId="34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8" fillId="13" borderId="19" xfId="0" applyFont="1" applyFill="1" applyBorder="1" applyAlignment="1">
      <alignment horizontal="center"/>
    </xf>
    <xf numFmtId="0" fontId="8" fillId="13" borderId="0" xfId="0" applyFont="1" applyFill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7" fillId="0" borderId="24" xfId="0" applyFont="1" applyBorder="1" applyAlignment="1">
      <alignment horizontal="center" wrapText="1"/>
    </xf>
    <xf numFmtId="0" fontId="16" fillId="0" borderId="2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12" borderId="19" xfId="0" applyFont="1" applyFill="1" applyBorder="1" applyAlignment="1">
      <alignment horizontal="center"/>
    </xf>
    <xf numFmtId="0" fontId="8" fillId="12" borderId="0" xfId="0" applyFont="1" applyFill="1" applyAlignment="1">
      <alignment horizontal="center"/>
    </xf>
    <xf numFmtId="0" fontId="8" fillId="11" borderId="23" xfId="0" applyFont="1" applyFill="1" applyBorder="1" applyAlignment="1">
      <alignment horizontal="center"/>
    </xf>
    <xf numFmtId="0" fontId="8" fillId="11" borderId="24" xfId="0" applyFont="1" applyFill="1" applyBorder="1" applyAlignment="1">
      <alignment horizontal="center"/>
    </xf>
    <xf numFmtId="0" fontId="1" fillId="10" borderId="23" xfId="0" applyFont="1" applyFill="1" applyBorder="1" applyAlignment="1">
      <alignment horizontal="center"/>
    </xf>
    <xf numFmtId="0" fontId="1" fillId="10" borderId="24" xfId="0" applyFont="1" applyFill="1" applyBorder="1" applyAlignment="1">
      <alignment horizont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1" fillId="10" borderId="2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" fillId="10" borderId="3" xfId="0" applyFont="1" applyFill="1" applyBorder="1" applyAlignment="1">
      <alignment horizontal="left"/>
    </xf>
    <xf numFmtId="0" fontId="1" fillId="10" borderId="37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0" fontId="3" fillId="0" borderId="11" xfId="0" applyFont="1" applyBorder="1" applyAlignment="1"/>
    <xf numFmtId="0" fontId="3" fillId="0" borderId="1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" fillId="9" borderId="5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3" fillId="0" borderId="13" xfId="0" applyFont="1" applyBorder="1" applyAlignment="1"/>
    <xf numFmtId="0" fontId="13" fillId="0" borderId="14" xfId="0" applyFont="1" applyBorder="1" applyAlignment="1"/>
    <xf numFmtId="0" fontId="26" fillId="0" borderId="0" xfId="0" applyFont="1" applyAlignment="1">
      <alignment horizontal="center"/>
    </xf>
    <xf numFmtId="0" fontId="13" fillId="0" borderId="15" xfId="0" applyFont="1" applyBorder="1" applyAlignment="1"/>
    <xf numFmtId="0" fontId="3" fillId="0" borderId="1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1" fillId="0" borderId="2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15" xfId="0" applyFont="1" applyBorder="1" applyAlignment="1"/>
    <xf numFmtId="0" fontId="7" fillId="0" borderId="16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E89B2E"/>
      <color rgb="FFEA5858"/>
      <color rgb="FF978BF7"/>
      <color rgb="FFB08CD4"/>
      <color rgb="FF0AA6F5"/>
      <color rgb="FFFA84B1"/>
      <color rgb="FFADF0CA"/>
      <color rgb="FF2FB569"/>
      <color rgb="FFAEE5EB"/>
      <color rgb="FFE60B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304800</xdr:colOff>
      <xdr:row>0</xdr:row>
      <xdr:rowOff>247650</xdr:rowOff>
    </xdr:from>
    <xdr:to>
      <xdr:col>41</xdr:col>
      <xdr:colOff>0</xdr:colOff>
      <xdr:row>3</xdr:row>
      <xdr:rowOff>247650</xdr:rowOff>
    </xdr:to>
    <xdr:pic>
      <xdr:nvPicPr>
        <xdr:cNvPr id="7" name="Image 4">
          <a:extLst>
            <a:ext uri="{FF2B5EF4-FFF2-40B4-BE49-F238E27FC236}">
              <a16:creationId xmlns:a16="http://schemas.microsoft.com/office/drawing/2014/main" id="{58D4A655-01F7-44F1-929C-B7C33F99EBCE}"/>
            </a:ext>
            <a:ext uri="{147F2762-F138-4A5C-976F-8EAC2B608ADB}">
              <a16:predDERef xmlns:a16="http://schemas.microsoft.com/office/drawing/2014/main" pred="{5626D7AB-7EFE-4FE5-981F-FB77A0F8A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44775" y="247650"/>
          <a:ext cx="1781175" cy="809625"/>
        </a:xfrm>
        <a:prstGeom prst="rect">
          <a:avLst/>
        </a:prstGeom>
      </xdr:spPr>
    </xdr:pic>
    <xdr:clientData/>
  </xdr:twoCellAnchor>
  <xdr:twoCellAnchor editAs="oneCell">
    <xdr:from>
      <xdr:col>56</xdr:col>
      <xdr:colOff>295275</xdr:colOff>
      <xdr:row>0</xdr:row>
      <xdr:rowOff>-12496800</xdr:rowOff>
    </xdr:from>
    <xdr:to>
      <xdr:col>64</xdr:col>
      <xdr:colOff>142875</xdr:colOff>
      <xdr:row>0</xdr:row>
      <xdr:rowOff>-9086850</xdr:rowOff>
    </xdr:to>
    <xdr:pic>
      <xdr:nvPicPr>
        <xdr:cNvPr id="10" name="Image 5">
          <a:extLst>
            <a:ext uri="{FF2B5EF4-FFF2-40B4-BE49-F238E27FC236}">
              <a16:creationId xmlns:a16="http://schemas.microsoft.com/office/drawing/2014/main" id="{7E6E17A8-C434-04F3-06D4-5FF7F5FCB9C5}"/>
            </a:ext>
            <a:ext uri="{147F2762-F138-4A5C-976F-8EAC2B608ADB}">
              <a16:predDERef xmlns:a16="http://schemas.microsoft.com/office/drawing/2014/main" pred="{A551D36C-FD35-AF97-DBB9-F3A2B691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412575" y="-12496800"/>
          <a:ext cx="4572000" cy="3409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:u:/r/personal/sandra_nayach_keolis_com/Documents/Bureau/Vacances%20j%20oublie%20tout%20Version%20originale%201982.mp3?csf=1&amp;web=1&amp;e=O184U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A4F-0A70-4FB2-A048-1A0524D6FD8D}">
  <sheetPr codeName="Feuil1"/>
  <dimension ref="A1:BF135"/>
  <sheetViews>
    <sheetView showGridLines="0" tabSelected="1" zoomScale="40" zoomScaleNormal="40" workbookViewId="0">
      <pane ySplit="5" topLeftCell="A6" activePane="bottomLeft" state="frozen"/>
      <selection pane="bottomLeft" activeCell="F130" sqref="F130"/>
    </sheetView>
  </sheetViews>
  <sheetFormatPr baseColWidth="10" defaultColWidth="8.88671875" defaultRowHeight="14.4" x14ac:dyDescent="0.3"/>
  <cols>
    <col min="1" max="1" width="13" style="118" customWidth="1"/>
    <col min="2" max="11" width="4.88671875" style="13" customWidth="1"/>
    <col min="12" max="12" width="5.88671875" style="13" customWidth="1"/>
    <col min="13" max="26" width="4.88671875" style="13" customWidth="1"/>
    <col min="27" max="27" width="5.88671875" style="13" customWidth="1"/>
    <col min="28" max="28" width="6" style="13" customWidth="1"/>
    <col min="29" max="32" width="4.88671875" style="13" customWidth="1"/>
    <col min="33" max="33" width="4.88671875" style="118" customWidth="1"/>
    <col min="34" max="34" width="4.88671875" style="13" customWidth="1"/>
    <col min="35" max="35" width="4.88671875" style="118" customWidth="1"/>
    <col min="36" max="36" width="4.88671875" style="141" customWidth="1"/>
    <col min="37" max="37" width="4.88671875" style="118" customWidth="1"/>
    <col min="38" max="38" width="18.33203125" style="118" customWidth="1"/>
    <col min="39" max="39" width="16.33203125" style="118" customWidth="1"/>
    <col min="40" max="40" width="4.88671875" style="118" customWidth="1"/>
    <col min="41" max="41" width="26.44140625" style="118" customWidth="1"/>
    <col min="42" max="42" width="236" customWidth="1"/>
    <col min="43" max="48" width="4.88671875" customWidth="1"/>
    <col min="57" max="16384" width="8.88671875" style="118"/>
  </cols>
  <sheetData>
    <row r="1" spans="1:58" ht="21" x14ac:dyDescent="0.4">
      <c r="A1" s="214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</row>
    <row r="2" spans="1:58" ht="2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19"/>
      <c r="AK2" s="15"/>
      <c r="AL2" s="15"/>
      <c r="AM2" s="15"/>
      <c r="AN2" s="15"/>
      <c r="AO2" s="15"/>
    </row>
    <row r="3" spans="1:58" ht="22.8" x14ac:dyDescent="0.4">
      <c r="A3" s="15"/>
      <c r="B3" s="15"/>
      <c r="D3" s="15"/>
      <c r="E3" s="15"/>
      <c r="F3" s="15"/>
      <c r="G3" s="15"/>
      <c r="H3" s="16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19"/>
      <c r="AK3" s="15"/>
      <c r="AM3" s="15"/>
      <c r="AN3" s="15"/>
      <c r="AO3" s="15"/>
    </row>
    <row r="4" spans="1:58" s="158" customFormat="1" ht="21" x14ac:dyDescent="0.3">
      <c r="A4" s="153"/>
      <c r="B4" s="153"/>
      <c r="C4" s="153"/>
      <c r="D4" s="153"/>
      <c r="E4" s="153"/>
      <c r="F4" s="153"/>
      <c r="G4" s="153"/>
      <c r="H4" s="153" t="s">
        <v>0</v>
      </c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4" t="s">
        <v>1</v>
      </c>
      <c r="AI4" s="155" t="s">
        <v>2</v>
      </c>
      <c r="AJ4" s="156" t="s">
        <v>3</v>
      </c>
      <c r="AK4" s="157"/>
      <c r="AL4" s="216"/>
      <c r="AM4" s="217"/>
      <c r="AN4" s="153"/>
      <c r="AO4" s="153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8" ht="15.6" x14ac:dyDescent="0.3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"/>
      <c r="AH5" s="9"/>
      <c r="AI5" s="1"/>
      <c r="AJ5" s="85"/>
      <c r="AK5" s="1"/>
      <c r="AL5" s="1"/>
      <c r="AM5" s="1"/>
      <c r="AN5" s="1"/>
      <c r="AO5" s="20" t="s">
        <v>4</v>
      </c>
    </row>
    <row r="6" spans="1:58" ht="15.6" x14ac:dyDescent="0.3">
      <c r="A6" s="1"/>
      <c r="B6" s="167" t="s">
        <v>5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9"/>
      <c r="AG6" s="1"/>
      <c r="AN6" s="2" t="s">
        <v>6</v>
      </c>
      <c r="AO6" s="146"/>
    </row>
    <row r="7" spans="1:58" ht="15.6" x14ac:dyDescent="0.3">
      <c r="A7" s="1"/>
      <c r="B7" s="17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7</v>
      </c>
      <c r="Q7" s="18" t="s">
        <v>8</v>
      </c>
      <c r="R7" s="18" t="s">
        <v>9</v>
      </c>
      <c r="S7" s="18" t="s">
        <v>10</v>
      </c>
      <c r="T7" s="18" t="s">
        <v>11</v>
      </c>
      <c r="U7" s="18" t="s">
        <v>12</v>
      </c>
      <c r="V7" s="18" t="s">
        <v>13</v>
      </c>
      <c r="W7" s="18" t="s">
        <v>7</v>
      </c>
      <c r="X7" s="18" t="s">
        <v>8</v>
      </c>
      <c r="Y7" s="18" t="s">
        <v>9</v>
      </c>
      <c r="Z7" s="18" t="s">
        <v>10</v>
      </c>
      <c r="AA7" s="18" t="s">
        <v>11</v>
      </c>
      <c r="AB7" s="18" t="s">
        <v>12</v>
      </c>
      <c r="AC7" s="18" t="s">
        <v>13</v>
      </c>
      <c r="AD7" s="18" t="s">
        <v>7</v>
      </c>
      <c r="AE7" s="18" t="s">
        <v>8</v>
      </c>
      <c r="AF7" s="19" t="s">
        <v>9</v>
      </c>
      <c r="AG7" s="1"/>
      <c r="AH7" s="9"/>
      <c r="AI7" s="1"/>
      <c r="AJ7" s="85"/>
      <c r="AK7" s="1"/>
      <c r="AL7" s="1"/>
      <c r="AM7" s="1"/>
      <c r="AN7" s="1"/>
      <c r="AO7" s="6" t="s">
        <v>6</v>
      </c>
    </row>
    <row r="8" spans="1:58" ht="15.6" x14ac:dyDescent="0.3">
      <c r="A8" s="1"/>
      <c r="B8" s="143">
        <v>1</v>
      </c>
      <c r="C8" s="67">
        <v>2</v>
      </c>
      <c r="D8" s="67">
        <v>3</v>
      </c>
      <c r="E8" s="67">
        <v>4</v>
      </c>
      <c r="F8" s="67">
        <v>5</v>
      </c>
      <c r="G8" s="67">
        <v>6</v>
      </c>
      <c r="H8" s="67">
        <v>7</v>
      </c>
      <c r="I8" s="67">
        <v>8</v>
      </c>
      <c r="J8" s="67">
        <v>9</v>
      </c>
      <c r="K8" s="67">
        <v>10</v>
      </c>
      <c r="L8" s="67">
        <v>11</v>
      </c>
      <c r="M8" s="67">
        <v>12</v>
      </c>
      <c r="N8" s="67">
        <v>13</v>
      </c>
      <c r="O8" s="67">
        <v>14</v>
      </c>
      <c r="P8" s="67">
        <v>15</v>
      </c>
      <c r="Q8" s="67">
        <v>16</v>
      </c>
      <c r="R8" s="67">
        <v>17</v>
      </c>
      <c r="S8" s="67">
        <v>18</v>
      </c>
      <c r="T8" s="67">
        <v>19</v>
      </c>
      <c r="U8" s="67">
        <v>20</v>
      </c>
      <c r="V8" s="67">
        <v>21</v>
      </c>
      <c r="W8" s="67">
        <v>22</v>
      </c>
      <c r="X8" s="67">
        <v>23</v>
      </c>
      <c r="Y8" s="67">
        <v>24</v>
      </c>
      <c r="Z8" s="67">
        <v>25</v>
      </c>
      <c r="AA8" s="67">
        <v>26</v>
      </c>
      <c r="AB8" s="67">
        <v>27</v>
      </c>
      <c r="AC8" s="67">
        <v>28</v>
      </c>
      <c r="AD8" s="67">
        <v>29</v>
      </c>
      <c r="AE8" s="67">
        <v>30</v>
      </c>
      <c r="AF8" s="68">
        <v>31</v>
      </c>
      <c r="AG8" s="1"/>
      <c r="AH8" s="9"/>
      <c r="AI8" s="1"/>
      <c r="AJ8" s="85"/>
      <c r="AK8" s="1"/>
      <c r="AL8" s="1"/>
      <c r="AM8" s="1"/>
      <c r="AN8" s="1"/>
      <c r="AO8" s="6" t="s">
        <v>6</v>
      </c>
      <c r="BF8" s="162"/>
    </row>
    <row r="9" spans="1:58" ht="15.6" x14ac:dyDescent="0.3">
      <c r="A9" s="59"/>
      <c r="B9" s="120" t="s">
        <v>6</v>
      </c>
      <c r="C9" s="9"/>
      <c r="D9" s="40" t="s">
        <v>2</v>
      </c>
      <c r="E9" s="26"/>
      <c r="F9" s="26" t="s">
        <v>6</v>
      </c>
      <c r="G9" s="144">
        <v>0.5</v>
      </c>
      <c r="H9" s="9" t="s">
        <v>6</v>
      </c>
      <c r="I9" s="9" t="s">
        <v>6</v>
      </c>
      <c r="J9" s="9" t="s">
        <v>6</v>
      </c>
      <c r="K9" s="76" t="s">
        <v>3</v>
      </c>
      <c r="L9" s="26"/>
      <c r="M9" s="26" t="s">
        <v>6</v>
      </c>
      <c r="N9" s="76" t="s">
        <v>3</v>
      </c>
      <c r="O9" s="76"/>
      <c r="P9" s="76"/>
      <c r="Q9" s="76"/>
      <c r="R9" s="76" t="s">
        <v>3</v>
      </c>
      <c r="S9" s="26"/>
      <c r="T9" s="26" t="s">
        <v>6</v>
      </c>
      <c r="U9" s="76" t="s">
        <v>3</v>
      </c>
      <c r="V9" s="76"/>
      <c r="W9" s="76"/>
      <c r="X9" s="144">
        <v>0.5</v>
      </c>
      <c r="Y9" s="76" t="s">
        <v>3</v>
      </c>
      <c r="Z9" s="26"/>
      <c r="AA9" s="26" t="s">
        <v>6</v>
      </c>
      <c r="AB9" s="76" t="s">
        <v>3</v>
      </c>
      <c r="AC9" s="76"/>
      <c r="AD9" s="76"/>
      <c r="AE9" s="76"/>
      <c r="AF9" s="78" t="s">
        <v>3</v>
      </c>
      <c r="AG9" s="1"/>
      <c r="AH9" s="24">
        <f>SUM(B9:AG9)</f>
        <v>1</v>
      </c>
      <c r="AI9" s="42">
        <f>COUNTIF(B9:AF9,"P")</f>
        <v>1</v>
      </c>
      <c r="AJ9" s="111">
        <f>COUNTIF(B9:AF9,"TT")</f>
        <v>7</v>
      </c>
      <c r="AK9" s="3"/>
      <c r="AL9" s="206"/>
      <c r="AM9" s="207"/>
      <c r="AN9" s="1"/>
      <c r="AO9" s="6" t="s">
        <v>6</v>
      </c>
    </row>
    <row r="10" spans="1:58" ht="15.6" x14ac:dyDescent="0.3">
      <c r="A10" s="60"/>
      <c r="B10" s="120" t="s">
        <v>6</v>
      </c>
      <c r="C10" s="117">
        <v>1</v>
      </c>
      <c r="D10" s="117">
        <v>1</v>
      </c>
      <c r="E10" s="26"/>
      <c r="F10" s="26" t="s">
        <v>6</v>
      </c>
      <c r="G10" s="76" t="s">
        <v>3</v>
      </c>
      <c r="H10" s="9" t="s">
        <v>6</v>
      </c>
      <c r="I10" s="9" t="s">
        <v>6</v>
      </c>
      <c r="J10" s="9" t="s">
        <v>6</v>
      </c>
      <c r="K10" s="76" t="s">
        <v>3</v>
      </c>
      <c r="L10" s="26"/>
      <c r="M10" s="26" t="s">
        <v>6</v>
      </c>
      <c r="N10" s="76" t="s">
        <v>3</v>
      </c>
      <c r="O10" s="76" t="s">
        <v>6</v>
      </c>
      <c r="P10" s="76" t="s">
        <v>6</v>
      </c>
      <c r="Q10" s="76"/>
      <c r="R10" s="76" t="s">
        <v>3</v>
      </c>
      <c r="S10" s="26"/>
      <c r="T10" s="26" t="s">
        <v>6</v>
      </c>
      <c r="U10" s="76" t="s">
        <v>3</v>
      </c>
      <c r="V10" s="76"/>
      <c r="W10" s="76"/>
      <c r="X10" s="76"/>
      <c r="Y10" s="76" t="s">
        <v>3</v>
      </c>
      <c r="Z10" s="26"/>
      <c r="AA10" s="26" t="s">
        <v>6</v>
      </c>
      <c r="AB10" s="76" t="s">
        <v>3</v>
      </c>
      <c r="AC10" s="76"/>
      <c r="AD10" s="76"/>
      <c r="AE10" s="76"/>
      <c r="AF10" s="78" t="s">
        <v>3</v>
      </c>
      <c r="AG10" s="1"/>
      <c r="AH10" s="27">
        <f>SUM(B10:AG10)</f>
        <v>2</v>
      </c>
      <c r="AI10" s="105">
        <f>COUNTIF(B10:AF10,"P")</f>
        <v>0</v>
      </c>
      <c r="AJ10" s="112">
        <f t="shared" ref="AJ10:AJ12" si="0">COUNTIF(B10:AF10,"TT")</f>
        <v>8</v>
      </c>
      <c r="AK10" s="3"/>
      <c r="AL10" s="218"/>
      <c r="AM10" s="219"/>
      <c r="AN10" s="1"/>
      <c r="AO10" s="6" t="s">
        <v>6</v>
      </c>
    </row>
    <row r="11" spans="1:58" ht="15.6" x14ac:dyDescent="0.3">
      <c r="A11" s="61"/>
      <c r="B11" s="120" t="s">
        <v>6</v>
      </c>
      <c r="C11" s="37"/>
      <c r="D11" s="37"/>
      <c r="E11" s="26"/>
      <c r="F11" s="26" t="s">
        <v>6</v>
      </c>
      <c r="G11" s="9" t="s">
        <v>6</v>
      </c>
      <c r="H11" s="9" t="s">
        <v>6</v>
      </c>
      <c r="I11" s="37"/>
      <c r="J11" s="9" t="s">
        <v>6</v>
      </c>
      <c r="K11" s="9" t="s">
        <v>6</v>
      </c>
      <c r="L11" s="26"/>
      <c r="M11" s="26" t="s">
        <v>6</v>
      </c>
      <c r="N11" s="9"/>
      <c r="O11" s="9" t="s">
        <v>6</v>
      </c>
      <c r="P11" s="9" t="s">
        <v>6</v>
      </c>
      <c r="Q11" s="9"/>
      <c r="R11" s="9"/>
      <c r="S11" s="26"/>
      <c r="T11" s="26" t="s">
        <v>6</v>
      </c>
      <c r="U11" s="9"/>
      <c r="V11" s="9"/>
      <c r="W11" s="9"/>
      <c r="X11" s="9"/>
      <c r="Y11" s="9"/>
      <c r="Z11" s="26"/>
      <c r="AA11" s="26" t="s">
        <v>6</v>
      </c>
      <c r="AB11" s="9"/>
      <c r="AC11" s="9"/>
      <c r="AD11" s="9"/>
      <c r="AE11" s="9"/>
      <c r="AF11" s="22"/>
      <c r="AG11" s="1"/>
      <c r="AH11" s="29">
        <f>SUM(B11:AG11)</f>
        <v>0</v>
      </c>
      <c r="AI11" s="105">
        <f>COUNTIF(B11:AF11,"P")</f>
        <v>0</v>
      </c>
      <c r="AJ11" s="112">
        <f t="shared" si="0"/>
        <v>0</v>
      </c>
      <c r="AK11" s="3"/>
      <c r="AL11" s="194"/>
      <c r="AM11" s="195"/>
      <c r="AN11" s="1"/>
      <c r="AO11" s="6" t="s">
        <v>6</v>
      </c>
    </row>
    <row r="12" spans="1:58" ht="15.6" x14ac:dyDescent="0.3">
      <c r="A12" s="62"/>
      <c r="B12" s="120" t="s">
        <v>6</v>
      </c>
      <c r="C12" s="9"/>
      <c r="D12" s="9"/>
      <c r="E12" s="26"/>
      <c r="F12" s="26" t="s">
        <v>6</v>
      </c>
      <c r="G12" s="9" t="s">
        <v>6</v>
      </c>
      <c r="H12" s="9" t="s">
        <v>6</v>
      </c>
      <c r="I12" s="9" t="s">
        <v>6</v>
      </c>
      <c r="J12" s="9" t="s">
        <v>6</v>
      </c>
      <c r="K12" s="9" t="s">
        <v>6</v>
      </c>
      <c r="L12" s="26"/>
      <c r="M12" s="26" t="s">
        <v>6</v>
      </c>
      <c r="N12" s="9"/>
      <c r="O12" s="9" t="s">
        <v>6</v>
      </c>
      <c r="P12" s="9" t="s">
        <v>6</v>
      </c>
      <c r="Q12" s="9"/>
      <c r="R12" s="9"/>
      <c r="S12" s="26"/>
      <c r="T12" s="26" t="s">
        <v>6</v>
      </c>
      <c r="U12" s="9"/>
      <c r="V12" s="9" t="s">
        <v>6</v>
      </c>
      <c r="W12" s="9" t="s">
        <v>6</v>
      </c>
      <c r="X12" s="9"/>
      <c r="Y12" s="9"/>
      <c r="Z12" s="26"/>
      <c r="AA12" s="26" t="s">
        <v>6</v>
      </c>
      <c r="AB12" s="9"/>
      <c r="AC12" s="9"/>
      <c r="AD12" s="9"/>
      <c r="AE12" s="9"/>
      <c r="AF12" s="69"/>
      <c r="AG12" s="1"/>
      <c r="AH12" s="31">
        <f>SUM(B12:AG12)</f>
        <v>0</v>
      </c>
      <c r="AI12" s="106">
        <f>COUNTIF(B12:AF12,"P")</f>
        <v>0</v>
      </c>
      <c r="AJ12" s="113">
        <f t="shared" si="0"/>
        <v>0</v>
      </c>
      <c r="AK12" s="3"/>
      <c r="AL12" s="221"/>
      <c r="AM12" s="197"/>
      <c r="AN12" s="1"/>
      <c r="AO12" s="6" t="s">
        <v>6</v>
      </c>
    </row>
    <row r="13" spans="1:58" ht="15.6" x14ac:dyDescent="0.3">
      <c r="A13" s="63"/>
      <c r="B13" s="121" t="s">
        <v>6</v>
      </c>
      <c r="C13" s="70">
        <v>1</v>
      </c>
      <c r="D13" s="70">
        <v>1</v>
      </c>
      <c r="E13" s="100"/>
      <c r="F13" s="100" t="s">
        <v>6</v>
      </c>
      <c r="G13" s="67" t="s">
        <v>6</v>
      </c>
      <c r="H13" s="67" t="s">
        <v>6</v>
      </c>
      <c r="I13" s="67" t="s">
        <v>6</v>
      </c>
      <c r="J13" s="67" t="s">
        <v>6</v>
      </c>
      <c r="K13" s="67" t="s">
        <v>6</v>
      </c>
      <c r="L13" s="100"/>
      <c r="M13" s="100" t="s">
        <v>6</v>
      </c>
      <c r="N13" s="67"/>
      <c r="O13" s="67" t="s">
        <v>6</v>
      </c>
      <c r="P13" s="67" t="s">
        <v>6</v>
      </c>
      <c r="Q13" s="67"/>
      <c r="R13" s="67"/>
      <c r="S13" s="100"/>
      <c r="T13" s="100" t="s">
        <v>6</v>
      </c>
      <c r="U13" s="67"/>
      <c r="V13" s="67" t="s">
        <v>6</v>
      </c>
      <c r="W13" s="67" t="s">
        <v>6</v>
      </c>
      <c r="X13" s="67"/>
      <c r="Y13" s="67"/>
      <c r="Z13" s="100"/>
      <c r="AA13" s="100" t="s">
        <v>6</v>
      </c>
      <c r="AB13" s="67" t="s">
        <v>6</v>
      </c>
      <c r="AC13" s="67" t="s">
        <v>6</v>
      </c>
      <c r="AD13" s="67" t="s">
        <v>6</v>
      </c>
      <c r="AE13" s="67" t="s">
        <v>6</v>
      </c>
      <c r="AF13" s="68" t="s">
        <v>6</v>
      </c>
      <c r="AG13" s="1"/>
      <c r="AH13" s="8"/>
      <c r="AI13" s="33"/>
      <c r="AJ13" s="85"/>
      <c r="AK13" s="3"/>
      <c r="AL13" s="3"/>
      <c r="AM13" s="3"/>
      <c r="AN13" s="1"/>
      <c r="AO13" s="6" t="s">
        <v>6</v>
      </c>
      <c r="BF13" s="162" t="s">
        <v>14</v>
      </c>
    </row>
    <row r="14" spans="1:58" ht="15.6" x14ac:dyDescent="0.3">
      <c r="A14" s="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 t="s">
        <v>6</v>
      </c>
      <c r="X14" s="9"/>
      <c r="Y14" s="9"/>
      <c r="Z14" s="9"/>
      <c r="AA14" s="9"/>
      <c r="AB14" s="9"/>
      <c r="AC14" s="9"/>
      <c r="AD14" s="9"/>
      <c r="AE14" s="9"/>
      <c r="AF14" s="9"/>
      <c r="AG14" s="1"/>
      <c r="AH14" s="9"/>
      <c r="AI14" s="33"/>
      <c r="AJ14" s="85"/>
      <c r="AK14" s="1"/>
      <c r="AM14" s="1"/>
      <c r="AN14" s="1"/>
      <c r="AO14" s="6" t="s">
        <v>6</v>
      </c>
    </row>
    <row r="15" spans="1:58" ht="15.6" x14ac:dyDescent="0.3">
      <c r="A15" s="122"/>
      <c r="B15" s="167" t="s">
        <v>15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9"/>
      <c r="AD15" s="1"/>
      <c r="AE15" s="9"/>
      <c r="AF15" s="9"/>
      <c r="AG15" s="1"/>
      <c r="AH15" s="9"/>
      <c r="AI15" s="33"/>
      <c r="AJ15" s="85"/>
      <c r="AK15" s="1"/>
      <c r="AL15" s="1"/>
      <c r="AM15" s="1"/>
      <c r="AN15" s="1"/>
      <c r="AO15" s="6" t="s">
        <v>6</v>
      </c>
    </row>
    <row r="16" spans="1:58" ht="15.6" x14ac:dyDescent="0.3">
      <c r="A16" s="34"/>
      <c r="B16" s="17" t="s">
        <v>10</v>
      </c>
      <c r="C16" s="18" t="s">
        <v>11</v>
      </c>
      <c r="D16" s="18" t="s">
        <v>12</v>
      </c>
      <c r="E16" s="18" t="s">
        <v>13</v>
      </c>
      <c r="F16" s="18" t="s">
        <v>7</v>
      </c>
      <c r="G16" s="18" t="s">
        <v>8</v>
      </c>
      <c r="H16" s="18" t="s">
        <v>9</v>
      </c>
      <c r="I16" s="18" t="s">
        <v>10</v>
      </c>
      <c r="J16" s="18" t="s">
        <v>11</v>
      </c>
      <c r="K16" s="18" t="s">
        <v>12</v>
      </c>
      <c r="L16" s="18" t="s">
        <v>13</v>
      </c>
      <c r="M16" s="18" t="s">
        <v>7</v>
      </c>
      <c r="N16" s="18" t="s">
        <v>8</v>
      </c>
      <c r="O16" s="18" t="s">
        <v>9</v>
      </c>
      <c r="P16" s="18" t="s">
        <v>10</v>
      </c>
      <c r="Q16" s="18" t="s">
        <v>11</v>
      </c>
      <c r="R16" s="18" t="s">
        <v>12</v>
      </c>
      <c r="S16" s="18" t="s">
        <v>13</v>
      </c>
      <c r="T16" s="18" t="s">
        <v>7</v>
      </c>
      <c r="U16" s="18" t="s">
        <v>8</v>
      </c>
      <c r="V16" s="18" t="s">
        <v>9</v>
      </c>
      <c r="W16" s="18" t="s">
        <v>10</v>
      </c>
      <c r="X16" s="18" t="s">
        <v>11</v>
      </c>
      <c r="Y16" s="18" t="s">
        <v>12</v>
      </c>
      <c r="Z16" s="18" t="s">
        <v>13</v>
      </c>
      <c r="AA16" s="18" t="s">
        <v>7</v>
      </c>
      <c r="AB16" s="18" t="s">
        <v>8</v>
      </c>
      <c r="AC16" s="19" t="s">
        <v>9</v>
      </c>
      <c r="AD16" s="9"/>
      <c r="AE16" s="9"/>
      <c r="AF16" s="9"/>
      <c r="AG16" s="1"/>
      <c r="AH16" s="9"/>
      <c r="AI16" s="33"/>
      <c r="AJ16" s="85"/>
      <c r="AK16" s="1"/>
      <c r="AL16" s="1"/>
      <c r="AM16" s="1"/>
      <c r="AN16" s="1"/>
      <c r="AO16" s="6" t="s">
        <v>6</v>
      </c>
    </row>
    <row r="17" spans="1:41" ht="15.6" x14ac:dyDescent="0.3">
      <c r="A17" s="1"/>
      <c r="B17" s="140">
        <v>1</v>
      </c>
      <c r="C17" s="67">
        <v>2</v>
      </c>
      <c r="D17" s="67">
        <v>3</v>
      </c>
      <c r="E17" s="67">
        <v>4</v>
      </c>
      <c r="F17" s="67">
        <v>5</v>
      </c>
      <c r="G17" s="67">
        <v>6</v>
      </c>
      <c r="H17" s="67">
        <v>7</v>
      </c>
      <c r="I17" s="67">
        <v>8</v>
      </c>
      <c r="J17" s="67">
        <v>9</v>
      </c>
      <c r="K17" s="67">
        <v>10</v>
      </c>
      <c r="L17" s="67">
        <v>11</v>
      </c>
      <c r="M17" s="67">
        <v>12</v>
      </c>
      <c r="N17" s="67">
        <v>13</v>
      </c>
      <c r="O17" s="67">
        <v>14</v>
      </c>
      <c r="P17" s="67">
        <v>15</v>
      </c>
      <c r="Q17" s="67">
        <v>16</v>
      </c>
      <c r="R17" s="67">
        <v>17</v>
      </c>
      <c r="S17" s="67">
        <v>18</v>
      </c>
      <c r="T17" s="67">
        <v>19</v>
      </c>
      <c r="U17" s="67">
        <v>20</v>
      </c>
      <c r="V17" s="67">
        <v>21</v>
      </c>
      <c r="W17" s="67">
        <v>22</v>
      </c>
      <c r="X17" s="67">
        <v>23</v>
      </c>
      <c r="Y17" s="67">
        <v>24</v>
      </c>
      <c r="Z17" s="67">
        <v>25</v>
      </c>
      <c r="AA17" s="67">
        <v>26</v>
      </c>
      <c r="AB17" s="67">
        <v>27</v>
      </c>
      <c r="AC17" s="68">
        <v>28</v>
      </c>
      <c r="AD17" s="9"/>
      <c r="AE17" s="9"/>
      <c r="AF17" s="9"/>
      <c r="AG17" s="1"/>
      <c r="AH17" s="9"/>
      <c r="AI17" s="33"/>
      <c r="AJ17" s="85"/>
      <c r="AK17" s="1"/>
      <c r="AL17" s="1"/>
      <c r="AM17" s="1"/>
      <c r="AN17" s="1"/>
      <c r="AO17" s="6"/>
    </row>
    <row r="18" spans="1:41" ht="15.6" x14ac:dyDescent="0.3">
      <c r="A18" s="59"/>
      <c r="B18" s="72"/>
      <c r="C18" s="26"/>
      <c r="D18" s="144">
        <v>0.5</v>
      </c>
      <c r="E18" s="76" t="s">
        <v>3</v>
      </c>
      <c r="F18" s="76" t="s">
        <v>6</v>
      </c>
      <c r="G18" s="76"/>
      <c r="H18" s="76"/>
      <c r="I18" s="26"/>
      <c r="J18" s="26"/>
      <c r="K18" s="144">
        <v>0.5</v>
      </c>
      <c r="L18" s="76" t="s">
        <v>3</v>
      </c>
      <c r="M18" s="76" t="s">
        <v>6</v>
      </c>
      <c r="N18" s="76"/>
      <c r="O18" s="76"/>
      <c r="P18" s="26"/>
      <c r="Q18" s="26"/>
      <c r="R18" s="144">
        <v>0.5</v>
      </c>
      <c r="S18" s="76" t="s">
        <v>3</v>
      </c>
      <c r="T18" s="76" t="s">
        <v>6</v>
      </c>
      <c r="U18" s="76"/>
      <c r="V18" s="76"/>
      <c r="W18" s="26"/>
      <c r="X18" s="26"/>
      <c r="Y18" s="76" t="s">
        <v>3</v>
      </c>
      <c r="Z18" s="76" t="s">
        <v>3</v>
      </c>
      <c r="AA18" s="76" t="s">
        <v>6</v>
      </c>
      <c r="AB18" s="76"/>
      <c r="AC18" s="78"/>
      <c r="AD18" s="9"/>
      <c r="AE18" s="9"/>
      <c r="AF18" s="9"/>
      <c r="AG18" s="1"/>
      <c r="AH18" s="10">
        <f>SUM(B18:AG18)</f>
        <v>1.5</v>
      </c>
      <c r="AI18" s="107">
        <f>COUNTIF(B18:AF18,"P")</f>
        <v>0</v>
      </c>
      <c r="AJ18" s="111">
        <f>COUNTIF(B18:AF18,"TT")</f>
        <v>5</v>
      </c>
      <c r="AK18" s="3"/>
      <c r="AL18" s="222"/>
      <c r="AM18" s="223"/>
      <c r="AN18" s="4"/>
      <c r="AO18" s="6"/>
    </row>
    <row r="19" spans="1:41" ht="15.6" x14ac:dyDescent="0.3">
      <c r="A19" s="60"/>
      <c r="B19" s="72"/>
      <c r="C19" s="26"/>
      <c r="D19" s="76"/>
      <c r="E19" s="76" t="s">
        <v>6</v>
      </c>
      <c r="F19" s="76" t="s">
        <v>6</v>
      </c>
      <c r="G19" s="76" t="s">
        <v>3</v>
      </c>
      <c r="H19" s="76" t="s">
        <v>3</v>
      </c>
      <c r="I19" s="26"/>
      <c r="J19" s="26"/>
      <c r="K19" s="76"/>
      <c r="L19" s="76" t="s">
        <v>6</v>
      </c>
      <c r="M19" s="76" t="s">
        <v>6</v>
      </c>
      <c r="N19" s="76" t="s">
        <v>3</v>
      </c>
      <c r="O19" s="76" t="s">
        <v>3</v>
      </c>
      <c r="P19" s="26"/>
      <c r="Q19" s="26"/>
      <c r="R19" s="76"/>
      <c r="S19" s="76" t="s">
        <v>6</v>
      </c>
      <c r="T19" s="76" t="s">
        <v>6</v>
      </c>
      <c r="U19" s="76" t="s">
        <v>3</v>
      </c>
      <c r="V19" s="76" t="s">
        <v>3</v>
      </c>
      <c r="W19" s="26"/>
      <c r="X19" s="26"/>
      <c r="Y19" s="76"/>
      <c r="Z19" s="76" t="s">
        <v>6</v>
      </c>
      <c r="AA19" s="76" t="s">
        <v>6</v>
      </c>
      <c r="AB19" s="76" t="s">
        <v>3</v>
      </c>
      <c r="AC19" s="78" t="s">
        <v>3</v>
      </c>
      <c r="AD19" s="9"/>
      <c r="AE19" s="9"/>
      <c r="AF19" s="9"/>
      <c r="AG19" s="3"/>
      <c r="AH19" s="11">
        <f>SUM(B19:AG19)</f>
        <v>0</v>
      </c>
      <c r="AI19" s="105">
        <f>COUNTIF(B19:AF19,"P")</f>
        <v>0</v>
      </c>
      <c r="AJ19" s="112">
        <f t="shared" ref="AJ19:AJ21" si="1">COUNTIF(B19:AF19,"TT")</f>
        <v>8</v>
      </c>
      <c r="AK19" s="3"/>
      <c r="AL19" s="194"/>
      <c r="AM19" s="195"/>
      <c r="AN19" s="1"/>
      <c r="AO19" s="6"/>
    </row>
    <row r="20" spans="1:41" ht="15.6" x14ac:dyDescent="0.3">
      <c r="A20" s="61"/>
      <c r="B20" s="72"/>
      <c r="C20" s="26"/>
      <c r="D20" s="9"/>
      <c r="E20" s="9"/>
      <c r="F20" s="9"/>
      <c r="G20" s="9"/>
      <c r="H20" s="9"/>
      <c r="I20" s="26"/>
      <c r="J20" s="26"/>
      <c r="K20" s="9"/>
      <c r="L20" s="9"/>
      <c r="M20" s="9"/>
      <c r="N20" s="9"/>
      <c r="O20" s="9"/>
      <c r="P20" s="26"/>
      <c r="Q20" s="26"/>
      <c r="R20" s="9"/>
      <c r="S20" s="9"/>
      <c r="T20" s="9"/>
      <c r="U20" s="9"/>
      <c r="V20" s="9"/>
      <c r="W20" s="26"/>
      <c r="X20" s="26"/>
      <c r="Y20" s="9"/>
      <c r="Z20" s="9"/>
      <c r="AA20" s="9"/>
      <c r="AB20" s="9"/>
      <c r="AC20" s="22"/>
      <c r="AD20" s="9"/>
      <c r="AE20" s="9"/>
      <c r="AF20" s="9"/>
      <c r="AG20" s="3"/>
      <c r="AH20" s="12">
        <f>SUM(B20:AG20)</f>
        <v>0</v>
      </c>
      <c r="AI20" s="105">
        <f>COUNTIF(B20:AF20,"P")</f>
        <v>0</v>
      </c>
      <c r="AJ20" s="112">
        <f t="shared" si="1"/>
        <v>0</v>
      </c>
      <c r="AK20" s="3"/>
      <c r="AL20" s="194"/>
      <c r="AM20" s="195"/>
      <c r="AN20" s="1"/>
      <c r="AO20" s="6"/>
    </row>
    <row r="21" spans="1:41" ht="15.6" x14ac:dyDescent="0.3">
      <c r="A21" s="62"/>
      <c r="B21" s="72"/>
      <c r="C21" s="26"/>
      <c r="D21" s="9"/>
      <c r="E21" s="9"/>
      <c r="F21" s="1"/>
      <c r="G21" s="1"/>
      <c r="H21" s="1"/>
      <c r="I21" s="26"/>
      <c r="J21" s="26"/>
      <c r="K21" s="1"/>
      <c r="L21" s="1"/>
      <c r="M21" s="71"/>
      <c r="N21" s="1"/>
      <c r="O21" s="1"/>
      <c r="P21" s="26"/>
      <c r="Q21" s="26"/>
      <c r="R21" s="1"/>
      <c r="S21" s="1"/>
      <c r="T21" s="1"/>
      <c r="U21" s="1"/>
      <c r="V21" s="1"/>
      <c r="W21" s="26"/>
      <c r="X21" s="26"/>
      <c r="Y21" s="1"/>
      <c r="Z21" s="1"/>
      <c r="AA21" s="1"/>
      <c r="AB21" s="1"/>
      <c r="AC21" s="73"/>
      <c r="AD21" s="1"/>
      <c r="AE21" s="9"/>
      <c r="AF21" s="9"/>
      <c r="AG21" s="3"/>
      <c r="AH21" s="31">
        <f>SUM(B21:AG21)</f>
        <v>0</v>
      </c>
      <c r="AI21" s="106">
        <f>COUNTIF(B21:AF21,"P")</f>
        <v>0</v>
      </c>
      <c r="AJ21" s="113">
        <f t="shared" si="1"/>
        <v>0</v>
      </c>
      <c r="AK21" s="3"/>
      <c r="AL21" s="196"/>
      <c r="AM21" s="197"/>
      <c r="AN21" s="1"/>
      <c r="AO21" s="6"/>
    </row>
    <row r="22" spans="1:41" ht="15.6" x14ac:dyDescent="0.3">
      <c r="A22" s="63"/>
      <c r="B22" s="124"/>
      <c r="C22" s="100"/>
      <c r="D22" s="67"/>
      <c r="E22" s="67"/>
      <c r="F22" s="74"/>
      <c r="G22" s="67"/>
      <c r="H22" s="67"/>
      <c r="I22" s="100"/>
      <c r="J22" s="100"/>
      <c r="K22" s="74"/>
      <c r="L22" s="67"/>
      <c r="M22" s="67"/>
      <c r="N22" s="67"/>
      <c r="O22" s="67"/>
      <c r="P22" s="100"/>
      <c r="Q22" s="100"/>
      <c r="R22" s="74"/>
      <c r="S22" s="67"/>
      <c r="T22" s="74"/>
      <c r="U22" s="67"/>
      <c r="V22" s="67"/>
      <c r="W22" s="100"/>
      <c r="X22" s="100"/>
      <c r="Y22" s="67"/>
      <c r="Z22" s="74"/>
      <c r="AA22" s="74"/>
      <c r="AB22" s="67"/>
      <c r="AC22" s="70">
        <v>1</v>
      </c>
      <c r="AD22" s="36"/>
      <c r="AE22" s="9"/>
      <c r="AF22" s="9"/>
      <c r="AG22" s="1"/>
      <c r="AH22" s="8"/>
      <c r="AI22" s="7"/>
      <c r="AJ22" s="85"/>
      <c r="AK22" s="3"/>
      <c r="AL22" s="3"/>
      <c r="AM22" s="3"/>
      <c r="AN22" s="1"/>
      <c r="AO22" s="6"/>
    </row>
    <row r="23" spans="1:41" ht="15.6" x14ac:dyDescent="0.3">
      <c r="A23" s="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"/>
      <c r="AH23" s="9"/>
      <c r="AI23" s="7"/>
      <c r="AJ23" s="85"/>
      <c r="AK23" s="1"/>
      <c r="AL23" s="1"/>
      <c r="AM23" s="1"/>
      <c r="AN23" s="1"/>
      <c r="AO23" s="6"/>
    </row>
    <row r="24" spans="1:41" ht="15.6" x14ac:dyDescent="0.3">
      <c r="A24" s="1"/>
      <c r="B24" s="167" t="s">
        <v>16</v>
      </c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9"/>
      <c r="AG24" s="1"/>
      <c r="AH24" s="9"/>
      <c r="AI24" s="7"/>
      <c r="AJ24" s="85"/>
      <c r="AK24" s="1"/>
      <c r="AL24" s="1"/>
      <c r="AM24" s="1"/>
      <c r="AN24" s="1"/>
      <c r="AO24" s="6"/>
    </row>
    <row r="25" spans="1:41" ht="15.6" x14ac:dyDescent="0.3">
      <c r="A25" s="1"/>
      <c r="B25" s="17" t="s">
        <v>10</v>
      </c>
      <c r="C25" s="18" t="s">
        <v>11</v>
      </c>
      <c r="D25" s="18" t="s">
        <v>12</v>
      </c>
      <c r="E25" s="18" t="s">
        <v>13</v>
      </c>
      <c r="F25" s="18" t="s">
        <v>7</v>
      </c>
      <c r="G25" s="18" t="s">
        <v>8</v>
      </c>
      <c r="H25" s="18" t="s">
        <v>9</v>
      </c>
      <c r="I25" s="18" t="s">
        <v>10</v>
      </c>
      <c r="J25" s="18" t="s">
        <v>11</v>
      </c>
      <c r="K25" s="18" t="s">
        <v>12</v>
      </c>
      <c r="L25" s="18" t="s">
        <v>13</v>
      </c>
      <c r="M25" s="18" t="s">
        <v>7</v>
      </c>
      <c r="N25" s="18" t="s">
        <v>8</v>
      </c>
      <c r="O25" s="18" t="s">
        <v>9</v>
      </c>
      <c r="P25" s="18" t="s">
        <v>10</v>
      </c>
      <c r="Q25" s="18" t="s">
        <v>11</v>
      </c>
      <c r="R25" s="18" t="s">
        <v>12</v>
      </c>
      <c r="S25" s="18" t="s">
        <v>13</v>
      </c>
      <c r="T25" s="18" t="s">
        <v>7</v>
      </c>
      <c r="U25" s="18" t="s">
        <v>8</v>
      </c>
      <c r="V25" s="18" t="s">
        <v>9</v>
      </c>
      <c r="W25" s="18" t="s">
        <v>10</v>
      </c>
      <c r="X25" s="18" t="s">
        <v>11</v>
      </c>
      <c r="Y25" s="18" t="s">
        <v>12</v>
      </c>
      <c r="Z25" s="18" t="s">
        <v>13</v>
      </c>
      <c r="AA25" s="18" t="s">
        <v>7</v>
      </c>
      <c r="AB25" s="18" t="s">
        <v>8</v>
      </c>
      <c r="AC25" s="18" t="s">
        <v>9</v>
      </c>
      <c r="AD25" s="18" t="s">
        <v>10</v>
      </c>
      <c r="AE25" s="18" t="s">
        <v>11</v>
      </c>
      <c r="AF25" s="19" t="s">
        <v>12</v>
      </c>
      <c r="AG25" s="1"/>
      <c r="AH25" s="9"/>
      <c r="AI25" s="7"/>
      <c r="AJ25" s="85"/>
      <c r="AK25" s="1"/>
      <c r="AL25" s="1"/>
      <c r="AM25" s="1"/>
      <c r="AN25" s="1"/>
      <c r="AO25" s="6"/>
    </row>
    <row r="26" spans="1:41" ht="15.6" x14ac:dyDescent="0.3">
      <c r="A26" s="1"/>
      <c r="B26" s="35">
        <v>1</v>
      </c>
      <c r="C26" s="9">
        <v>2</v>
      </c>
      <c r="D26" s="9">
        <v>3</v>
      </c>
      <c r="E26" s="9">
        <v>4</v>
      </c>
      <c r="F26" s="9">
        <v>5</v>
      </c>
      <c r="G26" s="9">
        <v>6</v>
      </c>
      <c r="H26" s="9">
        <v>7</v>
      </c>
      <c r="I26" s="9">
        <v>8</v>
      </c>
      <c r="J26" s="9">
        <v>9</v>
      </c>
      <c r="K26" s="9">
        <v>10</v>
      </c>
      <c r="L26" s="9">
        <v>11</v>
      </c>
      <c r="M26" s="9">
        <v>12</v>
      </c>
      <c r="N26" s="9">
        <v>13</v>
      </c>
      <c r="O26" s="9">
        <v>14</v>
      </c>
      <c r="P26" s="9">
        <v>15</v>
      </c>
      <c r="Q26" s="9">
        <v>16</v>
      </c>
      <c r="R26" s="9">
        <v>17</v>
      </c>
      <c r="S26" s="9">
        <v>18</v>
      </c>
      <c r="T26" s="9">
        <v>19</v>
      </c>
      <c r="U26" s="9">
        <v>20</v>
      </c>
      <c r="V26" s="9">
        <v>21</v>
      </c>
      <c r="W26" s="9">
        <v>22</v>
      </c>
      <c r="X26" s="9">
        <v>23</v>
      </c>
      <c r="Y26" s="9">
        <v>24</v>
      </c>
      <c r="Z26" s="9">
        <v>25</v>
      </c>
      <c r="AA26" s="9">
        <v>26</v>
      </c>
      <c r="AB26" s="9">
        <v>27</v>
      </c>
      <c r="AC26" s="9">
        <v>28</v>
      </c>
      <c r="AD26" s="9">
        <v>29</v>
      </c>
      <c r="AE26" s="9">
        <v>30</v>
      </c>
      <c r="AF26" s="22">
        <v>31</v>
      </c>
      <c r="AG26" s="1"/>
      <c r="AH26" s="9"/>
      <c r="AI26" s="7"/>
      <c r="AJ26" s="85"/>
      <c r="AK26" s="1"/>
      <c r="AL26" s="1"/>
      <c r="AM26" s="1"/>
      <c r="AN26" s="1"/>
      <c r="AO26" s="6"/>
    </row>
    <row r="27" spans="1:41" ht="15.6" x14ac:dyDescent="0.3">
      <c r="A27" s="59"/>
      <c r="B27" s="147"/>
      <c r="C27" s="148"/>
      <c r="D27" s="75"/>
      <c r="E27" s="75"/>
      <c r="F27" s="149"/>
      <c r="G27" s="149"/>
      <c r="H27" s="149"/>
      <c r="I27" s="148"/>
      <c r="J27" s="148"/>
      <c r="K27" s="42"/>
      <c r="L27" s="75"/>
      <c r="M27" s="18"/>
      <c r="N27" s="18"/>
      <c r="O27" s="18"/>
      <c r="P27" s="148"/>
      <c r="Q27" s="148"/>
      <c r="R27" s="75"/>
      <c r="S27" s="75"/>
      <c r="T27" s="75"/>
      <c r="U27" s="75"/>
      <c r="V27" s="75"/>
      <c r="W27" s="148"/>
      <c r="X27" s="148"/>
      <c r="Y27" s="75"/>
      <c r="Z27" s="75"/>
      <c r="AA27" s="75"/>
      <c r="AB27" s="75"/>
      <c r="AC27" s="75"/>
      <c r="AD27" s="148"/>
      <c r="AE27" s="148"/>
      <c r="AF27" s="77"/>
      <c r="AG27" s="1"/>
      <c r="AH27" s="10">
        <f>SUM(B27:AG27)</f>
        <v>0</v>
      </c>
      <c r="AI27" s="107">
        <f>COUNTIF(B27:AF27,"P")</f>
        <v>0</v>
      </c>
      <c r="AJ27" s="111">
        <f>COUNTIF(B27:AF27,"TT")</f>
        <v>0</v>
      </c>
      <c r="AK27" s="3"/>
      <c r="AL27" s="206"/>
      <c r="AM27" s="207"/>
      <c r="AN27" s="1"/>
      <c r="AO27" s="6"/>
    </row>
    <row r="28" spans="1:41" ht="15.6" x14ac:dyDescent="0.3">
      <c r="A28" s="60"/>
      <c r="B28" s="125"/>
      <c r="C28" s="152"/>
      <c r="D28" s="76"/>
      <c r="E28" s="76"/>
      <c r="F28" s="76"/>
      <c r="G28" s="40"/>
      <c r="H28" s="40"/>
      <c r="I28" s="152"/>
      <c r="J28" s="152"/>
      <c r="K28" s="64"/>
      <c r="L28" s="9"/>
      <c r="M28" s="9"/>
      <c r="N28" s="76"/>
      <c r="O28" s="76"/>
      <c r="P28" s="152"/>
      <c r="Q28" s="152"/>
      <c r="R28" s="76"/>
      <c r="S28" s="76"/>
      <c r="T28" s="76"/>
      <c r="U28" s="76"/>
      <c r="V28" s="76"/>
      <c r="W28" s="152"/>
      <c r="X28" s="152"/>
      <c r="Y28" s="76"/>
      <c r="Z28" s="76"/>
      <c r="AA28" s="76"/>
      <c r="AB28" s="76"/>
      <c r="AC28" s="76"/>
      <c r="AD28" s="152"/>
      <c r="AE28" s="152"/>
      <c r="AF28" s="22"/>
      <c r="AG28" s="1"/>
      <c r="AH28" s="11">
        <f>SUM(B28:AG28)</f>
        <v>0</v>
      </c>
      <c r="AI28" s="105">
        <f>COUNTIF(B28:AF28,"P")</f>
        <v>0</v>
      </c>
      <c r="AJ28" s="112">
        <f t="shared" ref="AJ28:AJ30" si="2">COUNTIF(B28:AF28,"TT")</f>
        <v>0</v>
      </c>
      <c r="AK28" s="3"/>
      <c r="AL28" s="194"/>
      <c r="AM28" s="195"/>
      <c r="AN28" s="1"/>
      <c r="AO28" s="6"/>
    </row>
    <row r="29" spans="1:41" ht="15.6" x14ac:dyDescent="0.3">
      <c r="A29" s="61"/>
      <c r="B29" s="125"/>
      <c r="C29" s="152"/>
      <c r="D29" s="9"/>
      <c r="E29" s="9"/>
      <c r="F29" s="9"/>
      <c r="G29" s="9"/>
      <c r="H29" s="9"/>
      <c r="I29" s="152"/>
      <c r="J29" s="152"/>
      <c r="K29" s="9"/>
      <c r="L29" s="9"/>
      <c r="M29" s="9"/>
      <c r="N29" s="76"/>
      <c r="O29" s="76"/>
      <c r="P29" s="152"/>
      <c r="Q29" s="152"/>
      <c r="R29" s="9"/>
      <c r="S29" s="9"/>
      <c r="T29" s="9"/>
      <c r="U29" s="9"/>
      <c r="V29" s="9"/>
      <c r="W29" s="152"/>
      <c r="X29" s="152"/>
      <c r="Y29" s="9"/>
      <c r="Z29" s="9"/>
      <c r="AA29" s="9"/>
      <c r="AB29" s="9"/>
      <c r="AC29" s="9"/>
      <c r="AD29" s="152"/>
      <c r="AE29" s="152"/>
      <c r="AF29" s="22"/>
      <c r="AG29" s="1"/>
      <c r="AH29" s="12">
        <f>SUM(B29:AG29)</f>
        <v>0</v>
      </c>
      <c r="AI29" s="105">
        <f>COUNTIF(B29:AF29,"P")</f>
        <v>0</v>
      </c>
      <c r="AJ29" s="112">
        <f t="shared" si="2"/>
        <v>0</v>
      </c>
      <c r="AK29" s="3"/>
      <c r="AL29" s="194"/>
      <c r="AM29" s="195"/>
      <c r="AN29" s="4"/>
      <c r="AO29" s="134"/>
    </row>
    <row r="30" spans="1:41" ht="15.6" x14ac:dyDescent="0.3">
      <c r="A30" s="62"/>
      <c r="B30" s="125"/>
      <c r="C30" s="152"/>
      <c r="D30" s="9"/>
      <c r="E30" s="145"/>
      <c r="F30" s="9"/>
      <c r="G30" s="9"/>
      <c r="H30" s="9"/>
      <c r="I30" s="152"/>
      <c r="J30" s="152"/>
      <c r="K30" s="9"/>
      <c r="L30" s="9"/>
      <c r="M30" s="9"/>
      <c r="N30" s="9"/>
      <c r="O30" s="9"/>
      <c r="P30" s="152"/>
      <c r="Q30" s="152"/>
      <c r="R30" s="9"/>
      <c r="S30" s="1"/>
      <c r="T30" s="9"/>
      <c r="U30" s="9"/>
      <c r="V30" s="9"/>
      <c r="W30" s="152"/>
      <c r="X30" s="152"/>
      <c r="Y30" s="9"/>
      <c r="Z30" s="9"/>
      <c r="AA30" s="9"/>
      <c r="AB30" s="9"/>
      <c r="AC30" s="9"/>
      <c r="AD30" s="152"/>
      <c r="AE30" s="152"/>
      <c r="AF30" s="22"/>
      <c r="AG30" s="1"/>
      <c r="AH30" s="31">
        <f>SUM(B30:AG30)</f>
        <v>0</v>
      </c>
      <c r="AI30" s="106">
        <f>COUNTIF(B30:AF30,"P")</f>
        <v>0</v>
      </c>
      <c r="AJ30" s="113">
        <f t="shared" si="2"/>
        <v>0</v>
      </c>
      <c r="AK30" s="3"/>
      <c r="AL30" s="196"/>
      <c r="AM30" s="197"/>
      <c r="AN30" s="1"/>
      <c r="AO30" s="6"/>
    </row>
    <row r="31" spans="1:41" ht="15.6" x14ac:dyDescent="0.3">
      <c r="A31" s="63"/>
      <c r="B31" s="126"/>
      <c r="C31" s="127"/>
      <c r="D31" s="67"/>
      <c r="E31" s="67"/>
      <c r="F31" s="67"/>
      <c r="G31" s="67"/>
      <c r="H31" s="67"/>
      <c r="I31" s="127"/>
      <c r="J31" s="127"/>
      <c r="K31" s="67"/>
      <c r="L31" s="67"/>
      <c r="M31" s="67"/>
      <c r="N31" s="67"/>
      <c r="O31" s="67"/>
      <c r="P31" s="127"/>
      <c r="Q31" s="127"/>
      <c r="R31" s="67"/>
      <c r="S31" s="67"/>
      <c r="T31" s="67"/>
      <c r="U31" s="150"/>
      <c r="V31" s="150"/>
      <c r="W31" s="127"/>
      <c r="X31" s="127"/>
      <c r="Y31" s="67"/>
      <c r="Z31" s="67"/>
      <c r="AA31" s="67"/>
      <c r="AB31" s="67"/>
      <c r="AC31" s="67"/>
      <c r="AD31" s="127"/>
      <c r="AE31" s="127"/>
      <c r="AF31" s="68"/>
      <c r="AG31" s="1"/>
      <c r="AH31" s="8"/>
      <c r="AI31" s="7"/>
      <c r="AJ31" s="85"/>
      <c r="AK31" s="3"/>
      <c r="AL31" s="3"/>
      <c r="AM31" s="3"/>
      <c r="AN31" s="1"/>
      <c r="AO31" s="6"/>
    </row>
    <row r="32" spans="1:41" ht="15.6" x14ac:dyDescent="0.3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1"/>
      <c r="AH32" s="8"/>
      <c r="AI32" s="7"/>
      <c r="AJ32" s="85"/>
      <c r="AK32" s="3"/>
      <c r="AL32" s="3"/>
      <c r="AM32" s="3"/>
      <c r="AN32" s="1"/>
      <c r="AO32" s="6"/>
    </row>
    <row r="33" spans="1:58" ht="15.6" x14ac:dyDescent="0.3">
      <c r="A33" s="1"/>
      <c r="B33" s="167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9"/>
      <c r="AF33" s="9"/>
      <c r="AG33" s="1"/>
      <c r="AH33" s="9"/>
      <c r="AI33" s="7"/>
      <c r="AJ33" s="85"/>
      <c r="AK33" s="1"/>
      <c r="AL33" s="1"/>
      <c r="AM33" s="1"/>
      <c r="AN33" s="1"/>
      <c r="AO33" s="6"/>
    </row>
    <row r="34" spans="1:58" ht="15.6" x14ac:dyDescent="0.3">
      <c r="A34" s="1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9"/>
      <c r="AF34" s="9"/>
      <c r="AG34" s="1"/>
      <c r="AH34" s="9"/>
      <c r="AI34" s="7"/>
      <c r="AJ34" s="85"/>
      <c r="AK34" s="1"/>
      <c r="AL34" s="1"/>
      <c r="AM34" s="1"/>
      <c r="AN34" s="1"/>
      <c r="AO34" s="6"/>
    </row>
    <row r="35" spans="1:58" ht="15.6" x14ac:dyDescent="0.3">
      <c r="A35" s="1"/>
      <c r="B35" s="21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9"/>
      <c r="S35" s="9"/>
      <c r="T35" s="9"/>
      <c r="U35" s="9"/>
      <c r="V35" s="38"/>
      <c r="W35" s="9"/>
      <c r="X35" s="9"/>
      <c r="Y35" s="9"/>
      <c r="Z35" s="9"/>
      <c r="AA35" s="9"/>
      <c r="AB35" s="9"/>
      <c r="AC35" s="9"/>
      <c r="AD35" s="9"/>
      <c r="AE35" s="22"/>
      <c r="AF35" s="9"/>
      <c r="AG35" s="1"/>
      <c r="AH35" s="9"/>
      <c r="AI35" s="7"/>
      <c r="AJ35" s="85"/>
      <c r="AK35" s="1"/>
      <c r="AL35" s="1"/>
      <c r="AM35" s="1"/>
      <c r="AN35" s="1"/>
      <c r="AO35" s="6"/>
    </row>
    <row r="36" spans="1:58" ht="15.6" x14ac:dyDescent="0.3">
      <c r="A36" s="59"/>
      <c r="B36" s="128"/>
      <c r="C36" s="39"/>
      <c r="D36" s="39"/>
      <c r="E36" s="39"/>
      <c r="F36" s="129"/>
      <c r="G36" s="129"/>
      <c r="H36" s="75"/>
      <c r="I36" s="75"/>
      <c r="J36" s="75"/>
      <c r="K36" s="75"/>
      <c r="L36" s="75"/>
      <c r="M36" s="98"/>
      <c r="N36" s="129"/>
      <c r="O36" s="75"/>
      <c r="P36" s="75"/>
      <c r="Q36" s="75"/>
      <c r="R36" s="75"/>
      <c r="S36" s="75"/>
      <c r="T36" s="98"/>
      <c r="U36" s="98"/>
      <c r="V36" s="103"/>
      <c r="W36" s="75"/>
      <c r="X36" s="75"/>
      <c r="Y36" s="75"/>
      <c r="Z36" s="75"/>
      <c r="AA36" s="98"/>
      <c r="AB36" s="98"/>
      <c r="AC36" s="75"/>
      <c r="AD36" s="75"/>
      <c r="AE36" s="77"/>
      <c r="AF36" s="9"/>
      <c r="AG36" s="1"/>
      <c r="AH36" s="10">
        <f>SUM(B36:AG36)</f>
        <v>0</v>
      </c>
      <c r="AI36" s="107">
        <f>COUNTIF(B36:AF36,"P")</f>
        <v>0</v>
      </c>
      <c r="AJ36" s="111">
        <f>COUNTIF(B36:AF36,"TT")</f>
        <v>0</v>
      </c>
      <c r="AK36" s="3"/>
      <c r="AL36" s="206"/>
      <c r="AM36" s="207"/>
      <c r="AN36" s="1"/>
      <c r="AO36" s="6"/>
    </row>
    <row r="37" spans="1:58" ht="15.6" x14ac:dyDescent="0.3">
      <c r="A37" s="60"/>
      <c r="B37" s="130"/>
      <c r="C37" s="9"/>
      <c r="D37" s="76"/>
      <c r="E37" s="76"/>
      <c r="F37" s="26"/>
      <c r="G37" s="26"/>
      <c r="H37" s="76"/>
      <c r="I37" s="76"/>
      <c r="J37" s="76"/>
      <c r="K37" s="76"/>
      <c r="L37" s="76"/>
      <c r="M37" s="26"/>
      <c r="N37" s="26"/>
      <c r="O37" s="76"/>
      <c r="P37" s="76"/>
      <c r="Q37" s="76"/>
      <c r="R37" s="76"/>
      <c r="S37" s="76"/>
      <c r="T37" s="26"/>
      <c r="U37" s="26"/>
      <c r="V37" s="99"/>
      <c r="W37" s="76"/>
      <c r="X37" s="76"/>
      <c r="Y37" s="76"/>
      <c r="Z37" s="76"/>
      <c r="AA37" s="26"/>
      <c r="AB37" s="26"/>
      <c r="AC37" s="40"/>
      <c r="AD37" s="9"/>
      <c r="AE37" s="22"/>
      <c r="AF37" s="9"/>
      <c r="AG37" s="1"/>
      <c r="AH37" s="11">
        <f>SUM(B37:AG37)</f>
        <v>0</v>
      </c>
      <c r="AI37" s="105">
        <f>COUNTIF(B37:AF37,"P")</f>
        <v>0</v>
      </c>
      <c r="AJ37" s="112">
        <f t="shared" ref="AJ37:AJ39" si="3">COUNTIF(B37:AF37,"TT")</f>
        <v>0</v>
      </c>
      <c r="AK37" s="3"/>
      <c r="AL37" s="194"/>
      <c r="AM37" s="195"/>
      <c r="AN37" s="1"/>
      <c r="AO37" s="6"/>
    </row>
    <row r="38" spans="1:58" ht="15.6" x14ac:dyDescent="0.3">
      <c r="A38" s="61"/>
      <c r="B38" s="130"/>
      <c r="C38" s="9"/>
      <c r="D38" s="9"/>
      <c r="E38" s="9"/>
      <c r="F38" s="26"/>
      <c r="G38" s="26"/>
      <c r="H38" s="9"/>
      <c r="I38" s="9"/>
      <c r="J38" s="9"/>
      <c r="K38" s="9"/>
      <c r="L38" s="9"/>
      <c r="M38" s="26"/>
      <c r="N38" s="26"/>
      <c r="O38" s="163"/>
      <c r="P38" s="163"/>
      <c r="Q38" s="163"/>
      <c r="R38" s="163"/>
      <c r="S38" s="163"/>
      <c r="T38" s="26"/>
      <c r="U38" s="26"/>
      <c r="V38" s="99"/>
      <c r="W38" s="76"/>
      <c r="X38" s="76"/>
      <c r="Y38" s="76"/>
      <c r="Z38" s="76"/>
      <c r="AA38" s="26"/>
      <c r="AB38" s="26"/>
      <c r="AC38" s="9"/>
      <c r="AD38" s="9"/>
      <c r="AE38" s="22"/>
      <c r="AF38" s="9"/>
      <c r="AG38" s="1"/>
      <c r="AH38" s="12">
        <f>SUM(B38:AG38)</f>
        <v>0</v>
      </c>
      <c r="AI38" s="105">
        <f>COUNTIF(B38:AF38,"P")</f>
        <v>0</v>
      </c>
      <c r="AJ38" s="112">
        <f t="shared" si="3"/>
        <v>0</v>
      </c>
      <c r="AK38" s="3"/>
      <c r="AL38" s="194"/>
      <c r="AM38" s="195"/>
      <c r="AN38" s="4"/>
      <c r="AO38" s="6"/>
    </row>
    <row r="39" spans="1:58" ht="15.6" x14ac:dyDescent="0.3">
      <c r="A39" s="62"/>
      <c r="B39" s="130"/>
      <c r="C39" s="9"/>
      <c r="D39" s="9"/>
      <c r="E39" s="9"/>
      <c r="F39" s="26"/>
      <c r="G39" s="26"/>
      <c r="H39" s="9"/>
      <c r="I39" s="9"/>
      <c r="J39" s="151"/>
      <c r="K39" s="9"/>
      <c r="L39" s="9"/>
      <c r="M39" s="26"/>
      <c r="N39" s="26"/>
      <c r="O39" s="9"/>
      <c r="P39" s="9"/>
      <c r="Q39" s="9"/>
      <c r="R39" s="9"/>
      <c r="S39" s="9"/>
      <c r="T39" s="26"/>
      <c r="U39" s="26"/>
      <c r="V39" s="99"/>
      <c r="W39" s="9"/>
      <c r="X39" s="9"/>
      <c r="Y39" s="9"/>
      <c r="Z39" s="9"/>
      <c r="AA39" s="26"/>
      <c r="AB39" s="26"/>
      <c r="AC39" s="9"/>
      <c r="AD39" s="9"/>
      <c r="AE39" s="159"/>
      <c r="AF39" s="9"/>
      <c r="AG39" s="1"/>
      <c r="AH39" s="31">
        <f>SUM(B39:AG39)</f>
        <v>0</v>
      </c>
      <c r="AI39" s="106">
        <f>COUNTIF(B39:AF39,"P")</f>
        <v>0</v>
      </c>
      <c r="AJ39" s="113">
        <f t="shared" si="3"/>
        <v>0</v>
      </c>
      <c r="AK39" s="3"/>
      <c r="AL39" s="196"/>
      <c r="AM39" s="197"/>
      <c r="AN39" s="4"/>
      <c r="AO39" s="6"/>
    </row>
    <row r="40" spans="1:58" ht="15.6" x14ac:dyDescent="0.3">
      <c r="A40" s="63"/>
      <c r="B40" s="131"/>
      <c r="C40" s="67"/>
      <c r="D40" s="67"/>
      <c r="E40" s="150"/>
      <c r="F40" s="100"/>
      <c r="G40" s="100"/>
      <c r="H40" s="67"/>
      <c r="I40" s="67"/>
      <c r="J40" s="67"/>
      <c r="K40" s="67"/>
      <c r="L40" s="67"/>
      <c r="M40" s="100"/>
      <c r="N40" s="100"/>
      <c r="O40" s="67"/>
      <c r="P40" s="67"/>
      <c r="Q40" s="67"/>
      <c r="R40" s="67"/>
      <c r="S40" s="67"/>
      <c r="T40" s="100"/>
      <c r="U40" s="100"/>
      <c r="V40" s="101"/>
      <c r="W40" s="67"/>
      <c r="X40" s="67"/>
      <c r="Y40" s="67"/>
      <c r="Z40" s="150"/>
      <c r="AA40" s="100"/>
      <c r="AB40" s="100"/>
      <c r="AC40" s="150"/>
      <c r="AD40" s="150"/>
      <c r="AE40" s="68"/>
      <c r="AF40" s="9"/>
      <c r="AG40" s="1"/>
      <c r="AH40" s="8"/>
      <c r="AI40" s="7"/>
      <c r="AJ40" s="85"/>
      <c r="AK40" s="3"/>
      <c r="AL40" s="3"/>
      <c r="AM40" s="3"/>
      <c r="AN40" s="1"/>
      <c r="AO40" s="6"/>
    </row>
    <row r="41" spans="1:58" ht="16.2" thickBot="1" x14ac:dyDescent="0.35">
      <c r="A41" s="3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"/>
      <c r="AH41" s="8"/>
      <c r="AI41" s="7"/>
      <c r="AJ41" s="85"/>
      <c r="AK41" s="3"/>
      <c r="AL41" s="3"/>
      <c r="AM41" s="3"/>
      <c r="AN41" s="1"/>
      <c r="AO41" s="6"/>
    </row>
    <row r="42" spans="1:58" ht="16.2" thickBot="1" x14ac:dyDescent="0.35">
      <c r="A42" s="1"/>
      <c r="B42" s="224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6"/>
      <c r="AG42" s="1"/>
      <c r="AH42" s="9"/>
      <c r="AI42" s="7"/>
      <c r="AJ42" s="85"/>
      <c r="AK42" s="1"/>
      <c r="AL42" s="1"/>
      <c r="AM42" s="1"/>
      <c r="AN42" s="1"/>
      <c r="AO42" s="6"/>
      <c r="BF42"/>
    </row>
    <row r="43" spans="1:58" ht="15.6" x14ac:dyDescent="0.3">
      <c r="A43" s="1"/>
      <c r="B43" s="41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9"/>
      <c r="AE43" s="9"/>
      <c r="AF43" s="22"/>
      <c r="AG43" s="1"/>
      <c r="AH43" s="9"/>
      <c r="AI43" s="7"/>
      <c r="AJ43" s="85"/>
      <c r="AK43" s="1"/>
      <c r="AL43" s="1"/>
      <c r="AM43" s="1"/>
      <c r="AN43" s="1"/>
      <c r="AO43" s="6"/>
    </row>
    <row r="44" spans="1:58" ht="15.6" x14ac:dyDescent="0.3">
      <c r="A44" s="1"/>
      <c r="B44" s="21"/>
      <c r="C44" s="37"/>
      <c r="D44" s="37"/>
      <c r="E44" s="37"/>
      <c r="F44" s="37"/>
      <c r="G44" s="37"/>
      <c r="H44" s="37"/>
      <c r="I44" s="38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8"/>
      <c r="AE44" s="37"/>
      <c r="AF44" s="22"/>
      <c r="AG44" s="1"/>
      <c r="AH44" s="9"/>
      <c r="AI44" s="7"/>
      <c r="AJ44" s="85"/>
      <c r="AK44" s="1"/>
      <c r="AL44" s="1"/>
      <c r="AM44" s="1"/>
      <c r="AN44" s="1"/>
      <c r="AO44" s="6"/>
    </row>
    <row r="45" spans="1:58" ht="15.6" x14ac:dyDescent="0.3">
      <c r="A45" s="23"/>
      <c r="B45" s="132"/>
      <c r="C45" s="149"/>
      <c r="D45" s="79"/>
      <c r="E45" s="79"/>
      <c r="F45" s="75"/>
      <c r="G45" s="75"/>
      <c r="H45" s="75"/>
      <c r="I45" s="80"/>
      <c r="J45" s="75"/>
      <c r="K45" s="79"/>
      <c r="L45" s="79"/>
      <c r="M45" s="75"/>
      <c r="N45" s="75"/>
      <c r="O45" s="75"/>
      <c r="P45" s="75"/>
      <c r="Q45" s="75"/>
      <c r="R45" s="79"/>
      <c r="S45" s="79"/>
      <c r="T45" s="75"/>
      <c r="U45" s="75"/>
      <c r="V45" s="75"/>
      <c r="W45" s="75"/>
      <c r="X45" s="75"/>
      <c r="Y45" s="79"/>
      <c r="Z45" s="79"/>
      <c r="AA45" s="75"/>
      <c r="AB45" s="75"/>
      <c r="AC45" s="75"/>
      <c r="AD45" s="80"/>
      <c r="AE45" s="160"/>
      <c r="AF45" s="133"/>
      <c r="AG45" s="1"/>
      <c r="AH45" s="10">
        <f>SUM(B45:AG45)</f>
        <v>0</v>
      </c>
      <c r="AI45" s="107">
        <f>COUNTIF(B45:AF45,"P")</f>
        <v>0</v>
      </c>
      <c r="AJ45" s="111">
        <f>COUNTIF(B45:AF45,"TT")</f>
        <v>0</v>
      </c>
      <c r="AK45" s="3"/>
      <c r="AL45" s="206"/>
      <c r="AM45" s="207"/>
      <c r="AN45" s="1"/>
      <c r="AO45" s="134"/>
    </row>
    <row r="46" spans="1:58" ht="15.6" x14ac:dyDescent="0.3">
      <c r="A46" s="25"/>
      <c r="B46" s="135"/>
      <c r="C46" s="40"/>
      <c r="D46" s="81"/>
      <c r="E46" s="81"/>
      <c r="F46" s="76"/>
      <c r="G46" s="76"/>
      <c r="H46" s="76"/>
      <c r="I46" s="104"/>
      <c r="J46" s="76"/>
      <c r="K46" s="81"/>
      <c r="L46" s="81"/>
      <c r="M46" s="76"/>
      <c r="N46" s="76"/>
      <c r="O46" s="76"/>
      <c r="P46" s="76"/>
      <c r="Q46" s="76"/>
      <c r="R46" s="81"/>
      <c r="S46" s="81"/>
      <c r="T46" s="76"/>
      <c r="U46" s="76"/>
      <c r="V46" s="76"/>
      <c r="W46" s="76"/>
      <c r="X46" s="76"/>
      <c r="Y46" s="81"/>
      <c r="Z46" s="81"/>
      <c r="AA46" s="76"/>
      <c r="AB46" s="76"/>
      <c r="AC46" s="76"/>
      <c r="AD46" s="104"/>
      <c r="AE46" s="64"/>
      <c r="AF46" s="136"/>
      <c r="AG46" s="1"/>
      <c r="AH46" s="11">
        <f>SUM(B46:AG46)</f>
        <v>0</v>
      </c>
      <c r="AI46" s="105">
        <f>COUNTIF(B46:AF46,"P")</f>
        <v>0</v>
      </c>
      <c r="AJ46" s="112">
        <f t="shared" ref="AJ46:AJ48" si="4">COUNTIF(B46:AF46,"TT")</f>
        <v>0</v>
      </c>
      <c r="AK46" s="3"/>
      <c r="AL46" s="194"/>
      <c r="AM46" s="195"/>
      <c r="AN46" s="1"/>
      <c r="AO46" s="6"/>
    </row>
    <row r="47" spans="1:58" ht="15.6" x14ac:dyDescent="0.3">
      <c r="A47" s="28"/>
      <c r="B47" s="130"/>
      <c r="C47" s="76"/>
      <c r="D47" s="81"/>
      <c r="E47" s="81"/>
      <c r="F47" s="76"/>
      <c r="G47" s="76"/>
      <c r="H47" s="76"/>
      <c r="I47" s="82"/>
      <c r="J47" s="161"/>
      <c r="K47" s="81"/>
      <c r="L47" s="81"/>
      <c r="M47" s="76"/>
      <c r="N47" s="76"/>
      <c r="O47" s="76"/>
      <c r="P47" s="76"/>
      <c r="Q47" s="76"/>
      <c r="R47" s="81"/>
      <c r="S47" s="81"/>
      <c r="T47" s="76"/>
      <c r="U47" s="76"/>
      <c r="V47" s="76"/>
      <c r="W47" s="76"/>
      <c r="X47" s="76"/>
      <c r="Y47" s="81"/>
      <c r="Z47" s="81"/>
      <c r="AA47" s="76"/>
      <c r="AB47" s="76"/>
      <c r="AC47" s="76"/>
      <c r="AD47" s="82"/>
      <c r="AE47" s="76"/>
      <c r="AF47" s="136"/>
      <c r="AG47" s="1"/>
      <c r="AH47" s="12">
        <f>SUM(B47:AG47)</f>
        <v>0</v>
      </c>
      <c r="AI47" s="105">
        <f>COUNTIF(B47:AF47,"P")</f>
        <v>0</v>
      </c>
      <c r="AJ47" s="112">
        <f t="shared" si="4"/>
        <v>0</v>
      </c>
      <c r="AK47" s="3"/>
      <c r="AL47" s="194"/>
      <c r="AM47" s="195"/>
      <c r="AN47" s="1"/>
      <c r="AO47" s="134"/>
    </row>
    <row r="48" spans="1:58" ht="15.6" x14ac:dyDescent="0.3">
      <c r="A48" s="30"/>
      <c r="B48" s="130"/>
      <c r="C48" s="145"/>
      <c r="D48" s="26"/>
      <c r="E48" s="26"/>
      <c r="F48" s="9"/>
      <c r="G48" s="9"/>
      <c r="H48" s="9"/>
      <c r="I48" s="99"/>
      <c r="J48" s="9"/>
      <c r="K48" s="26"/>
      <c r="L48" s="26"/>
      <c r="M48" s="9"/>
      <c r="N48" s="9"/>
      <c r="O48" s="9"/>
      <c r="P48" s="9"/>
      <c r="Q48" s="9"/>
      <c r="R48" s="26"/>
      <c r="S48" s="26"/>
      <c r="T48" s="9"/>
      <c r="U48" s="9"/>
      <c r="V48" s="9"/>
      <c r="W48" s="9"/>
      <c r="X48" s="9"/>
      <c r="Y48" s="26"/>
      <c r="Z48" s="26"/>
      <c r="AA48" s="9"/>
      <c r="AB48" s="9"/>
      <c r="AC48" s="9"/>
      <c r="AD48" s="137"/>
      <c r="AE48" s="9"/>
      <c r="AF48" s="136"/>
      <c r="AG48" s="1"/>
      <c r="AH48" s="31">
        <f>SUM(B48:AG48)</f>
        <v>0</v>
      </c>
      <c r="AI48" s="106">
        <f>COUNTIF(B48:AF48,"P")</f>
        <v>0</v>
      </c>
      <c r="AJ48" s="113">
        <f t="shared" si="4"/>
        <v>0</v>
      </c>
      <c r="AK48" s="3"/>
      <c r="AL48" s="227"/>
      <c r="AM48" s="228"/>
      <c r="AN48" s="1"/>
      <c r="AO48" s="6"/>
    </row>
    <row r="49" spans="1:41" ht="15.6" x14ac:dyDescent="0.3">
      <c r="A49" s="32"/>
      <c r="B49" s="131"/>
      <c r="C49" s="67"/>
      <c r="D49" s="100"/>
      <c r="E49" s="100"/>
      <c r="F49" s="67"/>
      <c r="G49" s="67"/>
      <c r="H49" s="67"/>
      <c r="I49" s="101"/>
      <c r="J49" s="67"/>
      <c r="K49" s="100"/>
      <c r="L49" s="100"/>
      <c r="M49" s="67"/>
      <c r="N49" s="67"/>
      <c r="O49" s="67"/>
      <c r="P49" s="67"/>
      <c r="Q49" s="67"/>
      <c r="R49" s="100"/>
      <c r="S49" s="100"/>
      <c r="T49" s="67"/>
      <c r="U49" s="67"/>
      <c r="V49" s="67"/>
      <c r="W49" s="67"/>
      <c r="X49" s="67"/>
      <c r="Y49" s="100"/>
      <c r="Z49" s="100"/>
      <c r="AA49" s="67"/>
      <c r="AB49" s="67"/>
      <c r="AC49" s="67"/>
      <c r="AD49" s="138"/>
      <c r="AE49" s="67"/>
      <c r="AF49" s="139"/>
      <c r="AG49" s="1"/>
      <c r="AH49" s="8"/>
      <c r="AI49" s="7"/>
      <c r="AJ49" s="85"/>
      <c r="AK49" s="3"/>
      <c r="AL49" s="3"/>
      <c r="AM49" s="3"/>
      <c r="AN49" s="1"/>
      <c r="AO49" s="6"/>
    </row>
    <row r="50" spans="1:41" ht="15.6" x14ac:dyDescent="0.3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"/>
      <c r="AH50" s="8"/>
      <c r="AI50" s="7"/>
      <c r="AJ50" s="85"/>
      <c r="AK50" s="3"/>
      <c r="AL50" s="3"/>
      <c r="AM50" s="3"/>
      <c r="AN50" s="1"/>
      <c r="AO50" s="6"/>
    </row>
    <row r="51" spans="1:41" ht="15.6" x14ac:dyDescent="0.3">
      <c r="A51" s="1"/>
      <c r="B51" s="167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9"/>
      <c r="AF51" s="9"/>
      <c r="AG51" s="1"/>
      <c r="AH51" s="9"/>
      <c r="AI51" s="7"/>
      <c r="AJ51" s="85"/>
      <c r="AK51" s="1"/>
      <c r="AL51" s="1"/>
      <c r="AM51" s="1"/>
      <c r="AN51" s="1"/>
      <c r="AO51" s="6"/>
    </row>
    <row r="52" spans="1:41" ht="15.6" x14ac:dyDescent="0.3">
      <c r="A52" s="1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9"/>
      <c r="AF52" s="9"/>
      <c r="AG52" s="1"/>
      <c r="AH52" s="9"/>
      <c r="AI52" s="7"/>
      <c r="AJ52" s="85"/>
      <c r="AK52" s="1"/>
      <c r="AL52" s="1"/>
      <c r="AM52" s="1"/>
      <c r="AN52" s="1"/>
      <c r="AO52" s="6"/>
    </row>
    <row r="53" spans="1:41" ht="15.6" x14ac:dyDescent="0.3">
      <c r="A53" s="1"/>
      <c r="B53" s="35"/>
      <c r="C53" s="9"/>
      <c r="D53" s="9"/>
      <c r="E53" s="9"/>
      <c r="F53" s="9"/>
      <c r="G53" s="9"/>
      <c r="H53" s="9"/>
      <c r="I53" s="9"/>
      <c r="J53" s="38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22"/>
      <c r="AF53" s="9"/>
      <c r="AG53" s="1"/>
      <c r="AH53" s="9"/>
      <c r="AI53" s="7"/>
      <c r="AJ53" s="85"/>
      <c r="AK53" s="1"/>
      <c r="AL53" s="1"/>
      <c r="AM53" s="1"/>
      <c r="AN53" s="1"/>
      <c r="AO53" s="134"/>
    </row>
    <row r="54" spans="1:41" ht="15.6" x14ac:dyDescent="0.3">
      <c r="A54" s="23"/>
      <c r="B54" s="123"/>
      <c r="C54" s="75"/>
      <c r="D54" s="75"/>
      <c r="E54" s="75"/>
      <c r="F54" s="75"/>
      <c r="G54" s="18"/>
      <c r="H54" s="98"/>
      <c r="I54" s="98"/>
      <c r="J54" s="103"/>
      <c r="K54" s="75"/>
      <c r="L54" s="75"/>
      <c r="M54" s="75"/>
      <c r="N54" s="75"/>
      <c r="O54" s="98"/>
      <c r="P54" s="98"/>
      <c r="Q54" s="75"/>
      <c r="R54" s="75"/>
      <c r="S54" s="75"/>
      <c r="T54" s="75"/>
      <c r="U54" s="75"/>
      <c r="V54" s="98"/>
      <c r="W54" s="98"/>
      <c r="X54" s="75"/>
      <c r="Y54" s="75"/>
      <c r="Z54" s="75"/>
      <c r="AA54" s="75"/>
      <c r="AB54" s="18"/>
      <c r="AC54" s="98"/>
      <c r="AD54" s="98"/>
      <c r="AE54" s="77"/>
      <c r="AF54" s="9"/>
      <c r="AG54" s="1"/>
      <c r="AH54" s="10">
        <f>SUM(B54:AG54)</f>
        <v>0</v>
      </c>
      <c r="AI54" s="107">
        <f>COUNTIF(B54:AF54,"P")</f>
        <v>0</v>
      </c>
      <c r="AJ54" s="111">
        <f>COUNTIF(B54:AF54,"TT")</f>
        <v>0</v>
      </c>
      <c r="AK54" s="3"/>
      <c r="AL54" s="206"/>
      <c r="AM54" s="207"/>
      <c r="AN54" s="1"/>
      <c r="AO54" s="6"/>
    </row>
    <row r="55" spans="1:41" ht="15.6" x14ac:dyDescent="0.3">
      <c r="A55" s="25"/>
      <c r="B55" s="72"/>
      <c r="C55" s="76"/>
      <c r="D55" s="76"/>
      <c r="E55" s="76"/>
      <c r="F55" s="76"/>
      <c r="G55" s="65"/>
      <c r="H55" s="26"/>
      <c r="I55" s="26"/>
      <c r="J55" s="99"/>
      <c r="K55" s="76"/>
      <c r="L55" s="76"/>
      <c r="M55" s="76"/>
      <c r="N55" s="76"/>
      <c r="O55" s="26"/>
      <c r="P55" s="26"/>
      <c r="Q55" s="76"/>
      <c r="R55" s="76"/>
      <c r="S55" s="76"/>
      <c r="T55" s="76"/>
      <c r="U55" s="76"/>
      <c r="V55" s="26"/>
      <c r="W55" s="26"/>
      <c r="X55" s="76"/>
      <c r="Y55" s="76"/>
      <c r="Z55" s="76"/>
      <c r="AA55" s="76"/>
      <c r="AB55" s="64"/>
      <c r="AC55" s="26"/>
      <c r="AD55" s="26"/>
      <c r="AE55" s="22"/>
      <c r="AF55" s="9"/>
      <c r="AG55" s="1"/>
      <c r="AH55" s="11">
        <f>SUM(B55:AG55)</f>
        <v>0</v>
      </c>
      <c r="AI55" s="105">
        <f>COUNTIF(B55:AF55,"P")</f>
        <v>0</v>
      </c>
      <c r="AJ55" s="112">
        <f t="shared" ref="AJ55:AJ57" si="5">COUNTIF(B55:AF55,"TT")</f>
        <v>0</v>
      </c>
      <c r="AK55" s="3"/>
      <c r="AL55" s="194"/>
      <c r="AM55" s="195"/>
      <c r="AN55" s="1"/>
      <c r="AO55" s="6"/>
    </row>
    <row r="56" spans="1:41" ht="15.6" x14ac:dyDescent="0.3">
      <c r="A56" s="28"/>
      <c r="B56" s="72"/>
      <c r="C56" s="9"/>
      <c r="D56" s="9"/>
      <c r="E56" s="9"/>
      <c r="F56" s="9"/>
      <c r="G56" s="9"/>
      <c r="H56" s="26"/>
      <c r="I56" s="26"/>
      <c r="J56" s="99"/>
      <c r="K56" s="161"/>
      <c r="L56" s="161"/>
      <c r="M56" s="161"/>
      <c r="N56" s="161"/>
      <c r="O56" s="26"/>
      <c r="P56" s="26"/>
      <c r="Q56" s="76"/>
      <c r="R56" s="76"/>
      <c r="S56" s="76"/>
      <c r="T56" s="76"/>
      <c r="U56" s="76"/>
      <c r="V56" s="26"/>
      <c r="W56" s="26"/>
      <c r="X56" s="76"/>
      <c r="Y56" s="76"/>
      <c r="Z56" s="76"/>
      <c r="AA56" s="76"/>
      <c r="AB56" s="9"/>
      <c r="AC56" s="26"/>
      <c r="AD56" s="26"/>
      <c r="AE56" s="22"/>
      <c r="AF56" s="9"/>
      <c r="AG56" s="1"/>
      <c r="AH56" s="12">
        <f>SUM(B56:AG56)</f>
        <v>0</v>
      </c>
      <c r="AI56" s="105">
        <f>COUNTIF(B56:AF56,"P")</f>
        <v>0</v>
      </c>
      <c r="AJ56" s="112">
        <f t="shared" si="5"/>
        <v>0</v>
      </c>
      <c r="AK56" s="3"/>
      <c r="AL56" s="194"/>
      <c r="AM56" s="195"/>
      <c r="AN56" s="1"/>
      <c r="AO56" s="6"/>
    </row>
    <row r="57" spans="1:41" ht="15.6" x14ac:dyDescent="0.3">
      <c r="A57" s="30"/>
      <c r="B57" s="72"/>
      <c r="C57" s="9"/>
      <c r="D57" s="9"/>
      <c r="E57" s="9"/>
      <c r="F57" s="9"/>
      <c r="G57" s="9"/>
      <c r="H57" s="26"/>
      <c r="I57" s="26"/>
      <c r="J57" s="99"/>
      <c r="K57" s="9"/>
      <c r="L57" s="9"/>
      <c r="M57" s="9"/>
      <c r="N57" s="9"/>
      <c r="O57" s="26"/>
      <c r="P57" s="26"/>
      <c r="Q57" s="145"/>
      <c r="R57" s="145"/>
      <c r="S57" s="145"/>
      <c r="T57" s="145"/>
      <c r="U57" s="145"/>
      <c r="V57" s="26"/>
      <c r="W57" s="26"/>
      <c r="X57" s="145"/>
      <c r="Y57" s="145"/>
      <c r="Z57" s="145"/>
      <c r="AA57" s="145"/>
      <c r="AB57" s="145"/>
      <c r="AC57" s="26"/>
      <c r="AD57" s="26"/>
      <c r="AE57" s="22"/>
      <c r="AF57" s="9"/>
      <c r="AG57" s="1"/>
      <c r="AH57" s="31">
        <f>SUM(B57:AG57)</f>
        <v>0</v>
      </c>
      <c r="AI57" s="106">
        <f>COUNTIF(B57:AF57,"P")</f>
        <v>0</v>
      </c>
      <c r="AJ57" s="113">
        <f t="shared" si="5"/>
        <v>0</v>
      </c>
      <c r="AK57" s="3"/>
      <c r="AL57" s="196"/>
      <c r="AM57" s="197"/>
      <c r="AN57" s="1"/>
      <c r="AO57" s="6"/>
    </row>
    <row r="58" spans="1:41" ht="15.6" x14ac:dyDescent="0.3">
      <c r="A58" s="32"/>
      <c r="B58" s="124"/>
      <c r="C58" s="67"/>
      <c r="D58" s="67"/>
      <c r="E58" s="67"/>
      <c r="F58" s="67"/>
      <c r="G58" s="67"/>
      <c r="H58" s="100"/>
      <c r="I58" s="100"/>
      <c r="J58" s="101"/>
      <c r="K58" s="67"/>
      <c r="L58" s="67"/>
      <c r="M58" s="67"/>
      <c r="N58" s="67"/>
      <c r="O58" s="100"/>
      <c r="P58" s="100"/>
      <c r="Q58" s="67"/>
      <c r="R58" s="67"/>
      <c r="S58" s="67"/>
      <c r="T58" s="67"/>
      <c r="U58" s="67"/>
      <c r="V58" s="100"/>
      <c r="W58" s="100"/>
      <c r="X58" s="67"/>
      <c r="Y58" s="67"/>
      <c r="Z58" s="67"/>
      <c r="AA58" s="67"/>
      <c r="AB58" s="67"/>
      <c r="AC58" s="100"/>
      <c r="AD58" s="100"/>
      <c r="AE58" s="68"/>
      <c r="AF58" s="9"/>
      <c r="AG58" s="1"/>
      <c r="AH58" s="8"/>
      <c r="AI58" s="7"/>
      <c r="AJ58" s="85"/>
      <c r="AK58" s="3"/>
      <c r="AL58" s="3"/>
      <c r="AM58" s="3"/>
      <c r="AN58" s="1"/>
      <c r="AO58" s="6"/>
    </row>
    <row r="59" spans="1:41" ht="15.6" x14ac:dyDescent="0.3">
      <c r="A59" s="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67"/>
      <c r="T59" s="9"/>
      <c r="U59" s="9"/>
      <c r="V59" s="9"/>
      <c r="W59" s="9"/>
      <c r="X59" s="9"/>
      <c r="Y59" s="9"/>
      <c r="Z59" s="67"/>
      <c r="AA59" s="9"/>
      <c r="AB59" s="9"/>
      <c r="AC59" s="9"/>
      <c r="AD59" s="9"/>
      <c r="AE59" s="9"/>
      <c r="AF59" s="9"/>
      <c r="AG59" s="1"/>
      <c r="AH59" s="8"/>
      <c r="AI59" s="7"/>
      <c r="AJ59" s="85"/>
      <c r="AK59" s="3"/>
      <c r="AL59" s="3"/>
      <c r="AM59" s="3"/>
      <c r="AN59" s="1"/>
      <c r="AO59" s="6"/>
    </row>
    <row r="60" spans="1:41" ht="15.6" x14ac:dyDescent="0.3">
      <c r="A60" s="1"/>
      <c r="B60" s="208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10"/>
      <c r="AG60" s="1"/>
      <c r="AH60" s="9"/>
      <c r="AI60" s="7"/>
      <c r="AJ60" s="85"/>
      <c r="AK60" s="1"/>
      <c r="AL60" s="1"/>
      <c r="AM60" s="1"/>
      <c r="AN60" s="1"/>
      <c r="AO60" s="6"/>
    </row>
    <row r="61" spans="1:41" ht="15.6" x14ac:dyDescent="0.3">
      <c r="A61" s="1"/>
      <c r="B61" s="43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44"/>
      <c r="AG61" s="1"/>
      <c r="AH61" s="9"/>
      <c r="AI61" s="7"/>
      <c r="AJ61" s="85"/>
      <c r="AK61" s="1"/>
      <c r="AL61" s="1"/>
      <c r="AM61" s="1"/>
      <c r="AN61" s="1"/>
      <c r="AO61" s="6"/>
    </row>
    <row r="62" spans="1:41" ht="15.6" x14ac:dyDescent="0.3">
      <c r="A62" s="1"/>
      <c r="B62" s="35"/>
      <c r="C62" s="9"/>
      <c r="D62" s="9"/>
      <c r="E62" s="9"/>
      <c r="F62" s="9"/>
      <c r="G62" s="9"/>
      <c r="H62" s="9"/>
      <c r="I62" s="9"/>
      <c r="J62" s="37"/>
      <c r="K62" s="37"/>
      <c r="L62" s="37"/>
      <c r="M62" s="37"/>
      <c r="N62" s="37"/>
      <c r="O62" s="38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45"/>
      <c r="AG62" s="1"/>
      <c r="AH62" s="9"/>
      <c r="AI62" s="7"/>
      <c r="AJ62" s="85"/>
      <c r="AK62" s="1"/>
      <c r="AL62" s="1"/>
      <c r="AM62" s="1"/>
      <c r="AN62" s="1"/>
      <c r="AO62" s="6"/>
    </row>
    <row r="63" spans="1:41" ht="15.6" x14ac:dyDescent="0.3">
      <c r="A63" s="23"/>
      <c r="B63" s="83"/>
      <c r="C63" s="75"/>
      <c r="D63" s="75"/>
      <c r="E63" s="75"/>
      <c r="F63" s="79"/>
      <c r="G63" s="79"/>
      <c r="H63" s="75"/>
      <c r="I63" s="75"/>
      <c r="J63" s="75"/>
      <c r="K63" s="75"/>
      <c r="L63" s="75"/>
      <c r="M63" s="79"/>
      <c r="N63" s="79"/>
      <c r="O63" s="103"/>
      <c r="P63" s="75"/>
      <c r="Q63" s="75"/>
      <c r="R63" s="75"/>
      <c r="S63" s="75"/>
      <c r="T63" s="79"/>
      <c r="U63" s="98"/>
      <c r="V63" s="75"/>
      <c r="W63" s="75"/>
      <c r="X63" s="75"/>
      <c r="Y63" s="75"/>
      <c r="Z63" s="75"/>
      <c r="AA63" s="79"/>
      <c r="AB63" s="79"/>
      <c r="AC63" s="75"/>
      <c r="AD63" s="75"/>
      <c r="AE63" s="75"/>
      <c r="AF63" s="77"/>
      <c r="AG63" s="85"/>
      <c r="AH63" s="10">
        <f>SUM(B63:AG63)</f>
        <v>0</v>
      </c>
      <c r="AI63" s="107">
        <f>COUNTIF(B63:AF63,"P")</f>
        <v>0</v>
      </c>
      <c r="AJ63" s="111">
        <f>COUNTIF(B63:AF63,"TT")</f>
        <v>0</v>
      </c>
      <c r="AK63" s="3"/>
      <c r="AL63" s="206"/>
      <c r="AM63" s="207"/>
      <c r="AN63" s="1"/>
      <c r="AO63" s="6"/>
    </row>
    <row r="64" spans="1:41" ht="15.6" x14ac:dyDescent="0.3">
      <c r="A64" s="25"/>
      <c r="B64" s="84"/>
      <c r="C64" s="76"/>
      <c r="D64" s="76"/>
      <c r="E64" s="76"/>
      <c r="F64" s="81"/>
      <c r="G64" s="81"/>
      <c r="H64" s="76"/>
      <c r="I64" s="76"/>
      <c r="J64" s="76"/>
      <c r="K64" s="76"/>
      <c r="L64" s="76"/>
      <c r="M64" s="81"/>
      <c r="N64" s="81"/>
      <c r="O64" s="82"/>
      <c r="P64" s="76"/>
      <c r="Q64" s="76"/>
      <c r="R64" s="76"/>
      <c r="S64" s="76"/>
      <c r="T64" s="81"/>
      <c r="U64" s="26"/>
      <c r="V64" s="76"/>
      <c r="W64" s="76"/>
      <c r="X64" s="76"/>
      <c r="Y64" s="76"/>
      <c r="Z64" s="76"/>
      <c r="AA64" s="81"/>
      <c r="AB64" s="81"/>
      <c r="AC64" s="76"/>
      <c r="AD64" s="76"/>
      <c r="AE64" s="76"/>
      <c r="AF64" s="78"/>
      <c r="AG64" s="85"/>
      <c r="AH64" s="11">
        <f>SUM(B64:AG64)</f>
        <v>0</v>
      </c>
      <c r="AI64" s="105">
        <f>COUNTIF(B64:AF64,"P")</f>
        <v>0</v>
      </c>
      <c r="AJ64" s="112">
        <f t="shared" ref="AJ64:AJ66" si="6">COUNTIF(B64:AF64,"TT")</f>
        <v>0</v>
      </c>
      <c r="AK64" s="3"/>
      <c r="AL64" s="194"/>
      <c r="AM64" s="195"/>
      <c r="AN64" s="1"/>
      <c r="AO64" s="6"/>
    </row>
    <row r="65" spans="1:41" ht="15.6" x14ac:dyDescent="0.3">
      <c r="A65" s="28"/>
      <c r="B65" s="84"/>
      <c r="C65" s="76"/>
      <c r="D65" s="76"/>
      <c r="E65" s="76"/>
      <c r="F65" s="81"/>
      <c r="G65" s="81"/>
      <c r="H65" s="76"/>
      <c r="I65" s="76"/>
      <c r="J65" s="76"/>
      <c r="K65" s="76"/>
      <c r="L65" s="76"/>
      <c r="M65" s="81"/>
      <c r="N65" s="81"/>
      <c r="O65" s="82"/>
      <c r="P65" s="76"/>
      <c r="Q65" s="76"/>
      <c r="R65" s="76"/>
      <c r="S65" s="76"/>
      <c r="T65" s="81"/>
      <c r="U65" s="26"/>
      <c r="V65" s="76"/>
      <c r="W65" s="76"/>
      <c r="X65" s="76"/>
      <c r="Y65" s="76"/>
      <c r="Z65" s="76"/>
      <c r="AA65" s="81"/>
      <c r="AB65" s="81"/>
      <c r="AC65" s="76"/>
      <c r="AD65" s="76"/>
      <c r="AE65" s="76"/>
      <c r="AF65" s="78"/>
      <c r="AG65" s="85"/>
      <c r="AH65" s="12">
        <f>SUM(B65:AG65)</f>
        <v>0</v>
      </c>
      <c r="AI65" s="105">
        <f>COUNTIF(B65:AF65,"P")</f>
        <v>0</v>
      </c>
      <c r="AJ65" s="112">
        <f t="shared" si="6"/>
        <v>0</v>
      </c>
      <c r="AK65" s="3"/>
      <c r="AL65" s="194"/>
      <c r="AM65" s="195"/>
      <c r="AN65" s="1"/>
      <c r="AO65" s="6"/>
    </row>
    <row r="66" spans="1:41" ht="15.6" x14ac:dyDescent="0.3">
      <c r="A66" s="30"/>
      <c r="B66" s="35"/>
      <c r="C66" s="9"/>
      <c r="D66" s="9"/>
      <c r="E66" s="9"/>
      <c r="F66" s="26"/>
      <c r="G66" s="26"/>
      <c r="H66" s="9"/>
      <c r="I66" s="9"/>
      <c r="J66" s="9"/>
      <c r="K66" s="9"/>
      <c r="L66" s="9"/>
      <c r="M66" s="26"/>
      <c r="N66" s="26"/>
      <c r="O66" s="99"/>
      <c r="P66" s="9"/>
      <c r="Q66" s="9"/>
      <c r="R66" s="9"/>
      <c r="S66" s="9"/>
      <c r="T66" s="26"/>
      <c r="U66" s="26"/>
      <c r="V66" s="9"/>
      <c r="W66" s="9"/>
      <c r="X66" s="9"/>
      <c r="Y66" s="9"/>
      <c r="Z66" s="9"/>
      <c r="AA66" s="26"/>
      <c r="AB66" s="26"/>
      <c r="AC66" s="9"/>
      <c r="AD66" s="9"/>
      <c r="AE66" s="9"/>
      <c r="AF66" s="22"/>
      <c r="AG66" s="1"/>
      <c r="AH66" s="31">
        <f>SUM(B66:AG66)</f>
        <v>0</v>
      </c>
      <c r="AI66" s="106">
        <f>COUNTIF(B66:AF66,"P")</f>
        <v>0</v>
      </c>
      <c r="AJ66" s="113">
        <f t="shared" si="6"/>
        <v>0</v>
      </c>
      <c r="AK66" s="3"/>
      <c r="AL66" s="196"/>
      <c r="AM66" s="197"/>
      <c r="AN66" s="1"/>
      <c r="AO66" s="6"/>
    </row>
    <row r="67" spans="1:41" ht="15.6" x14ac:dyDescent="0.3">
      <c r="A67" s="32"/>
      <c r="B67" s="140"/>
      <c r="C67" s="67"/>
      <c r="D67" s="67"/>
      <c r="E67" s="67"/>
      <c r="F67" s="100"/>
      <c r="G67" s="100"/>
      <c r="H67" s="67"/>
      <c r="I67" s="67"/>
      <c r="J67" s="67"/>
      <c r="K67" s="67"/>
      <c r="L67" s="67"/>
      <c r="M67" s="100"/>
      <c r="N67" s="100"/>
      <c r="O67" s="101"/>
      <c r="P67" s="67"/>
      <c r="Q67" s="67"/>
      <c r="R67" s="67"/>
      <c r="S67" s="67"/>
      <c r="T67" s="100"/>
      <c r="U67" s="100"/>
      <c r="V67" s="67"/>
      <c r="W67" s="67"/>
      <c r="X67" s="67"/>
      <c r="Y67" s="67"/>
      <c r="Z67" s="67"/>
      <c r="AA67" s="100"/>
      <c r="AB67" s="100"/>
      <c r="AC67" s="67"/>
      <c r="AD67" s="67"/>
      <c r="AE67" s="67"/>
      <c r="AF67" s="68"/>
      <c r="AG67" s="1"/>
      <c r="AH67" s="9"/>
      <c r="AI67" s="7"/>
      <c r="AJ67" s="85"/>
      <c r="AK67" s="1"/>
      <c r="AL67" s="1"/>
      <c r="AM67" s="1"/>
      <c r="AN67" s="1"/>
      <c r="AO67" s="6"/>
    </row>
    <row r="68" spans="1:41" ht="15.6" x14ac:dyDescent="0.3">
      <c r="A68" s="1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1"/>
      <c r="AH68" s="9"/>
      <c r="AI68" s="7"/>
      <c r="AJ68" s="85"/>
      <c r="AK68" s="1"/>
      <c r="AL68" s="1"/>
      <c r="AM68" s="1"/>
      <c r="AN68" s="1"/>
      <c r="AO68" s="6"/>
    </row>
    <row r="69" spans="1:41" ht="15.6" x14ac:dyDescent="0.3">
      <c r="A69" s="1"/>
      <c r="B69" s="211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3"/>
      <c r="AG69" s="1"/>
      <c r="AH69" s="9"/>
      <c r="AI69" s="7"/>
      <c r="AJ69" s="85"/>
      <c r="AK69" s="1"/>
      <c r="AL69" s="1"/>
      <c r="AM69" s="1"/>
      <c r="AN69" s="1"/>
      <c r="AO69" s="6"/>
    </row>
    <row r="70" spans="1:41" ht="15.6" x14ac:dyDescent="0.3">
      <c r="A70" s="1"/>
      <c r="B70" s="43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44"/>
      <c r="AG70" s="1"/>
      <c r="AH70" s="9"/>
      <c r="AI70" s="7"/>
      <c r="AJ70" s="85"/>
      <c r="AK70" s="1"/>
      <c r="AL70" s="1"/>
      <c r="AM70" s="1"/>
      <c r="AN70" s="1"/>
      <c r="AO70" s="6"/>
    </row>
    <row r="71" spans="1:41" ht="15.6" x14ac:dyDescent="0.3">
      <c r="A71" s="1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7"/>
      <c r="AC71" s="47"/>
      <c r="AD71" s="47"/>
      <c r="AE71" s="47"/>
      <c r="AF71" s="50"/>
      <c r="AG71" s="1"/>
      <c r="AH71" s="9"/>
      <c r="AI71" s="7"/>
      <c r="AJ71" s="85"/>
      <c r="AK71" s="1"/>
      <c r="AL71" s="1"/>
      <c r="AM71" s="1"/>
      <c r="AN71" s="1"/>
      <c r="AO71" s="6"/>
    </row>
    <row r="72" spans="1:41" ht="15.6" x14ac:dyDescent="0.3">
      <c r="A72" s="23"/>
      <c r="B72" s="76"/>
      <c r="C72" s="86"/>
      <c r="D72" s="86"/>
      <c r="E72" s="76"/>
      <c r="F72" s="76"/>
      <c r="G72" s="76"/>
      <c r="H72" s="76"/>
      <c r="I72" s="76"/>
      <c r="J72" s="86"/>
      <c r="K72" s="86"/>
      <c r="L72" s="76"/>
      <c r="M72" s="76"/>
      <c r="N72" s="76"/>
      <c r="O72" s="76"/>
      <c r="P72" s="87"/>
      <c r="Q72" s="86"/>
      <c r="R72" s="86"/>
      <c r="S72" s="76"/>
      <c r="T72" s="76"/>
      <c r="U72" s="76"/>
      <c r="V72" s="76"/>
      <c r="W72" s="76"/>
      <c r="X72" s="86"/>
      <c r="Y72" s="86"/>
      <c r="Z72" s="76"/>
      <c r="AA72" s="76"/>
      <c r="AB72" s="76"/>
      <c r="AC72" s="76"/>
      <c r="AD72" s="76"/>
      <c r="AE72" s="86"/>
      <c r="AF72" s="51"/>
      <c r="AG72" s="1"/>
      <c r="AH72" s="10">
        <f>SUM(B72:AG72)</f>
        <v>0</v>
      </c>
      <c r="AI72" s="107">
        <f>COUNTIF(B72:AF72,"P")</f>
        <v>0</v>
      </c>
      <c r="AJ72" s="111">
        <f>COUNTIF(B72:AF72,"TT")</f>
        <v>0</v>
      </c>
      <c r="AK72" s="3"/>
      <c r="AL72" s="206"/>
      <c r="AM72" s="207"/>
      <c r="AN72" s="1"/>
      <c r="AO72" s="6"/>
    </row>
    <row r="73" spans="1:41" ht="15.6" x14ac:dyDescent="0.3">
      <c r="A73" s="25"/>
      <c r="B73" s="76"/>
      <c r="C73" s="86"/>
      <c r="D73" s="86"/>
      <c r="E73" s="76"/>
      <c r="F73" s="76"/>
      <c r="G73" s="76"/>
      <c r="H73" s="76"/>
      <c r="I73" s="76"/>
      <c r="J73" s="86"/>
      <c r="K73" s="86"/>
      <c r="L73" s="76"/>
      <c r="M73" s="76"/>
      <c r="N73" s="76"/>
      <c r="O73" s="76"/>
      <c r="P73" s="102"/>
      <c r="Q73" s="86"/>
      <c r="R73" s="86"/>
      <c r="S73" s="76"/>
      <c r="T73" s="76"/>
      <c r="U73" s="76"/>
      <c r="V73" s="76"/>
      <c r="W73" s="76"/>
      <c r="X73" s="86"/>
      <c r="Y73" s="86"/>
      <c r="Z73" s="76"/>
      <c r="AA73" s="76"/>
      <c r="AB73" s="76"/>
      <c r="AC73" s="76"/>
      <c r="AD73" s="76"/>
      <c r="AE73" s="86"/>
      <c r="AF73" s="51"/>
      <c r="AG73" s="1"/>
      <c r="AH73" s="11">
        <f>SUM(B73:AG73)</f>
        <v>0</v>
      </c>
      <c r="AI73" s="105">
        <f>COUNTIF(B73:AF73,"P")</f>
        <v>0</v>
      </c>
      <c r="AJ73" s="112">
        <f t="shared" ref="AJ73:AJ75" si="7">COUNTIF(B73:AF73,"TT")</f>
        <v>0</v>
      </c>
      <c r="AK73" s="3"/>
      <c r="AL73" s="194"/>
      <c r="AM73" s="195"/>
      <c r="AN73" s="1"/>
      <c r="AO73" s="6"/>
    </row>
    <row r="74" spans="1:41" ht="15.6" x14ac:dyDescent="0.3">
      <c r="A74" s="28"/>
      <c r="B74" s="76"/>
      <c r="C74" s="86"/>
      <c r="D74" s="86"/>
      <c r="E74" s="76"/>
      <c r="F74" s="76"/>
      <c r="G74" s="76"/>
      <c r="H74" s="76"/>
      <c r="I74" s="76"/>
      <c r="J74" s="86"/>
      <c r="K74" s="86"/>
      <c r="L74" s="76"/>
      <c r="M74" s="76"/>
      <c r="N74" s="76"/>
      <c r="O74" s="76"/>
      <c r="P74" s="87"/>
      <c r="Q74" s="86"/>
      <c r="R74" s="86"/>
      <c r="S74" s="76"/>
      <c r="T74" s="76"/>
      <c r="U74" s="76"/>
      <c r="V74" s="76"/>
      <c r="W74" s="76"/>
      <c r="X74" s="86"/>
      <c r="Y74" s="86"/>
      <c r="Z74" s="76"/>
      <c r="AA74" s="76"/>
      <c r="AB74" s="76"/>
      <c r="AC74" s="76"/>
      <c r="AD74" s="76"/>
      <c r="AE74" s="86"/>
      <c r="AF74" s="51"/>
      <c r="AG74" s="1"/>
      <c r="AH74" s="12">
        <f>SUM(B74:AG74)</f>
        <v>0</v>
      </c>
      <c r="AI74" s="105">
        <f>COUNTIF(B74:AF74,"P")</f>
        <v>0</v>
      </c>
      <c r="AJ74" s="112">
        <f t="shared" si="7"/>
        <v>0</v>
      </c>
      <c r="AK74" s="3"/>
      <c r="AL74" s="194"/>
      <c r="AM74" s="195"/>
      <c r="AN74" s="1"/>
      <c r="AO74" s="6"/>
    </row>
    <row r="75" spans="1:41" ht="15.6" x14ac:dyDescent="0.3">
      <c r="A75" s="30"/>
      <c r="B75" s="76"/>
      <c r="C75" s="86"/>
      <c r="D75" s="86"/>
      <c r="E75" s="76"/>
      <c r="F75" s="76"/>
      <c r="G75" s="76"/>
      <c r="H75" s="76"/>
      <c r="I75" s="76"/>
      <c r="J75" s="86"/>
      <c r="K75" s="86"/>
      <c r="L75" s="76"/>
      <c r="M75" s="76"/>
      <c r="N75" s="76"/>
      <c r="O75" s="76"/>
      <c r="P75" s="87"/>
      <c r="Q75" s="86"/>
      <c r="R75" s="86"/>
      <c r="S75" s="76"/>
      <c r="T75" s="76"/>
      <c r="U75" s="76"/>
      <c r="V75" s="76"/>
      <c r="W75" s="76"/>
      <c r="X75" s="86"/>
      <c r="Y75" s="86"/>
      <c r="Z75" s="76"/>
      <c r="AA75" s="76"/>
      <c r="AB75" s="76"/>
      <c r="AC75" s="76"/>
      <c r="AD75" s="76"/>
      <c r="AE75" s="86"/>
      <c r="AF75" s="51"/>
      <c r="AG75" s="1"/>
      <c r="AH75" s="31">
        <f>SUM(B75:AG75)</f>
        <v>0</v>
      </c>
      <c r="AI75" s="106">
        <f>COUNTIF(B75:AF75,"P")</f>
        <v>0</v>
      </c>
      <c r="AJ75" s="113">
        <f t="shared" si="7"/>
        <v>0</v>
      </c>
      <c r="AK75" s="3"/>
      <c r="AL75" s="196"/>
      <c r="AM75" s="197"/>
      <c r="AN75" s="1"/>
      <c r="AO75" s="6"/>
    </row>
    <row r="76" spans="1:41" ht="15.6" x14ac:dyDescent="0.3">
      <c r="A76" s="32"/>
      <c r="B76" s="90"/>
      <c r="C76" s="88"/>
      <c r="D76" s="88"/>
      <c r="E76" s="90"/>
      <c r="F76" s="90"/>
      <c r="G76" s="90"/>
      <c r="H76" s="90"/>
      <c r="I76" s="90"/>
      <c r="J76" s="88"/>
      <c r="K76" s="88"/>
      <c r="L76" s="90"/>
      <c r="M76" s="90"/>
      <c r="N76" s="90"/>
      <c r="O76" s="90"/>
      <c r="P76" s="89"/>
      <c r="Q76" s="88"/>
      <c r="R76" s="88"/>
      <c r="S76" s="90"/>
      <c r="T76" s="90"/>
      <c r="U76" s="90"/>
      <c r="V76" s="90"/>
      <c r="W76" s="90"/>
      <c r="X76" s="88"/>
      <c r="Y76" s="88"/>
      <c r="Z76" s="90"/>
      <c r="AA76" s="90"/>
      <c r="AB76" s="90"/>
      <c r="AC76" s="90"/>
      <c r="AD76" s="90"/>
      <c r="AE76" s="88"/>
      <c r="AF76" s="53"/>
      <c r="AG76" s="1"/>
      <c r="AH76" s="8"/>
      <c r="AI76" s="7"/>
      <c r="AJ76" s="85"/>
      <c r="AK76" s="3"/>
      <c r="AL76" s="3"/>
      <c r="AM76" s="3"/>
      <c r="AN76" s="1"/>
      <c r="AO76" s="6"/>
    </row>
    <row r="77" spans="1:41" ht="15.6" x14ac:dyDescent="0.3">
      <c r="A77" s="1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"/>
      <c r="AH77" s="9"/>
      <c r="AI77" s="7"/>
      <c r="AJ77" s="85"/>
      <c r="AK77" s="1"/>
      <c r="AL77" s="1"/>
      <c r="AM77" s="1"/>
      <c r="AN77" s="1"/>
      <c r="AO77" s="6"/>
    </row>
    <row r="78" spans="1:41" ht="15.6" x14ac:dyDescent="0.3">
      <c r="A78" s="1"/>
      <c r="B78" s="208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10"/>
      <c r="AF78" s="9"/>
      <c r="AG78" s="1"/>
      <c r="AH78" s="9"/>
      <c r="AI78" s="7"/>
      <c r="AJ78" s="85"/>
      <c r="AK78" s="1"/>
      <c r="AL78" s="1"/>
      <c r="AM78" s="1"/>
      <c r="AN78" s="1"/>
      <c r="AO78" s="6"/>
    </row>
    <row r="79" spans="1:41" ht="15.6" x14ac:dyDescent="0.3">
      <c r="A79" s="1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9"/>
      <c r="AF79" s="9"/>
      <c r="AG79" s="1"/>
      <c r="AH79" s="9"/>
      <c r="AI79" s="7"/>
      <c r="AJ79" s="85"/>
      <c r="AK79" s="1"/>
      <c r="AL79" s="1"/>
      <c r="AM79" s="1"/>
      <c r="AN79" s="1"/>
      <c r="AO79" s="6"/>
    </row>
    <row r="80" spans="1:41" ht="15.6" x14ac:dyDescent="0.3">
      <c r="A80" s="1"/>
      <c r="B80" s="35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22"/>
      <c r="AF80" s="9"/>
      <c r="AG80" s="1"/>
      <c r="AH80" s="9"/>
      <c r="AI80" s="7"/>
      <c r="AJ80" s="85"/>
      <c r="AK80" s="1"/>
      <c r="AL80" s="1"/>
      <c r="AM80" s="1"/>
      <c r="AN80" s="1"/>
      <c r="AO80" s="6"/>
    </row>
    <row r="81" spans="1:41" ht="15.6" x14ac:dyDescent="0.3">
      <c r="A81" s="23"/>
      <c r="B81" s="83"/>
      <c r="C81" s="75"/>
      <c r="D81" s="75"/>
      <c r="E81" s="75"/>
      <c r="F81" s="75"/>
      <c r="G81" s="79"/>
      <c r="H81" s="79"/>
      <c r="I81" s="75"/>
      <c r="J81" s="75"/>
      <c r="K81" s="75"/>
      <c r="L81" s="75"/>
      <c r="M81" s="75"/>
      <c r="N81" s="79"/>
      <c r="O81" s="79"/>
      <c r="P81" s="75"/>
      <c r="Q81" s="75"/>
      <c r="R81" s="75"/>
      <c r="S81" s="75"/>
      <c r="T81" s="75"/>
      <c r="U81" s="79"/>
      <c r="V81" s="79"/>
      <c r="W81" s="75"/>
      <c r="X81" s="75"/>
      <c r="Y81" s="75"/>
      <c r="Z81" s="75"/>
      <c r="AA81" s="75"/>
      <c r="AB81" s="79"/>
      <c r="AC81" s="79"/>
      <c r="AD81" s="75"/>
      <c r="AE81" s="77"/>
      <c r="AF81" s="9"/>
      <c r="AG81" s="1"/>
      <c r="AH81" s="10">
        <f>SUM(B81:AG81)</f>
        <v>0</v>
      </c>
      <c r="AI81" s="107">
        <f>COUNTIF(B81:AF81,"P")</f>
        <v>0</v>
      </c>
      <c r="AJ81" s="114">
        <f>COUNTIF(C81:AG81,"TT")</f>
        <v>0</v>
      </c>
      <c r="AK81" s="3"/>
      <c r="AL81" s="206"/>
      <c r="AM81" s="207"/>
      <c r="AN81" s="1"/>
      <c r="AO81" s="6" t="s">
        <v>6</v>
      </c>
    </row>
    <row r="82" spans="1:41" ht="15.6" x14ac:dyDescent="0.3">
      <c r="A82" s="25"/>
      <c r="B82" s="84"/>
      <c r="C82" s="76"/>
      <c r="D82" s="76"/>
      <c r="E82" s="76"/>
      <c r="F82" s="76"/>
      <c r="G82" s="81"/>
      <c r="H82" s="81"/>
      <c r="I82" s="76"/>
      <c r="J82" s="76"/>
      <c r="K82" s="76"/>
      <c r="L82" s="76"/>
      <c r="M82" s="76"/>
      <c r="N82" s="81"/>
      <c r="O82" s="81"/>
      <c r="P82" s="76"/>
      <c r="Q82" s="76"/>
      <c r="R82" s="76"/>
      <c r="S82" s="76"/>
      <c r="T82" s="76"/>
      <c r="U82" s="81"/>
      <c r="V82" s="81"/>
      <c r="W82" s="76"/>
      <c r="X82" s="76"/>
      <c r="Y82" s="76"/>
      <c r="Z82" s="76"/>
      <c r="AA82" s="76"/>
      <c r="AB82" s="81"/>
      <c r="AC82" s="81"/>
      <c r="AD82" s="76"/>
      <c r="AE82" s="78"/>
      <c r="AF82" s="9"/>
      <c r="AG82" s="1"/>
      <c r="AH82" s="11">
        <f>SUM(B82:AG82)</f>
        <v>0</v>
      </c>
      <c r="AI82" s="105">
        <f>COUNTIF(B82:AF82,"P")</f>
        <v>0</v>
      </c>
      <c r="AJ82" s="115">
        <f t="shared" ref="AJ82:AJ84" si="8">COUNTIF(C82:AG82,"TT")</f>
        <v>0</v>
      </c>
      <c r="AK82" s="3"/>
      <c r="AL82" s="194"/>
      <c r="AM82" s="195"/>
      <c r="AN82" s="1"/>
      <c r="AO82" s="6" t="s">
        <v>6</v>
      </c>
    </row>
    <row r="83" spans="1:41" ht="15.6" x14ac:dyDescent="0.3">
      <c r="A83" s="28"/>
      <c r="B83" s="84"/>
      <c r="C83" s="76"/>
      <c r="D83" s="76"/>
      <c r="E83" s="76"/>
      <c r="F83" s="76"/>
      <c r="G83" s="81"/>
      <c r="H83" s="81"/>
      <c r="I83" s="76"/>
      <c r="J83" s="76"/>
      <c r="K83" s="76"/>
      <c r="L83" s="76"/>
      <c r="M83" s="76"/>
      <c r="N83" s="81"/>
      <c r="O83" s="81"/>
      <c r="P83" s="76"/>
      <c r="Q83" s="76"/>
      <c r="R83" s="76"/>
      <c r="S83" s="76"/>
      <c r="T83" s="76"/>
      <c r="U83" s="81"/>
      <c r="V83" s="81"/>
      <c r="W83" s="76"/>
      <c r="X83" s="76"/>
      <c r="Y83" s="76"/>
      <c r="Z83" s="76"/>
      <c r="AA83" s="76"/>
      <c r="AB83" s="81"/>
      <c r="AC83" s="81"/>
      <c r="AD83" s="76"/>
      <c r="AE83" s="78"/>
      <c r="AF83" s="9"/>
      <c r="AG83" s="1"/>
      <c r="AH83" s="12">
        <f>SUM(B83:AG83)</f>
        <v>0</v>
      </c>
      <c r="AI83" s="105">
        <f>COUNTIF(B83:AF83,"P")</f>
        <v>0</v>
      </c>
      <c r="AJ83" s="115">
        <f t="shared" si="8"/>
        <v>0</v>
      </c>
      <c r="AK83" s="3"/>
      <c r="AL83" s="194"/>
      <c r="AM83" s="195"/>
      <c r="AN83" s="1"/>
      <c r="AO83" s="6" t="s">
        <v>6</v>
      </c>
    </row>
    <row r="84" spans="1:41" ht="15.6" x14ac:dyDescent="0.3">
      <c r="A84" s="30"/>
      <c r="B84" s="84"/>
      <c r="C84" s="76"/>
      <c r="D84" s="76"/>
      <c r="E84" s="76"/>
      <c r="F84" s="76"/>
      <c r="G84" s="81"/>
      <c r="H84" s="81"/>
      <c r="I84" s="76"/>
      <c r="J84" s="76"/>
      <c r="K84" s="76"/>
      <c r="L84" s="76"/>
      <c r="M84" s="76"/>
      <c r="N84" s="81"/>
      <c r="O84" s="81"/>
      <c r="P84" s="76"/>
      <c r="Q84" s="76"/>
      <c r="R84" s="76"/>
      <c r="S84" s="76"/>
      <c r="T84" s="76"/>
      <c r="U84" s="81"/>
      <c r="V84" s="81"/>
      <c r="W84" s="76"/>
      <c r="X84" s="76"/>
      <c r="Y84" s="76"/>
      <c r="Z84" s="76"/>
      <c r="AA84" s="76"/>
      <c r="AB84" s="81"/>
      <c r="AC84" s="81"/>
      <c r="AD84" s="76"/>
      <c r="AE84" s="78"/>
      <c r="AF84" s="9"/>
      <c r="AG84" s="1"/>
      <c r="AH84" s="31">
        <f>SUM(B84:AG84)</f>
        <v>0</v>
      </c>
      <c r="AI84" s="106">
        <f>COUNTIF(B84:AF84,"P")</f>
        <v>0</v>
      </c>
      <c r="AJ84" s="116">
        <f t="shared" si="8"/>
        <v>0</v>
      </c>
      <c r="AK84" s="3"/>
      <c r="AL84" s="196"/>
      <c r="AM84" s="197"/>
      <c r="AN84" s="1"/>
      <c r="AO84" s="6" t="s">
        <v>6</v>
      </c>
    </row>
    <row r="85" spans="1:41" ht="15.6" x14ac:dyDescent="0.3">
      <c r="A85" s="32"/>
      <c r="B85" s="91"/>
      <c r="C85" s="90"/>
      <c r="D85" s="90"/>
      <c r="E85" s="90"/>
      <c r="F85" s="90"/>
      <c r="G85" s="92"/>
      <c r="H85" s="92"/>
      <c r="I85" s="90"/>
      <c r="J85" s="90"/>
      <c r="K85" s="90"/>
      <c r="L85" s="90"/>
      <c r="M85" s="90"/>
      <c r="N85" s="92"/>
      <c r="O85" s="92"/>
      <c r="P85" s="90"/>
      <c r="Q85" s="90"/>
      <c r="R85" s="90"/>
      <c r="S85" s="90"/>
      <c r="T85" s="90"/>
      <c r="U85" s="92"/>
      <c r="V85" s="92"/>
      <c r="W85" s="90"/>
      <c r="X85" s="90"/>
      <c r="Y85" s="90"/>
      <c r="Z85" s="90"/>
      <c r="AA85" s="90"/>
      <c r="AB85" s="92"/>
      <c r="AC85" s="92"/>
      <c r="AD85" s="90"/>
      <c r="AE85" s="93"/>
      <c r="AF85" s="9"/>
      <c r="AG85" s="1"/>
      <c r="AH85" s="8"/>
      <c r="AI85" s="7"/>
      <c r="AJ85" s="85"/>
      <c r="AK85" s="3"/>
      <c r="AL85" s="3"/>
      <c r="AM85" s="3"/>
      <c r="AN85" s="1"/>
      <c r="AO85" s="134" t="s">
        <v>17</v>
      </c>
    </row>
    <row r="86" spans="1:41" ht="15.6" x14ac:dyDescent="0.3">
      <c r="A86" s="1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67"/>
      <c r="V86" s="9"/>
      <c r="W86" s="9"/>
      <c r="X86" s="9"/>
      <c r="Y86" s="9"/>
      <c r="Z86" s="9"/>
      <c r="AA86" s="9"/>
      <c r="AB86" s="9"/>
      <c r="AC86" s="9"/>
      <c r="AD86" s="9"/>
      <c r="AE86" s="67"/>
      <c r="AF86" s="9"/>
      <c r="AG86" s="1"/>
      <c r="AH86" s="9"/>
      <c r="AI86" s="7"/>
      <c r="AJ86" s="85"/>
      <c r="AK86" s="1"/>
      <c r="AL86" s="1"/>
      <c r="AM86" s="1"/>
      <c r="AN86" s="1"/>
      <c r="AO86" s="6" t="s">
        <v>6</v>
      </c>
    </row>
    <row r="87" spans="1:41" ht="15.6" x14ac:dyDescent="0.3">
      <c r="A87" s="1"/>
      <c r="B87" s="208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10"/>
      <c r="AG87" s="1"/>
      <c r="AH87" s="9"/>
      <c r="AI87" s="7"/>
      <c r="AJ87" s="85"/>
      <c r="AK87" s="1"/>
      <c r="AL87" s="1"/>
      <c r="AM87" s="1"/>
      <c r="AN87" s="1"/>
      <c r="AO87" s="6" t="s">
        <v>6</v>
      </c>
    </row>
    <row r="88" spans="1:41" ht="15.6" x14ac:dyDescent="0.3">
      <c r="A88" s="1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9"/>
      <c r="AG88" s="1"/>
      <c r="AH88" s="9"/>
      <c r="AI88" s="7"/>
      <c r="AJ88" s="85"/>
      <c r="AK88" s="1"/>
      <c r="AL88" s="1"/>
      <c r="AM88" s="1"/>
      <c r="AN88" s="1"/>
      <c r="AO88" s="6" t="s">
        <v>6</v>
      </c>
    </row>
    <row r="89" spans="1:41" ht="15.6" x14ac:dyDescent="0.3">
      <c r="A89" s="1"/>
      <c r="B89" s="35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22"/>
      <c r="AG89" s="1"/>
      <c r="AH89" s="9"/>
      <c r="AI89" s="7"/>
      <c r="AJ89" s="85"/>
      <c r="AK89" s="1"/>
      <c r="AL89" s="1"/>
      <c r="AM89" s="1"/>
      <c r="AN89" s="1"/>
      <c r="AO89" s="6" t="s">
        <v>6</v>
      </c>
    </row>
    <row r="90" spans="1:41" ht="15.6" x14ac:dyDescent="0.3">
      <c r="A90" s="23"/>
      <c r="B90" s="18"/>
      <c r="C90" s="75"/>
      <c r="D90" s="75"/>
      <c r="E90" s="79"/>
      <c r="F90" s="79"/>
      <c r="G90" s="75"/>
      <c r="H90" s="75"/>
      <c r="I90" s="75"/>
      <c r="J90" s="75"/>
      <c r="K90" s="75"/>
      <c r="L90" s="79"/>
      <c r="M90" s="79"/>
      <c r="N90" s="75"/>
      <c r="O90" s="75"/>
      <c r="P90" s="75"/>
      <c r="Q90" s="75"/>
      <c r="R90" s="75"/>
      <c r="S90" s="79"/>
      <c r="T90" s="79"/>
      <c r="U90" s="75"/>
      <c r="V90" s="75"/>
      <c r="W90" s="75"/>
      <c r="X90" s="75"/>
      <c r="Y90" s="75"/>
      <c r="Z90" s="79"/>
      <c r="AA90" s="79"/>
      <c r="AB90" s="75"/>
      <c r="AC90" s="75"/>
      <c r="AD90" s="75"/>
      <c r="AE90" s="75"/>
      <c r="AF90" s="77"/>
      <c r="AG90" s="1"/>
      <c r="AH90" s="10">
        <f>SUM(B90:AG90)</f>
        <v>0</v>
      </c>
      <c r="AI90" s="107">
        <f>COUNTIF(B90:AF90,"P")</f>
        <v>0</v>
      </c>
      <c r="AJ90" s="114">
        <f>COUNTIF(C90:AG90,"TT")</f>
        <v>0</v>
      </c>
      <c r="AK90" s="3"/>
      <c r="AL90" s="206"/>
      <c r="AM90" s="207"/>
      <c r="AN90" s="1"/>
      <c r="AO90" s="6" t="s">
        <v>6</v>
      </c>
    </row>
    <row r="91" spans="1:41" ht="15.6" x14ac:dyDescent="0.3">
      <c r="A91" s="25"/>
      <c r="B91" s="9"/>
      <c r="C91" s="76"/>
      <c r="D91" s="76"/>
      <c r="E91" s="81"/>
      <c r="F91" s="81"/>
      <c r="G91" s="76"/>
      <c r="H91" s="76"/>
      <c r="I91" s="76"/>
      <c r="J91" s="76"/>
      <c r="K91" s="76"/>
      <c r="L91" s="81"/>
      <c r="M91" s="81"/>
      <c r="N91" s="76"/>
      <c r="O91" s="76"/>
      <c r="P91" s="76"/>
      <c r="Q91" s="76"/>
      <c r="R91" s="76"/>
      <c r="S91" s="81"/>
      <c r="T91" s="81"/>
      <c r="U91" s="76"/>
      <c r="V91" s="76"/>
      <c r="W91" s="76"/>
      <c r="X91" s="76"/>
      <c r="Y91" s="76"/>
      <c r="Z91" s="81"/>
      <c r="AA91" s="81"/>
      <c r="AB91" s="76"/>
      <c r="AC91" s="76"/>
      <c r="AD91" s="76"/>
      <c r="AE91" s="76"/>
      <c r="AF91" s="78"/>
      <c r="AG91" s="1"/>
      <c r="AH91" s="11">
        <f>SUM(B91:AG91)</f>
        <v>0</v>
      </c>
      <c r="AI91" s="105">
        <f>COUNTIF(B91:AF91,"P")</f>
        <v>0</v>
      </c>
      <c r="AJ91" s="115">
        <f t="shared" ref="AJ91:AJ93" si="9">COUNTIF(C91:AG91,"TT")</f>
        <v>0</v>
      </c>
      <c r="AK91" s="3"/>
      <c r="AL91" s="194"/>
      <c r="AM91" s="195"/>
      <c r="AN91" s="1"/>
      <c r="AO91" s="6" t="s">
        <v>6</v>
      </c>
    </row>
    <row r="92" spans="1:41" ht="15.6" x14ac:dyDescent="0.3">
      <c r="A92" s="28"/>
      <c r="B92" s="9"/>
      <c r="C92" s="76"/>
      <c r="D92" s="76"/>
      <c r="E92" s="81"/>
      <c r="F92" s="81"/>
      <c r="G92" s="76"/>
      <c r="H92" s="76"/>
      <c r="I92" s="76"/>
      <c r="J92" s="76"/>
      <c r="K92" s="76"/>
      <c r="L92" s="81"/>
      <c r="M92" s="81"/>
      <c r="N92" s="76"/>
      <c r="O92" s="76"/>
      <c r="P92" s="76"/>
      <c r="Q92" s="76"/>
      <c r="R92" s="76"/>
      <c r="S92" s="81"/>
      <c r="T92" s="81"/>
      <c r="U92" s="76"/>
      <c r="V92" s="76"/>
      <c r="W92" s="76"/>
      <c r="X92" s="76"/>
      <c r="Y92" s="76"/>
      <c r="Z92" s="81"/>
      <c r="AA92" s="81"/>
      <c r="AB92" s="76"/>
      <c r="AC92" s="76"/>
      <c r="AD92" s="76"/>
      <c r="AE92" s="76"/>
      <c r="AF92" s="78"/>
      <c r="AG92" s="1"/>
      <c r="AH92" s="12">
        <f>SUM(B92:AG92)</f>
        <v>0</v>
      </c>
      <c r="AI92" s="105">
        <f>COUNTIF(B92:AF92,"P")</f>
        <v>0</v>
      </c>
      <c r="AJ92" s="115">
        <f t="shared" si="9"/>
        <v>0</v>
      </c>
      <c r="AK92" s="3"/>
      <c r="AL92" s="194"/>
      <c r="AM92" s="195"/>
      <c r="AN92" s="1"/>
      <c r="AO92" s="6" t="s">
        <v>6</v>
      </c>
    </row>
    <row r="93" spans="1:41" ht="15.6" x14ac:dyDescent="0.3">
      <c r="A93" s="30"/>
      <c r="B93" s="9"/>
      <c r="C93" s="76"/>
      <c r="D93" s="76"/>
      <c r="E93" s="81"/>
      <c r="F93" s="81"/>
      <c r="G93" s="76"/>
      <c r="H93" s="76"/>
      <c r="I93" s="76"/>
      <c r="J93" s="76"/>
      <c r="K93" s="76"/>
      <c r="L93" s="81"/>
      <c r="M93" s="81"/>
      <c r="N93" s="76"/>
      <c r="O93" s="76"/>
      <c r="P93" s="76"/>
      <c r="Q93" s="76"/>
      <c r="R93" s="76"/>
      <c r="S93" s="81"/>
      <c r="T93" s="81"/>
      <c r="U93" s="76"/>
      <c r="V93" s="76"/>
      <c r="W93" s="76"/>
      <c r="X93" s="76"/>
      <c r="Y93" s="76"/>
      <c r="Z93" s="81"/>
      <c r="AA93" s="81"/>
      <c r="AB93" s="76"/>
      <c r="AC93" s="76"/>
      <c r="AD93" s="76"/>
      <c r="AE93" s="76"/>
      <c r="AF93" s="78"/>
      <c r="AG93" s="1"/>
      <c r="AH93" s="31">
        <f>SUM(B93:AG93)</f>
        <v>0</v>
      </c>
      <c r="AI93" s="106">
        <f>COUNTIF(B93:AF93,"P")</f>
        <v>0</v>
      </c>
      <c r="AJ93" s="116">
        <f t="shared" si="9"/>
        <v>0</v>
      </c>
      <c r="AK93" s="3"/>
      <c r="AL93" s="196"/>
      <c r="AM93" s="197"/>
      <c r="AN93" s="1"/>
      <c r="AO93" s="6" t="s">
        <v>6</v>
      </c>
    </row>
    <row r="94" spans="1:41" ht="15.6" x14ac:dyDescent="0.3">
      <c r="A94" s="32"/>
      <c r="B94" s="67"/>
      <c r="C94" s="90"/>
      <c r="D94" s="90"/>
      <c r="E94" s="92"/>
      <c r="F94" s="92"/>
      <c r="G94" s="90"/>
      <c r="H94" s="90"/>
      <c r="I94" s="90"/>
      <c r="J94" s="90"/>
      <c r="K94" s="90"/>
      <c r="L94" s="92"/>
      <c r="M94" s="92"/>
      <c r="N94" s="90"/>
      <c r="O94" s="90"/>
      <c r="P94" s="90"/>
      <c r="Q94" s="90"/>
      <c r="R94" s="90"/>
      <c r="S94" s="92"/>
      <c r="T94" s="92"/>
      <c r="U94" s="90"/>
      <c r="V94" s="90"/>
      <c r="W94" s="90"/>
      <c r="X94" s="90"/>
      <c r="Y94" s="90"/>
      <c r="Z94" s="92"/>
      <c r="AA94" s="92"/>
      <c r="AB94" s="90"/>
      <c r="AC94" s="90"/>
      <c r="AD94" s="90"/>
      <c r="AE94" s="90"/>
      <c r="AF94" s="93"/>
      <c r="AG94" s="1"/>
      <c r="AH94" s="8"/>
      <c r="AI94" s="7"/>
      <c r="AJ94" s="85"/>
      <c r="AK94" s="3"/>
      <c r="AL94" s="3"/>
      <c r="AM94" s="3"/>
      <c r="AN94" s="1"/>
      <c r="AO94" s="6" t="s">
        <v>6</v>
      </c>
    </row>
    <row r="95" spans="1:41" ht="15.6" x14ac:dyDescent="0.3">
      <c r="A95" s="1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"/>
      <c r="AH95" s="9"/>
      <c r="AI95" s="7"/>
      <c r="AJ95" s="85"/>
      <c r="AK95" s="1"/>
      <c r="AL95" s="1"/>
      <c r="AM95" s="1"/>
      <c r="AN95" s="1"/>
      <c r="AO95" s="6" t="s">
        <v>6</v>
      </c>
    </row>
    <row r="96" spans="1:41" ht="15.6" x14ac:dyDescent="0.3">
      <c r="A96" s="1"/>
      <c r="B96" s="208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10"/>
      <c r="AF96" s="9"/>
      <c r="AG96" s="1"/>
      <c r="AH96" s="9"/>
      <c r="AI96" s="7"/>
      <c r="AJ96" s="85"/>
      <c r="AK96" s="1"/>
      <c r="AL96" s="1"/>
      <c r="AM96" s="1"/>
      <c r="AN96" s="1"/>
      <c r="AO96" s="6" t="s">
        <v>6</v>
      </c>
    </row>
    <row r="97" spans="1:41" ht="15.6" x14ac:dyDescent="0.3">
      <c r="A97" s="1"/>
      <c r="B97" s="43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18"/>
      <c r="AC97" s="18"/>
      <c r="AD97" s="18"/>
      <c r="AE97" s="19"/>
      <c r="AF97" s="9"/>
      <c r="AG97" s="1"/>
      <c r="AH97" s="9"/>
      <c r="AI97" s="7"/>
      <c r="AJ97" s="85"/>
      <c r="AK97" s="1"/>
      <c r="AL97" s="1"/>
      <c r="AM97" s="1"/>
      <c r="AN97" s="1"/>
      <c r="AO97" s="6" t="s">
        <v>6</v>
      </c>
    </row>
    <row r="98" spans="1:41" ht="15.6" x14ac:dyDescent="0.3">
      <c r="A98" s="1"/>
      <c r="B98" s="97"/>
      <c r="C98" s="54"/>
      <c r="D98" s="54"/>
      <c r="E98" s="54"/>
      <c r="F98" s="54"/>
      <c r="G98" s="54"/>
      <c r="H98" s="54"/>
      <c r="I98" s="54"/>
      <c r="J98" s="54"/>
      <c r="K98" s="54"/>
      <c r="L98" s="55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6"/>
      <c r="AF98" s="9"/>
      <c r="AG98" s="1"/>
      <c r="AH98" s="9"/>
      <c r="AI98" s="7"/>
      <c r="AJ98" s="85"/>
      <c r="AK98" s="1"/>
      <c r="AL98" s="1"/>
      <c r="AM98" s="1"/>
      <c r="AN98" s="1"/>
      <c r="AO98" s="6" t="s">
        <v>6</v>
      </c>
    </row>
    <row r="99" spans="1:41" ht="15.6" x14ac:dyDescent="0.3">
      <c r="A99" s="59"/>
      <c r="B99" s="72"/>
      <c r="C99" s="26"/>
      <c r="D99" s="76"/>
      <c r="E99" s="76"/>
      <c r="F99" s="76"/>
      <c r="G99" s="76"/>
      <c r="H99" s="76"/>
      <c r="I99" s="81"/>
      <c r="J99" s="81"/>
      <c r="K99" s="76"/>
      <c r="L99" s="102"/>
      <c r="M99" s="76"/>
      <c r="N99" s="76"/>
      <c r="O99" s="76"/>
      <c r="P99" s="81"/>
      <c r="Q99" s="81"/>
      <c r="R99" s="76"/>
      <c r="S99" s="76"/>
      <c r="T99" s="76"/>
      <c r="U99" s="76"/>
      <c r="V99" s="76"/>
      <c r="W99" s="81"/>
      <c r="X99" s="81"/>
      <c r="Y99" s="76"/>
      <c r="Z99" s="76"/>
      <c r="AA99" s="76"/>
      <c r="AB99" s="76"/>
      <c r="AC99" s="76"/>
      <c r="AD99" s="26"/>
      <c r="AE99" s="136"/>
      <c r="AF99" s="9"/>
      <c r="AG99" s="1"/>
      <c r="AH99" s="10">
        <f>SUM(B99:AG99)</f>
        <v>0</v>
      </c>
      <c r="AI99" s="107">
        <f>COUNTIF(B99:AF99,"P")</f>
        <v>0</v>
      </c>
      <c r="AJ99" s="114">
        <f>COUNTIF(C99:AG99,"TT")</f>
        <v>0</v>
      </c>
      <c r="AK99" s="3"/>
      <c r="AL99" s="206"/>
      <c r="AM99" s="207"/>
      <c r="AN99" s="1"/>
      <c r="AO99" s="6" t="s">
        <v>6</v>
      </c>
    </row>
    <row r="100" spans="1:41" ht="15.6" x14ac:dyDescent="0.3">
      <c r="A100" s="60"/>
      <c r="B100" s="72"/>
      <c r="C100" s="26"/>
      <c r="D100" s="9"/>
      <c r="E100" s="9"/>
      <c r="F100" s="9"/>
      <c r="G100" s="64"/>
      <c r="H100" s="64"/>
      <c r="I100" s="26"/>
      <c r="J100" s="26"/>
      <c r="K100" s="64"/>
      <c r="L100" s="94"/>
      <c r="M100" s="64"/>
      <c r="N100" s="64"/>
      <c r="O100" s="64"/>
      <c r="P100" s="26"/>
      <c r="Q100" s="26"/>
      <c r="R100" s="64"/>
      <c r="S100" s="64"/>
      <c r="T100" s="64"/>
      <c r="U100" s="64"/>
      <c r="V100" s="64"/>
      <c r="W100" s="26"/>
      <c r="X100" s="26"/>
      <c r="Y100" s="9"/>
      <c r="Z100" s="9"/>
      <c r="AA100" s="9"/>
      <c r="AB100" s="9"/>
      <c r="AC100" s="9"/>
      <c r="AD100" s="26"/>
      <c r="AE100" s="136"/>
      <c r="AF100" s="9"/>
      <c r="AG100" s="1"/>
      <c r="AH100" s="11">
        <f>SUM(B100:AG100)</f>
        <v>0</v>
      </c>
      <c r="AI100" s="105">
        <f>COUNTIF(B100:AF100,"P")</f>
        <v>0</v>
      </c>
      <c r="AJ100" s="115">
        <f t="shared" ref="AJ100:AJ102" si="10">COUNTIF(C100:AG100,"TT")</f>
        <v>0</v>
      </c>
      <c r="AK100" s="3"/>
      <c r="AL100" s="194"/>
      <c r="AM100" s="195"/>
      <c r="AN100" s="1"/>
      <c r="AO100" s="6" t="s">
        <v>6</v>
      </c>
    </row>
    <row r="101" spans="1:41" ht="15.6" x14ac:dyDescent="0.3">
      <c r="A101" s="61"/>
      <c r="B101" s="72"/>
      <c r="C101" s="26"/>
      <c r="D101" s="9"/>
      <c r="E101" s="9"/>
      <c r="F101" s="9"/>
      <c r="G101" s="9"/>
      <c r="H101" s="9"/>
      <c r="I101" s="26"/>
      <c r="J101" s="26"/>
      <c r="K101" s="9"/>
      <c r="L101" s="94"/>
      <c r="M101" s="95"/>
      <c r="N101" s="9"/>
      <c r="O101" s="9"/>
      <c r="P101" s="26"/>
      <c r="Q101" s="26"/>
      <c r="R101" s="9"/>
      <c r="S101" s="9"/>
      <c r="T101" s="9"/>
      <c r="U101" s="9"/>
      <c r="V101" s="9"/>
      <c r="W101" s="26"/>
      <c r="X101" s="26"/>
      <c r="Y101" s="9"/>
      <c r="Z101" s="9"/>
      <c r="AA101" s="9"/>
      <c r="AB101" s="9"/>
      <c r="AC101" s="9"/>
      <c r="AD101" s="26"/>
      <c r="AE101" s="136"/>
      <c r="AF101" s="9"/>
      <c r="AG101" s="1"/>
      <c r="AH101" s="12">
        <f>SUM(B101:AG101)</f>
        <v>0</v>
      </c>
      <c r="AI101" s="105">
        <f>COUNTIF(B101:AF101,"P")</f>
        <v>0</v>
      </c>
      <c r="AJ101" s="115">
        <f t="shared" si="10"/>
        <v>0</v>
      </c>
      <c r="AK101" s="3"/>
      <c r="AL101" s="194"/>
      <c r="AM101" s="195"/>
      <c r="AN101" s="1"/>
      <c r="AO101" s="6" t="s">
        <v>6</v>
      </c>
    </row>
    <row r="102" spans="1:41" ht="15.6" x14ac:dyDescent="0.3">
      <c r="A102" s="62"/>
      <c r="B102" s="72"/>
      <c r="C102" s="26"/>
      <c r="D102" s="9"/>
      <c r="E102" s="9"/>
      <c r="F102" s="9"/>
      <c r="G102" s="9"/>
      <c r="H102" s="9"/>
      <c r="I102" s="26"/>
      <c r="J102" s="26"/>
      <c r="K102" s="9"/>
      <c r="L102" s="94"/>
      <c r="M102" s="9"/>
      <c r="N102" s="9"/>
      <c r="O102" s="9"/>
      <c r="P102" s="26"/>
      <c r="Q102" s="26"/>
      <c r="R102" s="9"/>
      <c r="S102" s="9"/>
      <c r="T102" s="9"/>
      <c r="U102" s="9"/>
      <c r="V102" s="9"/>
      <c r="W102" s="26"/>
      <c r="X102" s="26"/>
      <c r="Y102" s="9"/>
      <c r="Z102" s="9"/>
      <c r="AA102" s="9"/>
      <c r="AB102" s="9"/>
      <c r="AC102" s="9"/>
      <c r="AD102" s="26"/>
      <c r="AE102" s="136"/>
      <c r="AF102" s="9"/>
      <c r="AG102" s="1"/>
      <c r="AH102" s="31">
        <f>SUM(B102:AG102)</f>
        <v>0</v>
      </c>
      <c r="AI102" s="106">
        <f>COUNTIF(B102:AF102,"P")</f>
        <v>0</v>
      </c>
      <c r="AJ102" s="116">
        <f t="shared" si="10"/>
        <v>0</v>
      </c>
      <c r="AK102" s="3"/>
      <c r="AL102" s="196"/>
      <c r="AM102" s="197"/>
      <c r="AN102" s="1"/>
      <c r="AO102" s="6" t="s">
        <v>6</v>
      </c>
    </row>
    <row r="103" spans="1:41" ht="15.6" x14ac:dyDescent="0.3">
      <c r="A103" s="63"/>
      <c r="B103" s="124"/>
      <c r="C103" s="100"/>
      <c r="D103" s="67"/>
      <c r="E103" s="67"/>
      <c r="F103" s="67"/>
      <c r="G103" s="67"/>
      <c r="H103" s="67"/>
      <c r="I103" s="100"/>
      <c r="J103" s="100"/>
      <c r="K103" s="67"/>
      <c r="L103" s="52"/>
      <c r="M103" s="67"/>
      <c r="N103" s="67"/>
      <c r="O103" s="67"/>
      <c r="P103" s="100"/>
      <c r="Q103" s="100"/>
      <c r="R103" s="67"/>
      <c r="S103" s="67"/>
      <c r="T103" s="67"/>
      <c r="U103" s="67"/>
      <c r="V103" s="67"/>
      <c r="W103" s="100"/>
      <c r="X103" s="100"/>
      <c r="Y103" s="67"/>
      <c r="Z103" s="67"/>
      <c r="AA103" s="67"/>
      <c r="AB103" s="67"/>
      <c r="AC103" s="67"/>
      <c r="AD103" s="100"/>
      <c r="AE103" s="139"/>
      <c r="AF103" s="9"/>
      <c r="AG103" s="1"/>
      <c r="AH103" s="8"/>
      <c r="AI103" s="7"/>
      <c r="AJ103" s="85"/>
      <c r="AK103" s="3"/>
      <c r="AL103" s="3"/>
      <c r="AM103" s="3"/>
      <c r="AN103" s="1"/>
      <c r="AO103" s="6" t="s">
        <v>6</v>
      </c>
    </row>
    <row r="104" spans="1:41" ht="15.6" x14ac:dyDescent="0.3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8"/>
      <c r="AF104" s="9"/>
      <c r="AG104" s="1"/>
      <c r="AH104" s="8"/>
      <c r="AI104" s="7"/>
      <c r="AJ104" s="85"/>
      <c r="AK104" s="3"/>
      <c r="AL104" s="3"/>
      <c r="AM104" s="3"/>
      <c r="AN104" s="1"/>
      <c r="AO104" s="6" t="s">
        <v>6</v>
      </c>
    </row>
    <row r="105" spans="1:41" ht="15.6" x14ac:dyDescent="0.3">
      <c r="A105" s="1"/>
      <c r="B105" s="167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  <c r="AF105" s="169"/>
      <c r="AG105" s="1"/>
      <c r="AH105" s="9"/>
      <c r="AI105" s="7"/>
      <c r="AJ105" s="85"/>
      <c r="AK105" s="1"/>
      <c r="AL105" s="1"/>
      <c r="AM105" s="1"/>
      <c r="AN105" s="1"/>
      <c r="AO105" s="6" t="s">
        <v>6</v>
      </c>
    </row>
    <row r="106" spans="1:41" ht="15.6" x14ac:dyDescent="0.3">
      <c r="A106" s="1"/>
      <c r="B106" s="43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44"/>
      <c r="AG106" s="1"/>
      <c r="AH106" s="9"/>
      <c r="AI106" s="7"/>
      <c r="AJ106" s="85"/>
      <c r="AK106" s="1"/>
      <c r="AL106" s="1"/>
      <c r="AM106" s="1"/>
      <c r="AN106" s="1"/>
      <c r="AO106" s="6" t="s">
        <v>6</v>
      </c>
    </row>
    <row r="107" spans="1:41" ht="15.6" x14ac:dyDescent="0.3">
      <c r="A107" s="1"/>
      <c r="B107" s="41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45"/>
      <c r="AG107" s="7"/>
      <c r="AH107" s="9"/>
      <c r="AI107" s="7"/>
      <c r="AJ107" s="85"/>
      <c r="AK107" s="1"/>
      <c r="AL107" s="1"/>
      <c r="AM107" s="1"/>
      <c r="AN107" s="1"/>
      <c r="AO107" s="6" t="s">
        <v>6</v>
      </c>
    </row>
    <row r="108" spans="1:41" ht="15.6" x14ac:dyDescent="0.3">
      <c r="A108" s="59"/>
      <c r="B108" s="83"/>
      <c r="C108" s="75"/>
      <c r="D108" s="75"/>
      <c r="E108" s="75"/>
      <c r="F108" s="75"/>
      <c r="G108" s="79"/>
      <c r="H108" s="79"/>
      <c r="I108" s="75"/>
      <c r="J108" s="75"/>
      <c r="K108" s="75"/>
      <c r="L108" s="75"/>
      <c r="M108" s="75"/>
      <c r="N108" s="79"/>
      <c r="O108" s="79"/>
      <c r="P108" s="75"/>
      <c r="Q108" s="75"/>
      <c r="R108" s="75"/>
      <c r="S108" s="75"/>
      <c r="T108" s="75"/>
      <c r="U108" s="79"/>
      <c r="V108" s="79"/>
      <c r="W108" s="75"/>
      <c r="X108" s="75"/>
      <c r="Y108" s="75"/>
      <c r="Z108" s="96"/>
      <c r="AA108" s="75"/>
      <c r="AB108" s="79"/>
      <c r="AC108" s="79"/>
      <c r="AD108" s="75"/>
      <c r="AE108" s="75"/>
      <c r="AF108" s="77"/>
      <c r="AG108" s="1"/>
      <c r="AH108" s="10">
        <f>SUM(B108:AG108)</f>
        <v>0</v>
      </c>
      <c r="AI108" s="107">
        <f>COUNTIF(B108:AF108,"P")</f>
        <v>0</v>
      </c>
      <c r="AJ108" s="111">
        <f>COUNTIF(B108:AF108,"P")</f>
        <v>0</v>
      </c>
      <c r="AK108" s="3"/>
      <c r="AL108" s="206"/>
      <c r="AM108" s="207"/>
      <c r="AN108" s="1"/>
      <c r="AO108" s="6" t="s">
        <v>6</v>
      </c>
    </row>
    <row r="109" spans="1:41" ht="15.6" x14ac:dyDescent="0.3">
      <c r="A109" s="60"/>
      <c r="B109" s="84"/>
      <c r="C109" s="76"/>
      <c r="D109" s="76"/>
      <c r="E109" s="76"/>
      <c r="F109" s="76"/>
      <c r="G109" s="81"/>
      <c r="H109" s="81"/>
      <c r="I109" s="76"/>
      <c r="J109" s="76"/>
      <c r="K109" s="76"/>
      <c r="L109" s="76"/>
      <c r="M109" s="76"/>
      <c r="N109" s="81"/>
      <c r="O109" s="81"/>
      <c r="P109" s="76"/>
      <c r="Q109" s="76"/>
      <c r="R109" s="76"/>
      <c r="S109" s="76"/>
      <c r="T109" s="76"/>
      <c r="U109" s="81"/>
      <c r="V109" s="81"/>
      <c r="W109" s="76"/>
      <c r="X109" s="76"/>
      <c r="Y109" s="76"/>
      <c r="Z109" s="102"/>
      <c r="AA109" s="76"/>
      <c r="AB109" s="81"/>
      <c r="AC109" s="81"/>
      <c r="AD109" s="76"/>
      <c r="AE109" s="76"/>
      <c r="AF109" s="78"/>
      <c r="AG109" s="1"/>
      <c r="AH109" s="11">
        <f>SUM(B109:AG109)</f>
        <v>0</v>
      </c>
      <c r="AI109" s="105">
        <f>SUM(D109:AH109)</f>
        <v>0</v>
      </c>
      <c r="AJ109" s="112">
        <f t="shared" ref="AJ109:AJ111" si="11">COUNTIF(B109:AF109,"P")</f>
        <v>0</v>
      </c>
      <c r="AK109" s="3"/>
      <c r="AL109" s="194"/>
      <c r="AM109" s="195"/>
      <c r="AN109" s="1"/>
      <c r="AO109" s="6" t="s">
        <v>6</v>
      </c>
    </row>
    <row r="110" spans="1:41" ht="15.6" x14ac:dyDescent="0.3">
      <c r="A110" s="61"/>
      <c r="B110" s="84"/>
      <c r="C110" s="76"/>
      <c r="D110" s="76"/>
      <c r="E110" s="76"/>
      <c r="F110" s="76"/>
      <c r="G110" s="81"/>
      <c r="H110" s="81"/>
      <c r="I110" s="76"/>
      <c r="J110" s="76"/>
      <c r="K110" s="76"/>
      <c r="L110" s="76"/>
      <c r="M110" s="76"/>
      <c r="N110" s="81"/>
      <c r="O110" s="81"/>
      <c r="P110" s="76"/>
      <c r="Q110" s="76"/>
      <c r="R110" s="76"/>
      <c r="S110" s="76"/>
      <c r="T110" s="76"/>
      <c r="U110" s="81"/>
      <c r="V110" s="81"/>
      <c r="W110" s="76"/>
      <c r="X110" s="76"/>
      <c r="Y110" s="76"/>
      <c r="Z110" s="87"/>
      <c r="AA110" s="76"/>
      <c r="AB110" s="81"/>
      <c r="AC110" s="81"/>
      <c r="AD110" s="76"/>
      <c r="AE110" s="76"/>
      <c r="AF110" s="78"/>
      <c r="AG110" s="1"/>
      <c r="AH110" s="12">
        <f>SUM(B110:AG110)</f>
        <v>0</v>
      </c>
      <c r="AI110" s="105">
        <f>SUM(D110:AH110)</f>
        <v>0</v>
      </c>
      <c r="AJ110" s="112">
        <f t="shared" si="11"/>
        <v>0</v>
      </c>
      <c r="AK110" s="3"/>
      <c r="AL110" s="194"/>
      <c r="AM110" s="195"/>
      <c r="AN110" s="1"/>
      <c r="AO110" s="6" t="s">
        <v>6</v>
      </c>
    </row>
    <row r="111" spans="1:41" ht="15.6" x14ac:dyDescent="0.3">
      <c r="A111" s="62"/>
      <c r="B111" s="84"/>
      <c r="C111" s="76"/>
      <c r="D111" s="76"/>
      <c r="E111" s="76"/>
      <c r="F111" s="76"/>
      <c r="G111" s="81"/>
      <c r="H111" s="81"/>
      <c r="I111" s="76"/>
      <c r="J111" s="76"/>
      <c r="K111" s="76"/>
      <c r="L111" s="76"/>
      <c r="M111" s="76"/>
      <c r="N111" s="81"/>
      <c r="O111" s="81"/>
      <c r="P111" s="76"/>
      <c r="Q111" s="76"/>
      <c r="R111" s="76"/>
      <c r="S111" s="76"/>
      <c r="T111" s="76"/>
      <c r="U111" s="81"/>
      <c r="V111" s="81"/>
      <c r="W111" s="76"/>
      <c r="X111" s="76"/>
      <c r="Y111" s="76"/>
      <c r="Z111" s="87"/>
      <c r="AA111" s="76"/>
      <c r="AB111" s="81"/>
      <c r="AC111" s="81"/>
      <c r="AD111" s="76"/>
      <c r="AE111" s="76"/>
      <c r="AF111" s="78"/>
      <c r="AG111" s="1"/>
      <c r="AH111" s="31">
        <f>SUM(B111:AG111)</f>
        <v>0</v>
      </c>
      <c r="AI111" s="106">
        <f>SUM(D111:AH111)</f>
        <v>0</v>
      </c>
      <c r="AJ111" s="113">
        <f t="shared" si="11"/>
        <v>0</v>
      </c>
      <c r="AK111" s="3"/>
      <c r="AL111" s="196"/>
      <c r="AM111" s="197"/>
      <c r="AN111" s="1"/>
      <c r="AO111" s="6" t="s">
        <v>6</v>
      </c>
    </row>
    <row r="112" spans="1:41" ht="15.6" x14ac:dyDescent="0.3">
      <c r="A112" s="63"/>
      <c r="B112" s="91"/>
      <c r="C112" s="90"/>
      <c r="D112" s="90"/>
      <c r="E112" s="90"/>
      <c r="F112" s="90"/>
      <c r="G112" s="92"/>
      <c r="H112" s="92"/>
      <c r="I112" s="90"/>
      <c r="J112" s="90"/>
      <c r="K112" s="90"/>
      <c r="L112" s="90"/>
      <c r="M112" s="90"/>
      <c r="N112" s="92"/>
      <c r="O112" s="92"/>
      <c r="P112" s="90"/>
      <c r="Q112" s="90"/>
      <c r="R112" s="90"/>
      <c r="S112" s="90"/>
      <c r="T112" s="90"/>
      <c r="U112" s="92"/>
      <c r="V112" s="92"/>
      <c r="W112" s="90"/>
      <c r="X112" s="90"/>
      <c r="Y112" s="90"/>
      <c r="Z112" s="89"/>
      <c r="AA112" s="90"/>
      <c r="AB112" s="92"/>
      <c r="AC112" s="92"/>
      <c r="AD112" s="90"/>
      <c r="AE112" s="90"/>
      <c r="AF112" s="93"/>
      <c r="AG112" s="1"/>
      <c r="AH112" s="8"/>
      <c r="AI112" s="7"/>
      <c r="AJ112" s="85"/>
      <c r="AK112" s="3"/>
      <c r="AL112" s="3"/>
      <c r="AM112" s="3"/>
      <c r="AN112" s="1"/>
      <c r="AO112" s="5" t="s">
        <v>6</v>
      </c>
    </row>
    <row r="113" spans="1:41" ht="15.6" x14ac:dyDescent="0.3">
      <c r="A113" s="1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"/>
      <c r="AH113" s="9"/>
      <c r="AI113" s="7"/>
      <c r="AJ113" s="85"/>
      <c r="AK113" s="1"/>
      <c r="AL113" s="1"/>
      <c r="AM113" s="1"/>
      <c r="AN113" s="1"/>
      <c r="AO113" s="1"/>
    </row>
    <row r="114" spans="1:41" ht="16.2" thickBot="1" x14ac:dyDescent="0.35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14"/>
      <c r="Y114" s="14"/>
      <c r="Z114" s="9"/>
      <c r="AA114" s="57"/>
      <c r="AB114" s="57"/>
      <c r="AC114" s="9"/>
      <c r="AD114" s="9"/>
      <c r="AE114" s="9"/>
      <c r="AF114" s="9"/>
      <c r="AG114" s="1"/>
      <c r="AH114" s="118"/>
      <c r="AL114" s="1"/>
      <c r="AM114" s="1"/>
      <c r="AN114" s="1"/>
      <c r="AO114" s="1"/>
    </row>
    <row r="115" spans="1:41" ht="15.6" x14ac:dyDescent="0.3">
      <c r="A115" s="1"/>
      <c r="B115" s="9"/>
      <c r="C115" s="9"/>
      <c r="D115" s="9"/>
      <c r="E115" s="9"/>
      <c r="F115" s="198" t="s">
        <v>18</v>
      </c>
      <c r="G115" s="199"/>
      <c r="H115" s="199"/>
      <c r="I115" s="199" t="s">
        <v>19</v>
      </c>
      <c r="J115" s="199"/>
      <c r="K115" s="199"/>
      <c r="L115" s="199" t="s">
        <v>20</v>
      </c>
      <c r="M115" s="199"/>
      <c r="N115" s="199"/>
      <c r="O115" s="199" t="s">
        <v>21</v>
      </c>
      <c r="P115" s="199"/>
      <c r="Q115" s="199"/>
      <c r="R115" s="200" t="s">
        <v>22</v>
      </c>
      <c r="S115" s="200"/>
      <c r="T115" s="201" t="s">
        <v>23</v>
      </c>
      <c r="U115" s="201"/>
      <c r="V115" s="201"/>
      <c r="W115" s="202" t="s">
        <v>24</v>
      </c>
      <c r="X115" s="202"/>
      <c r="Y115" s="202"/>
      <c r="Z115" s="203" t="s">
        <v>25</v>
      </c>
      <c r="AA115" s="203"/>
      <c r="AB115" s="204"/>
      <c r="AC115" s="9"/>
      <c r="AD115" s="9"/>
      <c r="AE115" s="9"/>
      <c r="AF115" s="9"/>
      <c r="AG115" s="1"/>
      <c r="AH115" s="118"/>
      <c r="AI115" s="205" t="s">
        <v>26</v>
      </c>
      <c r="AJ115" s="205"/>
      <c r="AL115" s="1"/>
      <c r="AM115" s="1"/>
      <c r="AN115" s="1"/>
      <c r="AO115" s="1"/>
    </row>
    <row r="116" spans="1:41" ht="15.6" x14ac:dyDescent="0.3">
      <c r="A116" s="1"/>
      <c r="B116" s="190"/>
      <c r="C116" s="191"/>
      <c r="D116" s="191"/>
      <c r="E116" s="191"/>
      <c r="F116" s="192">
        <v>-2</v>
      </c>
      <c r="G116" s="193"/>
      <c r="H116" s="193"/>
      <c r="I116" s="193">
        <v>26</v>
      </c>
      <c r="J116" s="193"/>
      <c r="K116" s="193"/>
      <c r="L116" s="193">
        <v>0</v>
      </c>
      <c r="M116" s="193"/>
      <c r="N116" s="193"/>
      <c r="O116" s="193">
        <v>13</v>
      </c>
      <c r="P116" s="193"/>
      <c r="Q116" s="193"/>
      <c r="R116" s="193">
        <v>2</v>
      </c>
      <c r="S116" s="193"/>
      <c r="T116" s="184">
        <f>SUM(F116:S116)</f>
        <v>39</v>
      </c>
      <c r="U116" s="184"/>
      <c r="V116" s="184"/>
      <c r="W116" s="185">
        <f>SUM(AH9+AH18+AH27+AH36+AH45+AH54+AH63+AH72+AH81+AH90+AH99+AH108)</f>
        <v>2.5</v>
      </c>
      <c r="X116" s="185"/>
      <c r="Y116" s="185"/>
      <c r="Z116" s="186">
        <f>F116+I116+L116+O116+R116-W116</f>
        <v>36.5</v>
      </c>
      <c r="AA116" s="186"/>
      <c r="AB116" s="187"/>
      <c r="AC116" s="220">
        <f>T116-W116</f>
        <v>36.5</v>
      </c>
      <c r="AD116" s="220"/>
      <c r="AE116" s="58"/>
      <c r="AF116" s="58"/>
      <c r="AG116" s="58"/>
      <c r="AH116" s="58"/>
      <c r="AI116" s="108">
        <f>SUM(AI9+AI18+AI27+AI36+AI45+AI54+AI63+AI72+AI81+AI90+AI99+AI108)</f>
        <v>1</v>
      </c>
      <c r="AJ116" s="114">
        <f>SUM(AJ9+AJ18+AJ27+AJ36+AJ45+AJ54+AJ63+AJ72+AJ81+AJ90+AJ99+AJ108)</f>
        <v>12</v>
      </c>
      <c r="AK116" s="58"/>
      <c r="AL116" s="58"/>
      <c r="AM116" s="58"/>
      <c r="AN116" s="58"/>
      <c r="AO116" s="1"/>
    </row>
    <row r="117" spans="1:41" ht="15.6" x14ac:dyDescent="0.3">
      <c r="A117" s="1"/>
      <c r="B117" s="188"/>
      <c r="C117" s="189"/>
      <c r="D117" s="189"/>
      <c r="E117" s="189"/>
      <c r="F117" s="182"/>
      <c r="G117" s="183"/>
      <c r="H117" s="183"/>
      <c r="I117" s="183">
        <v>26</v>
      </c>
      <c r="J117" s="183"/>
      <c r="K117" s="183"/>
      <c r="L117" s="183">
        <v>0</v>
      </c>
      <c r="M117" s="183"/>
      <c r="N117" s="183"/>
      <c r="O117" s="183">
        <v>13</v>
      </c>
      <c r="P117" s="183"/>
      <c r="Q117" s="183"/>
      <c r="R117" s="183">
        <v>2</v>
      </c>
      <c r="S117" s="183"/>
      <c r="T117" s="179">
        <f>SUM(F117:S117)</f>
        <v>41</v>
      </c>
      <c r="U117" s="179"/>
      <c r="V117" s="179"/>
      <c r="W117" s="170">
        <f>SUM(AH10+AH19+AH28+AH37+AH46+AH55+AH64+AH73+AH82+AH91+AH100+AH109)</f>
        <v>2</v>
      </c>
      <c r="X117" s="170"/>
      <c r="Y117" s="170"/>
      <c r="Z117" s="171">
        <f>F117+I117+L117+O117+R117-W117</f>
        <v>39</v>
      </c>
      <c r="AA117" s="171"/>
      <c r="AB117" s="172"/>
      <c r="AC117" s="220">
        <f t="shared" ref="AC117:AC119" si="12">T117-W117</f>
        <v>39</v>
      </c>
      <c r="AD117" s="220"/>
      <c r="AE117" s="9"/>
      <c r="AF117" s="9"/>
      <c r="AG117" s="1"/>
      <c r="AH117" s="9"/>
      <c r="AI117" s="109">
        <f>SUM(AI10+AI19+AI28+AI37+AI46+AI55+AI64+AI73+AI82+AI91+AI100+AI109)</f>
        <v>0</v>
      </c>
      <c r="AJ117" s="115">
        <f t="shared" ref="AJ117:AJ119" si="13">SUM(AJ10+AJ19+AJ28+AJ37+AJ46+AJ55+AJ64+AJ73+AJ82+AJ91+AJ100+AJ109)</f>
        <v>16</v>
      </c>
      <c r="AK117" s="1"/>
      <c r="AL117" s="1"/>
      <c r="AM117" s="1"/>
      <c r="AN117" s="1"/>
      <c r="AO117" s="1"/>
    </row>
    <row r="118" spans="1:41" ht="15.6" x14ac:dyDescent="0.3">
      <c r="A118" s="1"/>
      <c r="B118" s="180"/>
      <c r="C118" s="181"/>
      <c r="D118" s="181"/>
      <c r="E118" s="181"/>
      <c r="F118" s="182"/>
      <c r="G118" s="183"/>
      <c r="H118" s="183"/>
      <c r="I118" s="183">
        <v>26</v>
      </c>
      <c r="J118" s="183"/>
      <c r="K118" s="183"/>
      <c r="L118" s="183">
        <v>0</v>
      </c>
      <c r="M118" s="183"/>
      <c r="N118" s="183"/>
      <c r="O118" s="183">
        <v>13</v>
      </c>
      <c r="P118" s="183"/>
      <c r="Q118" s="183"/>
      <c r="R118" s="183">
        <v>0</v>
      </c>
      <c r="S118" s="183"/>
      <c r="T118" s="179">
        <f>SUM(F118:S118)</f>
        <v>39</v>
      </c>
      <c r="U118" s="179"/>
      <c r="V118" s="179"/>
      <c r="W118" s="170">
        <f>SUM(AH11+AH20+AH29+AH38+AH47+AH56+AH65+AH74+AH83+AH92+AH101+AH110)</f>
        <v>0</v>
      </c>
      <c r="X118" s="170"/>
      <c r="Y118" s="170"/>
      <c r="Z118" s="171">
        <f>F118+I118+L118+O118+R118-W118</f>
        <v>39</v>
      </c>
      <c r="AA118" s="171"/>
      <c r="AB118" s="172"/>
      <c r="AC118" s="220">
        <f t="shared" si="12"/>
        <v>39</v>
      </c>
      <c r="AD118" s="220"/>
      <c r="AE118" s="9"/>
      <c r="AF118" s="9"/>
      <c r="AG118" s="1"/>
      <c r="AH118" s="9"/>
      <c r="AI118" s="109">
        <f>SUM(AI11+AI20+AI29+AI38+AI47+AI56+AI65+AI74+AI83+AI92+AI101+AI110)</f>
        <v>0</v>
      </c>
      <c r="AJ118" s="115">
        <f t="shared" si="13"/>
        <v>0</v>
      </c>
      <c r="AK118" s="1"/>
      <c r="AL118" s="1"/>
      <c r="AM118" s="1"/>
      <c r="AN118" s="1"/>
      <c r="AO118" s="1"/>
    </row>
    <row r="119" spans="1:41" ht="15.6" x14ac:dyDescent="0.3">
      <c r="A119" s="1"/>
      <c r="B119" s="173"/>
      <c r="C119" s="174"/>
      <c r="D119" s="174"/>
      <c r="E119" s="174"/>
      <c r="F119" s="175"/>
      <c r="G119" s="176"/>
      <c r="H119" s="176"/>
      <c r="I119" s="176">
        <v>30</v>
      </c>
      <c r="J119" s="176"/>
      <c r="K119" s="176"/>
      <c r="L119" s="176">
        <v>0</v>
      </c>
      <c r="M119" s="176"/>
      <c r="N119" s="176"/>
      <c r="O119" s="176">
        <v>0</v>
      </c>
      <c r="P119" s="176"/>
      <c r="Q119" s="176"/>
      <c r="R119" s="176">
        <v>0</v>
      </c>
      <c r="S119" s="176"/>
      <c r="T119" s="177">
        <f>SUM(F119:S119)</f>
        <v>30</v>
      </c>
      <c r="U119" s="177"/>
      <c r="V119" s="177"/>
      <c r="W119" s="178">
        <f>SUM(AH12+AH21+AH30+AH39+AH48+AH57+AH66+AH75+AH84+AH93+AH102+AH111)</f>
        <v>0</v>
      </c>
      <c r="X119" s="178"/>
      <c r="Y119" s="178"/>
      <c r="Z119" s="164">
        <f t="shared" ref="Z119" si="14">F119+I119+L119+O119+R119-W119</f>
        <v>30</v>
      </c>
      <c r="AA119" s="164"/>
      <c r="AB119" s="165"/>
      <c r="AC119" s="220">
        <f t="shared" si="12"/>
        <v>30</v>
      </c>
      <c r="AD119" s="220"/>
      <c r="AE119" s="9"/>
      <c r="AF119" s="9"/>
      <c r="AG119" s="1"/>
      <c r="AH119" s="9"/>
      <c r="AI119" s="110">
        <f>SUM(AI12+AI21+AI30+AI39+AI48+AI57+AI66+AI75+AI84+AI93+AI102+AI111)</f>
        <v>0</v>
      </c>
      <c r="AJ119" s="116">
        <f t="shared" si="13"/>
        <v>0</v>
      </c>
      <c r="AK119" s="1"/>
      <c r="AL119" s="1"/>
      <c r="AM119" s="1"/>
      <c r="AN119" s="1"/>
      <c r="AO119" s="1"/>
    </row>
    <row r="120" spans="1:41" ht="15.6" x14ac:dyDescent="0.3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"/>
      <c r="AH120" s="9"/>
      <c r="AI120" s="1"/>
      <c r="AJ120" s="85"/>
      <c r="AK120" s="1"/>
      <c r="AL120" s="1"/>
      <c r="AM120" s="1"/>
      <c r="AN120" s="1"/>
      <c r="AO120" s="1"/>
    </row>
    <row r="121" spans="1:41" ht="15.6" x14ac:dyDescent="0.3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"/>
      <c r="AH121" s="9"/>
      <c r="AI121" s="1"/>
      <c r="AJ121" s="85"/>
      <c r="AK121" s="1"/>
      <c r="AL121" s="1"/>
      <c r="AM121" s="1"/>
      <c r="AN121" s="1"/>
      <c r="AO121" s="1"/>
    </row>
    <row r="122" spans="1:41" ht="15.6" x14ac:dyDescent="0.3">
      <c r="A122" s="1"/>
      <c r="B122" s="142" t="s">
        <v>6</v>
      </c>
      <c r="C122" s="166" t="s">
        <v>27</v>
      </c>
      <c r="D122" s="166"/>
      <c r="E122" s="166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"/>
      <c r="AH122" s="9"/>
      <c r="AI122" s="1"/>
      <c r="AJ122" s="85"/>
      <c r="AK122" s="1"/>
      <c r="AL122" s="1"/>
      <c r="AM122" s="1"/>
      <c r="AN122" s="1"/>
      <c r="AO122" s="1"/>
    </row>
    <row r="123" spans="1:41" ht="15.6" x14ac:dyDescent="0.3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"/>
      <c r="AH123" s="9"/>
      <c r="AI123" s="1"/>
      <c r="AJ123" s="85"/>
      <c r="AK123" s="1"/>
      <c r="AL123" s="1"/>
      <c r="AM123" s="1"/>
      <c r="AN123" s="1"/>
      <c r="AO123" s="1"/>
    </row>
    <row r="124" spans="1:41" ht="15.6" x14ac:dyDescent="0.3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"/>
      <c r="AH124" s="9"/>
      <c r="AI124" s="1"/>
      <c r="AJ124" s="85"/>
      <c r="AK124" s="1"/>
      <c r="AL124" s="1"/>
      <c r="AM124" s="1"/>
      <c r="AN124" s="1"/>
      <c r="AO124" s="1"/>
    </row>
    <row r="125" spans="1:41" ht="15.6" x14ac:dyDescent="0.3">
      <c r="A125" s="1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"/>
      <c r="AH125" s="9"/>
      <c r="AI125" s="1"/>
      <c r="AJ125" s="85"/>
      <c r="AK125" s="1"/>
      <c r="AL125" s="1"/>
      <c r="AM125" s="1"/>
      <c r="AN125" s="1"/>
      <c r="AO125" s="1"/>
    </row>
    <row r="126" spans="1:41" ht="15.6" x14ac:dyDescent="0.3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"/>
      <c r="AH126" s="9"/>
      <c r="AI126" s="1"/>
      <c r="AJ126" s="85"/>
      <c r="AK126" s="1"/>
      <c r="AL126" s="1"/>
      <c r="AM126" s="1"/>
      <c r="AN126" s="1"/>
      <c r="AO126" s="1"/>
    </row>
    <row r="127" spans="1:41" x14ac:dyDescent="0.3">
      <c r="AE127"/>
      <c r="AF127"/>
      <c r="AG127"/>
    </row>
    <row r="128" spans="1:41" x14ac:dyDescent="0.3">
      <c r="AE128"/>
      <c r="AF128"/>
      <c r="AG128"/>
    </row>
    <row r="129" spans="31:33" x14ac:dyDescent="0.3">
      <c r="AE129"/>
      <c r="AF129"/>
      <c r="AG129"/>
    </row>
    <row r="130" spans="31:33" x14ac:dyDescent="0.3">
      <c r="AE130"/>
      <c r="AF130"/>
      <c r="AG130"/>
    </row>
    <row r="131" spans="31:33" x14ac:dyDescent="0.3">
      <c r="AE131"/>
      <c r="AF131"/>
      <c r="AG131"/>
    </row>
    <row r="132" spans="31:33" x14ac:dyDescent="0.3">
      <c r="AE132"/>
      <c r="AF132"/>
      <c r="AG132"/>
    </row>
    <row r="133" spans="31:33" x14ac:dyDescent="0.3">
      <c r="AE133"/>
      <c r="AF133"/>
      <c r="AG133"/>
    </row>
    <row r="134" spans="31:33" x14ac:dyDescent="0.3">
      <c r="AE134"/>
      <c r="AF134"/>
      <c r="AG134"/>
    </row>
    <row r="135" spans="31:33" x14ac:dyDescent="0.3">
      <c r="AE135"/>
      <c r="AF135"/>
      <c r="AG135"/>
    </row>
  </sheetData>
  <sheetProtection formatCells="0"/>
  <protectedRanges>
    <protectedRange sqref="B6:AF112" name="Plage2"/>
    <protectedRange sqref="AL9:AM111" name="Plage3"/>
  </protectedRanges>
  <mergeCells count="112">
    <mergeCell ref="AC116:AD116"/>
    <mergeCell ref="AC117:AD117"/>
    <mergeCell ref="AC118:AD118"/>
    <mergeCell ref="AC119:AD119"/>
    <mergeCell ref="AL12:AM12"/>
    <mergeCell ref="AL18:AM18"/>
    <mergeCell ref="AL19:AM19"/>
    <mergeCell ref="AL20:AM20"/>
    <mergeCell ref="AL21:AM21"/>
    <mergeCell ref="AL39:AM39"/>
    <mergeCell ref="B42:AF42"/>
    <mergeCell ref="AL45:AM45"/>
    <mergeCell ref="AL56:AM56"/>
    <mergeCell ref="AL57:AM57"/>
    <mergeCell ref="B60:AF60"/>
    <mergeCell ref="AL63:AM63"/>
    <mergeCell ref="AL64:AM64"/>
    <mergeCell ref="AL65:AM65"/>
    <mergeCell ref="AL46:AM46"/>
    <mergeCell ref="AL47:AM47"/>
    <mergeCell ref="AL48:AM48"/>
    <mergeCell ref="B51:AE51"/>
    <mergeCell ref="AL54:AM54"/>
    <mergeCell ref="AL55:AM55"/>
    <mergeCell ref="A1:AO1"/>
    <mergeCell ref="B6:AF6"/>
    <mergeCell ref="AL4:AM4"/>
    <mergeCell ref="AL9:AM9"/>
    <mergeCell ref="AL10:AM10"/>
    <mergeCell ref="AL11:AM11"/>
    <mergeCell ref="AL36:AM36"/>
    <mergeCell ref="AL37:AM37"/>
    <mergeCell ref="AL38:AM38"/>
    <mergeCell ref="B24:AF24"/>
    <mergeCell ref="AL27:AM27"/>
    <mergeCell ref="AL28:AM28"/>
    <mergeCell ref="AL29:AM29"/>
    <mergeCell ref="AL30:AM30"/>
    <mergeCell ref="B33:AE33"/>
    <mergeCell ref="B78:AE78"/>
    <mergeCell ref="AL81:AM81"/>
    <mergeCell ref="AL82:AM82"/>
    <mergeCell ref="AL83:AM83"/>
    <mergeCell ref="AL84:AM84"/>
    <mergeCell ref="B87:AF87"/>
    <mergeCell ref="AL66:AM66"/>
    <mergeCell ref="B69:AF69"/>
    <mergeCell ref="AL72:AM72"/>
    <mergeCell ref="AL73:AM73"/>
    <mergeCell ref="AL74:AM74"/>
    <mergeCell ref="AL75:AM75"/>
    <mergeCell ref="AL100:AM100"/>
    <mergeCell ref="AL101:AM101"/>
    <mergeCell ref="AL102:AM102"/>
    <mergeCell ref="B105:AF105"/>
    <mergeCell ref="AL108:AM108"/>
    <mergeCell ref="AL109:AM109"/>
    <mergeCell ref="AL90:AM90"/>
    <mergeCell ref="AL91:AM91"/>
    <mergeCell ref="AL92:AM92"/>
    <mergeCell ref="AL93:AM93"/>
    <mergeCell ref="B96:AE96"/>
    <mergeCell ref="AL99:AM99"/>
    <mergeCell ref="AL110:AM110"/>
    <mergeCell ref="AL111:AM111"/>
    <mergeCell ref="F115:H115"/>
    <mergeCell ref="I115:K115"/>
    <mergeCell ref="L115:N115"/>
    <mergeCell ref="O115:Q115"/>
    <mergeCell ref="R115:S115"/>
    <mergeCell ref="T115:V115"/>
    <mergeCell ref="W115:Y115"/>
    <mergeCell ref="Z115:AB115"/>
    <mergeCell ref="AI115:AJ115"/>
    <mergeCell ref="W116:Y116"/>
    <mergeCell ref="Z116:AB116"/>
    <mergeCell ref="B117:E117"/>
    <mergeCell ref="F117:H117"/>
    <mergeCell ref="I117:K117"/>
    <mergeCell ref="L117:N117"/>
    <mergeCell ref="O117:Q117"/>
    <mergeCell ref="R117:S117"/>
    <mergeCell ref="B116:E116"/>
    <mergeCell ref="F116:H116"/>
    <mergeCell ref="I116:K116"/>
    <mergeCell ref="L116:N116"/>
    <mergeCell ref="O116:Q116"/>
    <mergeCell ref="R116:S116"/>
    <mergeCell ref="Z119:AB119"/>
    <mergeCell ref="C122:E122"/>
    <mergeCell ref="B15:AC15"/>
    <mergeCell ref="W118:Y118"/>
    <mergeCell ref="Z118:AB118"/>
    <mergeCell ref="B119:E119"/>
    <mergeCell ref="F119:H119"/>
    <mergeCell ref="I119:K119"/>
    <mergeCell ref="L119:N119"/>
    <mergeCell ref="O119:Q119"/>
    <mergeCell ref="R119:S119"/>
    <mergeCell ref="T119:V119"/>
    <mergeCell ref="W119:Y119"/>
    <mergeCell ref="T117:V117"/>
    <mergeCell ref="W117:Y117"/>
    <mergeCell ref="Z117:AB117"/>
    <mergeCell ref="B118:E118"/>
    <mergeCell ref="F118:H118"/>
    <mergeCell ref="I118:K118"/>
    <mergeCell ref="L118:N118"/>
    <mergeCell ref="O118:Q118"/>
    <mergeCell ref="R118:S118"/>
    <mergeCell ref="T118:V118"/>
    <mergeCell ref="T116:V116"/>
  </mergeCells>
  <conditionalFormatting sqref="Z116:AB119">
    <cfRule type="colorScale" priority="4">
      <colorScale>
        <cfvo type="num" val="0"/>
        <cfvo type="num" val="18"/>
        <cfvo type="num" val="39"/>
        <color rgb="FFEA5858"/>
        <color rgb="FFFFEB84"/>
        <color rgb="FF92D050"/>
      </colorScale>
    </cfRule>
  </conditionalFormatting>
  <conditionalFormatting sqref="AC116:AD119">
    <cfRule type="iconSet" priority="1">
      <iconSet iconSet="5Arrows">
        <cfvo type="percent" val="0"/>
        <cfvo type="percent" val="10"/>
        <cfvo type="percent" val="19"/>
        <cfvo type="percent" val="25"/>
        <cfvo type="percent" val="39"/>
      </iconSet>
    </cfRule>
  </conditionalFormatting>
  <hyperlinks>
    <hyperlink ref="BF13" r:id="rId1" xr:uid="{D2BC9BFA-5484-48F4-9FF7-0C5691262EFA}"/>
  </hyperlinks>
  <pageMargins left="0.7" right="0.7" top="0.75" bottom="0.75" header="0.3" footer="0.3"/>
  <pageSetup paperSize="9" scale="70" fitToWidth="0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NAYACH SANDRA</dc:creator>
  <cp:keywords/>
  <dc:description/>
  <cp:lastModifiedBy>NAYACH SANDRA</cp:lastModifiedBy>
  <cp:revision/>
  <dcterms:created xsi:type="dcterms:W3CDTF">2023-03-13T10:01:44Z</dcterms:created>
  <dcterms:modified xsi:type="dcterms:W3CDTF">2025-02-25T14:12:20Z</dcterms:modified>
  <cp:category/>
  <cp:contentStatus/>
</cp:coreProperties>
</file>