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alstomgroup-my.sharepoint.com/personal/guillaume_pinon-ext_alstomgroup_com/Documents/01 - AMELIORATION CONTINUE TRIGO/012 - QI/Fichier en working/"/>
    </mc:Choice>
  </mc:AlternateContent>
  <xr:revisionPtr revIDLastSave="909" documentId="8_{96139EBC-9190-4A30-A1DB-A3454A8BBE2A}" xr6:coauthVersionLast="47" xr6:coauthVersionMax="47" xr10:uidLastSave="{26348DEA-4BDF-45A7-9932-BD9803CDE331}"/>
  <bookViews>
    <workbookView xWindow="-110" yWindow="-110" windowWidth="19420" windowHeight="10420" activeTab="3" xr2:uid="{4EEDB2B1-48C6-4328-A8AA-769BEF87C167}"/>
  </bookViews>
  <sheets>
    <sheet name="Feuil5" sheetId="23" r:id="rId1"/>
    <sheet name="PLANNING" sheetId="17" r:id="rId2"/>
    <sheet name="listes" sheetId="4" r:id="rId3"/>
    <sheet name="HO" sheetId="1" r:id="rId4"/>
    <sheet name="CFR-036" sheetId="8" r:id="rId5"/>
    <sheet name="ST3-002" sheetId="19" r:id="rId6"/>
    <sheet name="T20-004" sheetId="20" r:id="rId7"/>
    <sheet name="LT6-016" sheetId="22" r:id="rId8"/>
  </sheets>
  <externalReferences>
    <externalReference r:id="rId9"/>
    <externalReference r:id="rId10"/>
    <externalReference r:id="rId11"/>
  </externalReferences>
  <definedNames>
    <definedName name="_xlnm._FilterDatabase" localSheetId="1" hidden="1">PLANNING!$A$1:$H$11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C5" i="1"/>
  <c r="B11" i="1"/>
  <c r="Y48" i="22"/>
  <c r="Y46" i="22"/>
  <c r="Y44" i="22"/>
  <c r="Y42" i="22"/>
  <c r="Y40" i="22"/>
  <c r="Y38" i="22"/>
  <c r="A51" i="22" s="1"/>
  <c r="Y36" i="22"/>
  <c r="B36" i="22" a="1"/>
  <c r="Z46" i="22" s="1"/>
  <c r="C35" i="22"/>
  <c r="Z4" i="22" s="1"/>
  <c r="B25" i="22"/>
  <c r="Y24" i="22"/>
  <c r="B24" i="22"/>
  <c r="Z24" i="22" s="1"/>
  <c r="B23" i="22"/>
  <c r="Y22" i="22"/>
  <c r="B22" i="22"/>
  <c r="Z22" i="22" s="1"/>
  <c r="B21" i="22"/>
  <c r="Z20" i="22"/>
  <c r="Y20" i="22"/>
  <c r="B20" i="22"/>
  <c r="B19" i="22"/>
  <c r="Y18" i="22"/>
  <c r="B18" i="22"/>
  <c r="Z18" i="22" s="1"/>
  <c r="B17" i="22"/>
  <c r="Y16" i="22"/>
  <c r="B16" i="22"/>
  <c r="Z16" i="22" s="1"/>
  <c r="B15" i="22"/>
  <c r="Y14" i="22"/>
  <c r="B14" i="22"/>
  <c r="Z14" i="22" s="1"/>
  <c r="B13" i="22"/>
  <c r="Z12" i="22"/>
  <c r="Y12" i="22"/>
  <c r="B12" i="22"/>
  <c r="B11" i="22"/>
  <c r="Y10" i="22"/>
  <c r="B10" i="22"/>
  <c r="Z10" i="22" s="1"/>
  <c r="B9" i="22"/>
  <c r="Y8" i="22"/>
  <c r="B8" i="22"/>
  <c r="Z8" i="22" s="1"/>
  <c r="I4" i="22"/>
  <c r="Y48" i="20"/>
  <c r="Y46" i="20"/>
  <c r="Y44" i="20"/>
  <c r="Y42" i="20"/>
  <c r="Y40" i="20"/>
  <c r="Y38" i="20"/>
  <c r="Y36" i="20"/>
  <c r="A51" i="20" s="1"/>
  <c r="B36" i="20" a="1"/>
  <c r="Z46" i="20" s="1"/>
  <c r="C35" i="20"/>
  <c r="Z4" i="20" s="1"/>
  <c r="B25" i="20"/>
  <c r="Y24" i="20"/>
  <c r="B24" i="20"/>
  <c r="Z24" i="20" s="1"/>
  <c r="B23" i="20"/>
  <c r="Y22" i="20"/>
  <c r="B22" i="20"/>
  <c r="B21" i="20"/>
  <c r="Y20" i="20"/>
  <c r="B20" i="20"/>
  <c r="Z20" i="20" s="1"/>
  <c r="B19" i="20"/>
  <c r="Y18" i="20"/>
  <c r="Z18" i="20" s="1"/>
  <c r="B18" i="20"/>
  <c r="B17" i="20"/>
  <c r="Y16" i="20"/>
  <c r="B16" i="20"/>
  <c r="Z16" i="20" s="1"/>
  <c r="B15" i="20"/>
  <c r="Y14" i="20"/>
  <c r="B14" i="20"/>
  <c r="Z14" i="20" s="1"/>
  <c r="B13" i="20"/>
  <c r="Y12" i="20"/>
  <c r="B12" i="20"/>
  <c r="B11" i="20"/>
  <c r="Y10" i="20"/>
  <c r="Z10" i="20" s="1"/>
  <c r="B10" i="20"/>
  <c r="B9" i="20"/>
  <c r="Y8" i="20"/>
  <c r="B8" i="20"/>
  <c r="Z8" i="20" s="1"/>
  <c r="I4" i="20"/>
  <c r="Y48" i="19"/>
  <c r="Y46" i="19"/>
  <c r="Y44" i="19"/>
  <c r="Y42" i="19"/>
  <c r="Y40" i="19"/>
  <c r="Y38" i="19"/>
  <c r="Y36" i="19"/>
  <c r="B36" i="19" a="1"/>
  <c r="Z42" i="19" s="1"/>
  <c r="C35" i="19"/>
  <c r="Z4" i="19" s="1"/>
  <c r="B25" i="19"/>
  <c r="Y24" i="19"/>
  <c r="B24" i="19"/>
  <c r="B23" i="19"/>
  <c r="Y22" i="19"/>
  <c r="B22" i="19"/>
  <c r="B21" i="19"/>
  <c r="Y20" i="19"/>
  <c r="B20" i="19"/>
  <c r="B19" i="19"/>
  <c r="Y18" i="19"/>
  <c r="B18" i="19"/>
  <c r="B17" i="19"/>
  <c r="Y16" i="19"/>
  <c r="B16" i="19"/>
  <c r="B15" i="19"/>
  <c r="Y14" i="19"/>
  <c r="B14" i="19"/>
  <c r="B13" i="19"/>
  <c r="Y12" i="19"/>
  <c r="B12" i="19"/>
  <c r="B11" i="19"/>
  <c r="Y10" i="19"/>
  <c r="B10" i="19"/>
  <c r="B9" i="19"/>
  <c r="Y8" i="19"/>
  <c r="B8" i="19"/>
  <c r="I4" i="19"/>
  <c r="Y38" i="8"/>
  <c r="Y40" i="8"/>
  <c r="Y42" i="8"/>
  <c r="Y44" i="8"/>
  <c r="Y46" i="8"/>
  <c r="Y48" i="8"/>
  <c r="Y36" i="8"/>
  <c r="B36" i="8" a="1"/>
  <c r="B36" i="8" s="1"/>
  <c r="Y12" i="8"/>
  <c r="B9" i="1" s="1"/>
  <c r="Y14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8" i="8"/>
  <c r="Y8" i="8"/>
  <c r="B7" i="1" a="1"/>
  <c r="B7" i="1" l="1"/>
  <c r="Z22" i="19"/>
  <c r="Z12" i="19"/>
  <c r="Z20" i="19"/>
  <c r="A51" i="19"/>
  <c r="Z40" i="8"/>
  <c r="Z46" i="8"/>
  <c r="Z38" i="8"/>
  <c r="Z44" i="8"/>
  <c r="Z42" i="8"/>
  <c r="AA48" i="22"/>
  <c r="AB48" i="22" s="1"/>
  <c r="AA36" i="22"/>
  <c r="AB36" i="22" s="1"/>
  <c r="Z26" i="22"/>
  <c r="AA22" i="22"/>
  <c r="AB22" i="22" s="1"/>
  <c r="AA42" i="22"/>
  <c r="AB42" i="22" s="1"/>
  <c r="AA18" i="22"/>
  <c r="AB18" i="22" s="1"/>
  <c r="AA24" i="22"/>
  <c r="AB24" i="22" s="1"/>
  <c r="AA44" i="22"/>
  <c r="AB44" i="22" s="1"/>
  <c r="AA20" i="22"/>
  <c r="AB20" i="22" s="1"/>
  <c r="AA12" i="22"/>
  <c r="AB12" i="22" s="1"/>
  <c r="AA16" i="22"/>
  <c r="AB16" i="22" s="1"/>
  <c r="AA8" i="22"/>
  <c r="AB8" i="22" s="1"/>
  <c r="AA40" i="22"/>
  <c r="AB40" i="22" s="1"/>
  <c r="AA14" i="22"/>
  <c r="AB14" i="22" s="1"/>
  <c r="AA10" i="22"/>
  <c r="AB10" i="22" s="1"/>
  <c r="AA46" i="22"/>
  <c r="AB46" i="22" s="1"/>
  <c r="AA38" i="22"/>
  <c r="AB38" i="22" s="1"/>
  <c r="B36" i="22"/>
  <c r="Z36" i="22" s="1"/>
  <c r="A27" i="22"/>
  <c r="Z42" i="22"/>
  <c r="Z40" i="22"/>
  <c r="Z44" i="22"/>
  <c r="Z48" i="22"/>
  <c r="Z38" i="22"/>
  <c r="Z12" i="20"/>
  <c r="Z22" i="20"/>
  <c r="A27" i="20"/>
  <c r="AA12" i="20"/>
  <c r="AB12" i="20" s="1"/>
  <c r="AA40" i="20"/>
  <c r="AB40" i="20" s="1"/>
  <c r="AA20" i="20"/>
  <c r="AB20" i="20" s="1"/>
  <c r="AA16" i="20"/>
  <c r="AB16" i="20" s="1"/>
  <c r="AA24" i="20"/>
  <c r="AB24" i="20" s="1"/>
  <c r="AA44" i="20"/>
  <c r="AB44" i="20" s="1"/>
  <c r="Z26" i="20"/>
  <c r="AA46" i="20"/>
  <c r="AB46" i="20" s="1"/>
  <c r="AA10" i="20"/>
  <c r="AB10" i="20" s="1"/>
  <c r="AA22" i="20"/>
  <c r="AB22" i="20" s="1"/>
  <c r="AA14" i="20"/>
  <c r="AB14" i="20" s="1"/>
  <c r="AA42" i="20"/>
  <c r="AB42" i="20" s="1"/>
  <c r="AA18" i="20"/>
  <c r="AB18" i="20" s="1"/>
  <c r="AA38" i="20"/>
  <c r="AB38" i="20" s="1"/>
  <c r="AA48" i="20"/>
  <c r="AB48" i="20" s="1"/>
  <c r="B36" i="20"/>
  <c r="Z36" i="20" s="1"/>
  <c r="AA8" i="20"/>
  <c r="AB8" i="20" s="1"/>
  <c r="Z40" i="20"/>
  <c r="Z44" i="20"/>
  <c r="Z48" i="20"/>
  <c r="AA36" i="20"/>
  <c r="AB36" i="20" s="1"/>
  <c r="Z38" i="20"/>
  <c r="Z42" i="20"/>
  <c r="Z24" i="19"/>
  <c r="Z18" i="19"/>
  <c r="Z16" i="19"/>
  <c r="Z10" i="19"/>
  <c r="Z8" i="19"/>
  <c r="AA16" i="19"/>
  <c r="AB16" i="19" s="1"/>
  <c r="AA36" i="19"/>
  <c r="AB36" i="19" s="1"/>
  <c r="AA8" i="19"/>
  <c r="AB8" i="19" s="1"/>
  <c r="AA18" i="19"/>
  <c r="AB18" i="19" s="1"/>
  <c r="AA40" i="19"/>
  <c r="AB40" i="19" s="1"/>
  <c r="AA42" i="19"/>
  <c r="AB42" i="19" s="1"/>
  <c r="AA22" i="19"/>
  <c r="AB22" i="19" s="1"/>
  <c r="AA14" i="19"/>
  <c r="AB14" i="19" s="1"/>
  <c r="AA24" i="19"/>
  <c r="AB24" i="19" s="1"/>
  <c r="AA44" i="19"/>
  <c r="AB44" i="19" s="1"/>
  <c r="AA10" i="19"/>
  <c r="AB10" i="19" s="1"/>
  <c r="AA46" i="19"/>
  <c r="AB46" i="19" s="1"/>
  <c r="AA20" i="19"/>
  <c r="AB20" i="19" s="1"/>
  <c r="AA12" i="19"/>
  <c r="AB12" i="19" s="1"/>
  <c r="AA48" i="19"/>
  <c r="AB48" i="19" s="1"/>
  <c r="AA38" i="19"/>
  <c r="AB38" i="19" s="1"/>
  <c r="B36" i="19"/>
  <c r="Z36" i="19" s="1"/>
  <c r="A27" i="19"/>
  <c r="Z38" i="19"/>
  <c r="Z46" i="19"/>
  <c r="Z14" i="19"/>
  <c r="Z40" i="19"/>
  <c r="Z44" i="19"/>
  <c r="Z48" i="19"/>
  <c r="Z48" i="8"/>
  <c r="Z36" i="8"/>
  <c r="Z12" i="8"/>
  <c r="Z14" i="8"/>
  <c r="Z50" i="19" l="1"/>
  <c r="Z50" i="22"/>
  <c r="Z50" i="20"/>
  <c r="Z26" i="19"/>
  <c r="B12" i="17"/>
  <c r="A12" i="17"/>
  <c r="B6" i="17"/>
  <c r="A6" i="17"/>
  <c r="B5" i="17"/>
  <c r="A5" i="17"/>
  <c r="B4" i="17"/>
  <c r="A4" i="17"/>
  <c r="B3" i="17"/>
  <c r="A3" i="17"/>
  <c r="B2" i="17"/>
  <c r="A2" i="17"/>
  <c r="B22" i="1"/>
  <c r="C22" i="1"/>
  <c r="D22" i="1"/>
  <c r="E22" i="1"/>
  <c r="F22" i="1"/>
  <c r="G22" i="1"/>
  <c r="H22" i="1"/>
  <c r="I22" i="1"/>
  <c r="B23" i="1"/>
  <c r="C23" i="1"/>
  <c r="D23" i="1"/>
  <c r="E23" i="1"/>
  <c r="F23" i="1"/>
  <c r="G23" i="1"/>
  <c r="H23" i="1"/>
  <c r="I23" i="1"/>
  <c r="B24" i="1"/>
  <c r="C24" i="1"/>
  <c r="B5" i="1" s="1"/>
  <c r="D24" i="1"/>
  <c r="E24" i="1"/>
  <c r="F24" i="1"/>
  <c r="G24" i="1"/>
  <c r="H24" i="1"/>
  <c r="I24" i="1"/>
  <c r="B25" i="1"/>
  <c r="C25" i="1"/>
  <c r="D25" i="1"/>
  <c r="E25" i="1"/>
  <c r="F25" i="1"/>
  <c r="G25" i="1"/>
  <c r="H25" i="1"/>
  <c r="I25" i="1"/>
  <c r="B26" i="1"/>
  <c r="C26" i="1"/>
  <c r="D26" i="1"/>
  <c r="E26" i="1"/>
  <c r="F26" i="1"/>
  <c r="G26" i="1"/>
  <c r="H26" i="1"/>
  <c r="I26" i="1"/>
  <c r="B27" i="1"/>
  <c r="C27" i="1"/>
  <c r="D27" i="1"/>
  <c r="E27" i="1"/>
  <c r="F27" i="1"/>
  <c r="G27" i="1"/>
  <c r="H27" i="1"/>
  <c r="I27" i="1"/>
  <c r="C21" i="1"/>
  <c r="D21" i="1"/>
  <c r="E21" i="1"/>
  <c r="F21" i="1"/>
  <c r="G21" i="1"/>
  <c r="H21" i="1"/>
  <c r="I21" i="1"/>
  <c r="I28" i="1"/>
  <c r="B21" i="1"/>
  <c r="I19" i="1"/>
  <c r="F7" i="1"/>
  <c r="H7" i="1"/>
  <c r="I7" i="1"/>
  <c r="F9" i="1"/>
  <c r="H9" i="1"/>
  <c r="I9" i="1"/>
  <c r="F11" i="1"/>
  <c r="H11" i="1"/>
  <c r="I11" i="1"/>
  <c r="F13" i="1"/>
  <c r="H13" i="1"/>
  <c r="I13" i="1"/>
  <c r="F15" i="1"/>
  <c r="H15" i="1"/>
  <c r="I15" i="1"/>
  <c r="F17" i="1"/>
  <c r="H17" i="1"/>
  <c r="I17" i="1"/>
  <c r="E5" i="1"/>
  <c r="F5" i="1"/>
  <c r="H5" i="1"/>
  <c r="I5" i="1"/>
  <c r="F28" i="1" l="1"/>
  <c r="F19" i="1"/>
  <c r="H28" i="1"/>
  <c r="H19" i="1"/>
  <c r="E28" i="1"/>
  <c r="G28" i="1"/>
  <c r="D28" i="1"/>
  <c r="C28" i="1"/>
  <c r="B28" i="1"/>
  <c r="C35" i="8" l="1"/>
  <c r="Z4" i="8" s="1"/>
  <c r="Y24" i="8"/>
  <c r="E17" i="1" s="1"/>
  <c r="Y22" i="8"/>
  <c r="E15" i="1" s="1"/>
  <c r="Y20" i="8"/>
  <c r="Y18" i="8"/>
  <c r="E11" i="1" s="1"/>
  <c r="Y16" i="8"/>
  <c r="B13" i="1" s="1"/>
  <c r="Y10" i="8"/>
  <c r="E7" i="1" s="1"/>
  <c r="Z8" i="8"/>
  <c r="I4" i="8"/>
  <c r="E13" i="1" l="1"/>
  <c r="B17" i="1"/>
  <c r="AA40" i="8"/>
  <c r="AB40" i="8" s="1"/>
  <c r="AA42" i="8"/>
  <c r="AB42" i="8" s="1"/>
  <c r="AA36" i="8"/>
  <c r="AB36" i="8" s="1"/>
  <c r="AA44" i="8"/>
  <c r="AB44" i="8" s="1"/>
  <c r="AA48" i="8"/>
  <c r="AA38" i="8"/>
  <c r="AB38" i="8" s="1"/>
  <c r="AA46" i="8"/>
  <c r="AB46" i="8" s="1"/>
  <c r="AA14" i="8"/>
  <c r="AB14" i="8" s="1"/>
  <c r="AA12" i="8"/>
  <c r="AB12" i="8" s="1"/>
  <c r="Z16" i="8"/>
  <c r="E9" i="1"/>
  <c r="Z10" i="8"/>
  <c r="G11" i="1"/>
  <c r="D11" i="1"/>
  <c r="G13" i="1"/>
  <c r="D13" i="1"/>
  <c r="D17" i="1"/>
  <c r="G17" i="1"/>
  <c r="G15" i="1"/>
  <c r="D15" i="1"/>
  <c r="G5" i="1"/>
  <c r="G7" i="1"/>
  <c r="D7" i="1"/>
  <c r="D9" i="1"/>
  <c r="G9" i="1"/>
  <c r="C11" i="1"/>
  <c r="C13" i="1"/>
  <c r="C7" i="1"/>
  <c r="C15" i="1"/>
  <c r="C9" i="1"/>
  <c r="Z24" i="8"/>
  <c r="C17" i="1"/>
  <c r="A51" i="8"/>
  <c r="A27" i="8"/>
  <c r="Z18" i="8"/>
  <c r="Z22" i="8"/>
  <c r="AA24" i="8"/>
  <c r="AB24" i="8" s="1"/>
  <c r="AA16" i="8"/>
  <c r="AB16" i="8" s="1"/>
  <c r="AA8" i="8"/>
  <c r="AB8" i="8" s="1"/>
  <c r="AA10" i="8"/>
  <c r="AB10" i="8" s="1"/>
  <c r="AA18" i="8"/>
  <c r="AB18" i="8" s="1"/>
  <c r="AA22" i="8"/>
  <c r="AB22" i="8" s="1"/>
  <c r="AA20" i="8"/>
  <c r="AB20" i="8" s="1"/>
  <c r="AB48" i="8"/>
  <c r="Z50" i="8"/>
  <c r="Z20" i="8"/>
  <c r="E19" i="1" l="1"/>
  <c r="D19" i="1"/>
  <c r="G19" i="1"/>
  <c r="C19" i="1"/>
  <c r="B19" i="1"/>
  <c r="Z26" i="8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<sst xmlns="http://schemas.openxmlformats.org/spreadsheetml/2006/main" count="583" uniqueCount="88">
  <si>
    <t>INDICATEUR D'AVANCEMENT QUALITE INDUSTRIELLE CITADIS
SERIE</t>
  </si>
  <si>
    <t>AFFAIRE :</t>
  </si>
  <si>
    <t>CFR</t>
  </si>
  <si>
    <t xml:space="preserve">PILOTE : </t>
  </si>
  <si>
    <t>M.HERVOCHON</t>
  </si>
  <si>
    <t>RAME :</t>
  </si>
  <si>
    <t>DATE :</t>
  </si>
  <si>
    <t>DATE PC9 :</t>
  </si>
  <si>
    <t>PC9</t>
  </si>
  <si>
    <t>Tps estimé</t>
  </si>
  <si>
    <t>M1</t>
  </si>
  <si>
    <t>C1</t>
  </si>
  <si>
    <t>NP</t>
  </si>
  <si>
    <t>Intercaisse</t>
  </si>
  <si>
    <t>C2</t>
  </si>
  <si>
    <t>M2</t>
  </si>
  <si>
    <t>Avancement</t>
  </si>
  <si>
    <t>Reste à Contrôler (H)</t>
  </si>
  <si>
    <t xml:space="preserve">Dead Line </t>
  </si>
  <si>
    <t>CONTRÔLE TOITURE (DROIT)</t>
  </si>
  <si>
    <t>CONTRÔLE TOITURE (GAUCHE)</t>
  </si>
  <si>
    <t>CONTRÔLE INTERIEUR</t>
  </si>
  <si>
    <t>CONTRÔLE CABINE</t>
  </si>
  <si>
    <t>Meghan</t>
  </si>
  <si>
    <t>CONTRÔLE SOUS CHASSIS</t>
  </si>
  <si>
    <t>Sylvain</t>
  </si>
  <si>
    <t>CONTRÔLE EXT FONCTIONNEL</t>
  </si>
  <si>
    <t>Medhi</t>
  </si>
  <si>
    <t>CONTRÔLE EXT ESTHETIQUE</t>
  </si>
  <si>
    <t>Guillaume</t>
  </si>
  <si>
    <t>Avancement Global</t>
  </si>
  <si>
    <t>Morgan</t>
  </si>
  <si>
    <t>Preparation Handover</t>
  </si>
  <si>
    <t>Commentaires :</t>
  </si>
  <si>
    <t>CONFIG ORGANIQUE</t>
  </si>
  <si>
    <t>ETAT PLAN DE CONTRÔLE</t>
  </si>
  <si>
    <t>ETAT DES MODIFS</t>
  </si>
  <si>
    <t>ETAT DES DEROGATIONS</t>
  </si>
  <si>
    <t>MANQUANTS</t>
  </si>
  <si>
    <t>ETAT DES RNC</t>
  </si>
  <si>
    <t>POINTS OUVERTS AOS</t>
  </si>
  <si>
    <t>CFR-036</t>
  </si>
  <si>
    <t>T20-004</t>
  </si>
  <si>
    <t>T20-005</t>
  </si>
  <si>
    <t>T20-006</t>
  </si>
  <si>
    <t>T20-007</t>
  </si>
  <si>
    <t>T20-008</t>
  </si>
  <si>
    <t>T20-009</t>
  </si>
  <si>
    <t>Date PC9</t>
  </si>
  <si>
    <t>Avancement global PC9</t>
  </si>
  <si>
    <t>LT6-016</t>
  </si>
  <si>
    <t>Date début contrôles</t>
  </si>
  <si>
    <t>Avancement global HO</t>
  </si>
  <si>
    <t>Année</t>
  </si>
  <si>
    <t>Semaine</t>
  </si>
  <si>
    <t>Date</t>
  </si>
  <si>
    <t>Guillaume GIRY</t>
  </si>
  <si>
    <t>Sylvain GOAVEC</t>
  </si>
  <si>
    <t>Morgan KEBAILI</t>
  </si>
  <si>
    <t>Mehdi ALAMI</t>
  </si>
  <si>
    <t>Meghan HERVOCHON</t>
  </si>
  <si>
    <t>Commentaires avancement des contrôles</t>
  </si>
  <si>
    <t>Commentaires</t>
  </si>
  <si>
    <t>MH</t>
  </si>
  <si>
    <t>GG</t>
  </si>
  <si>
    <t>Initiales</t>
  </si>
  <si>
    <t>Dates</t>
  </si>
  <si>
    <t>BOITES DE BOUTS</t>
  </si>
  <si>
    <t>BOITE DE BOUTS</t>
  </si>
  <si>
    <t>OK/NOK</t>
  </si>
  <si>
    <t>OK</t>
  </si>
  <si>
    <t>NOK</t>
  </si>
  <si>
    <t>SG</t>
  </si>
  <si>
    <t>MA</t>
  </si>
  <si>
    <t>MK</t>
  </si>
  <si>
    <t>GP</t>
  </si>
  <si>
    <t>Commentaire avancement HO</t>
  </si>
  <si>
    <t>CP1</t>
  </si>
  <si>
    <t>NM1</t>
  </si>
  <si>
    <t>NM2</t>
  </si>
  <si>
    <t>NM3</t>
  </si>
  <si>
    <t>CP2</t>
  </si>
  <si>
    <t>ST3</t>
  </si>
  <si>
    <t>T20</t>
  </si>
  <si>
    <t>LT6</t>
  </si>
  <si>
    <t>NM</t>
  </si>
  <si>
    <t>CC</t>
  </si>
  <si>
    <t>=TEXTE(B1;" 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</si>
</sst>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0"/>
    <numFmt numFmtId="165" formatCode="_-* #,##0.00\ _€_-;\-* #,##0.00\ _€_-;_-* &quot;-&quot;??\ _€_-;_-@_-"/>
    <numFmt numFmtId="166" formatCode="_-* #,##0\ _€_-;\-* #,##0\ _€_-;_-* &quot;-&quot;??\ _€_-;_-@_-"/>
  </numFmts>
  <fonts count="3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11"/>
      <color theme="0"/>
      <name val="Arial Black"/>
      <family val="2"/>
    </font>
    <font>
      <b/>
      <sz val="11"/>
      <color theme="0"/>
      <name val="Helvetica"/>
    </font>
    <font>
      <sz val="11"/>
      <name val="Helvetica"/>
    </font>
    <font>
      <sz val="11"/>
      <name val="Arial"/>
      <family val="2"/>
    </font>
    <font>
      <b/>
      <sz val="11"/>
      <name val="Helvetica"/>
      <family val="2"/>
    </font>
    <font>
      <b/>
      <sz val="16"/>
      <name val="Helvetica"/>
      <family val="2"/>
    </font>
    <font>
      <sz val="11"/>
      <color theme="1"/>
      <name val="Arial"/>
      <family val="2"/>
    </font>
    <font>
      <b/>
      <sz val="11"/>
      <name val="Helvetica"/>
    </font>
    <font>
      <i/>
      <sz val="11"/>
      <color theme="1"/>
      <name val="Aptos Narrow"/>
      <family val="2"/>
      <scheme val="minor"/>
    </font>
    <font>
      <sz val="11"/>
      <color theme="1"/>
      <name val="Arial Black"/>
      <family val="2"/>
    </font>
    <font>
      <b/>
      <sz val="14"/>
      <color theme="1"/>
      <name val="Arial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1"/>
      <color theme="1"/>
      <name val="Arial Black"/>
      <family val="2"/>
    </font>
    <font>
      <sz val="16"/>
      <color theme="1"/>
      <name val="Aptos Narrow"/>
      <family val="2"/>
      <scheme val="minor"/>
    </font>
    <font>
      <sz val="11"/>
      <color theme="1"/>
      <name val="Arial *"/>
    </font>
    <font>
      <b/>
      <i/>
      <sz val="11"/>
      <color theme="1"/>
      <name val="Arial Black"/>
      <family val="2"/>
    </font>
    <font>
      <b/>
      <i/>
      <sz val="11"/>
      <color theme="1"/>
      <name val="Aptos Narrow"/>
      <family val="2"/>
      <scheme val="minor"/>
    </font>
    <font>
      <sz val="24"/>
      <color theme="1"/>
      <name val="Arial Black"/>
      <family val="2"/>
    </font>
    <font>
      <sz val="24"/>
      <color theme="1"/>
      <name val="Aptos Narrow"/>
      <family val="2"/>
      <scheme val="minor"/>
    </font>
    <font>
      <b/>
      <sz val="18"/>
      <color theme="0"/>
      <name val="Helvetica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b/>
      <i/>
      <sz val="11"/>
      <color theme="1"/>
      <name val="Calibri"/>
      <family val="2"/>
    </font>
    <font>
      <sz val="10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36"/>
      <color theme="1"/>
      <name val="Arial Black"/>
      <family val="2"/>
    </font>
  </fonts>
  <fills count="17">
    <fill>
      <patternFill patternType="none"/>
    </fill>
    <fill>
      <patternFill patternType="gray125"/>
    </fill>
    <fill>
      <patternFill patternType="solid">
        <fgColor rgb="FF00498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6699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66FF"/>
        <bgColor indexed="64"/>
      </patternFill>
    </fill>
  </fills>
  <borders count="10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 diagonalUp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64">
    <xf numFmtId="0" fontId="0" fillId="0" borderId="0" xfId="0"/>
    <xf numFmtId="0" fontId="5" fillId="0" borderId="2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9" xfId="3" applyFont="1" applyBorder="1" applyAlignment="1">
      <alignment horizontal="left" vertical="center" wrapText="1"/>
    </xf>
    <xf numFmtId="0" fontId="9" fillId="0" borderId="9" xfId="3" applyFont="1" applyBorder="1" applyAlignment="1">
      <alignment vertical="center" wrapText="1"/>
    </xf>
    <xf numFmtId="0" fontId="9" fillId="0" borderId="10" xfId="3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164" fontId="9" fillId="0" borderId="9" xfId="3" applyNumberFormat="1" applyFont="1" applyBorder="1" applyAlignment="1">
      <alignment horizontal="left" vertical="center" wrapText="1"/>
    </xf>
    <xf numFmtId="14" fontId="9" fillId="0" borderId="9" xfId="3" applyNumberFormat="1" applyFont="1" applyBorder="1" applyAlignment="1">
      <alignment horizontal="left" vertical="center" wrapText="1"/>
    </xf>
    <xf numFmtId="0" fontId="11" fillId="0" borderId="8" xfId="0" applyFont="1" applyBorder="1" applyAlignment="1">
      <alignment horizontal="right" vertical="center" wrapText="1"/>
    </xf>
    <xf numFmtId="0" fontId="8" fillId="0" borderId="10" xfId="3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14" fontId="8" fillId="0" borderId="0" xfId="3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15" xfId="3" applyFont="1" applyBorder="1" applyAlignment="1">
      <alignment horizontal="center" vertical="center" wrapText="1"/>
    </xf>
    <xf numFmtId="166" fontId="2" fillId="0" borderId="0" xfId="1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9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8" fillId="3" borderId="34" xfId="0" applyFont="1" applyFill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6" fillId="4" borderId="37" xfId="0" applyFont="1" applyFill="1" applyBorder="1" applyAlignment="1">
      <alignment vertical="center" wrapText="1"/>
    </xf>
    <xf numFmtId="43" fontId="16" fillId="4" borderId="38" xfId="1" applyFont="1" applyFill="1" applyBorder="1" applyAlignment="1">
      <alignment horizontal="center" vertical="center" wrapText="1"/>
    </xf>
    <xf numFmtId="9" fontId="19" fillId="3" borderId="46" xfId="2" applyFont="1" applyFill="1" applyBorder="1" applyAlignment="1">
      <alignment horizontal="center" vertical="center" wrapText="1"/>
    </xf>
    <xf numFmtId="43" fontId="16" fillId="4" borderId="32" xfId="1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left" vertical="center"/>
    </xf>
    <xf numFmtId="0" fontId="16" fillId="4" borderId="22" xfId="0" applyFont="1" applyFill="1" applyBorder="1" applyAlignment="1">
      <alignment vertical="center" wrapText="1"/>
    </xf>
    <xf numFmtId="0" fontId="16" fillId="4" borderId="33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9" fontId="15" fillId="0" borderId="42" xfId="2" applyFont="1" applyBorder="1" applyAlignment="1">
      <alignment horizontal="center" vertical="center" wrapText="1"/>
    </xf>
    <xf numFmtId="9" fontId="15" fillId="0" borderId="23" xfId="2" applyFont="1" applyBorder="1" applyAlignment="1">
      <alignment horizontal="center" vertical="center" wrapText="1"/>
    </xf>
    <xf numFmtId="0" fontId="26" fillId="0" borderId="0" xfId="0" applyFont="1"/>
    <xf numFmtId="0" fontId="29" fillId="0" borderId="0" xfId="0" applyFont="1"/>
    <xf numFmtId="0" fontId="28" fillId="0" borderId="43" xfId="0" applyFont="1" applyBorder="1" applyAlignment="1">
      <alignment horizontal="center" vertical="center" wrapText="1"/>
    </xf>
    <xf numFmtId="0" fontId="28" fillId="0" borderId="42" xfId="0" applyFont="1" applyBorder="1" applyAlignment="1">
      <alignment horizontal="center" vertical="center" wrapText="1"/>
    </xf>
    <xf numFmtId="0" fontId="28" fillId="3" borderId="41" xfId="0" applyFont="1" applyFill="1" applyBorder="1" applyAlignment="1">
      <alignment horizontal="center" vertical="center" wrapText="1"/>
    </xf>
    <xf numFmtId="0" fontId="30" fillId="3" borderId="41" xfId="0" applyFont="1" applyFill="1" applyBorder="1" applyAlignment="1">
      <alignment horizontal="center" vertical="center" wrapText="1"/>
    </xf>
    <xf numFmtId="0" fontId="28" fillId="3" borderId="17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 wrapText="1"/>
    </xf>
    <xf numFmtId="0" fontId="31" fillId="0" borderId="53" xfId="0" applyFont="1" applyBorder="1" applyAlignment="1">
      <alignment horizontal="right"/>
    </xf>
    <xf numFmtId="14" fontId="31" fillId="0" borderId="59" xfId="0" applyNumberFormat="1" applyFont="1" applyBorder="1" applyAlignment="1">
      <alignment horizontal="right"/>
    </xf>
    <xf numFmtId="14" fontId="26" fillId="0" borderId="56" xfId="0" applyNumberFormat="1" applyFont="1" applyBorder="1" applyAlignment="1">
      <alignment horizontal="center" vertical="center"/>
    </xf>
    <xf numFmtId="14" fontId="26" fillId="0" borderId="57" xfId="0" applyNumberFormat="1" applyFont="1" applyBorder="1" applyAlignment="1">
      <alignment horizontal="center" vertical="center" wrapText="1"/>
    </xf>
    <xf numFmtId="14" fontId="26" fillId="0" borderId="57" xfId="0" applyNumberFormat="1" applyFont="1" applyBorder="1" applyAlignment="1">
      <alignment horizontal="center" vertical="center"/>
    </xf>
    <xf numFmtId="14" fontId="26" fillId="0" borderId="58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6" fillId="3" borderId="53" xfId="0" applyFont="1" applyFill="1" applyBorder="1" applyAlignment="1">
      <alignment horizontal="center" vertical="center" wrapText="1"/>
    </xf>
    <xf numFmtId="9" fontId="26" fillId="0" borderId="12" xfId="0" quotePrefix="1" applyNumberFormat="1" applyFont="1" applyBorder="1" applyAlignment="1">
      <alignment horizontal="center" vertical="center"/>
    </xf>
    <xf numFmtId="9" fontId="26" fillId="0" borderId="13" xfId="0" quotePrefix="1" applyNumberFormat="1" applyFont="1" applyBorder="1" applyAlignment="1">
      <alignment horizontal="center" vertical="center"/>
    </xf>
    <xf numFmtId="9" fontId="26" fillId="0" borderId="14" xfId="0" quotePrefix="1" applyNumberFormat="1" applyFont="1" applyBorder="1" applyAlignment="1">
      <alignment horizontal="center" vertical="center"/>
    </xf>
    <xf numFmtId="0" fontId="26" fillId="3" borderId="54" xfId="0" applyFont="1" applyFill="1" applyBorder="1" applyAlignment="1">
      <alignment horizontal="center" vertical="center" wrapText="1"/>
    </xf>
    <xf numFmtId="9" fontId="26" fillId="0" borderId="17" xfId="0" quotePrefix="1" applyNumberFormat="1" applyFont="1" applyBorder="1" applyAlignment="1">
      <alignment horizontal="center" vertical="center"/>
    </xf>
    <xf numFmtId="9" fontId="26" fillId="0" borderId="51" xfId="0" quotePrefix="1" applyNumberFormat="1" applyFont="1" applyBorder="1" applyAlignment="1">
      <alignment horizontal="center" vertical="center"/>
    </xf>
    <xf numFmtId="0" fontId="26" fillId="3" borderId="55" xfId="0" applyFont="1" applyFill="1" applyBorder="1" applyAlignment="1">
      <alignment horizontal="center" vertical="center" wrapText="1"/>
    </xf>
    <xf numFmtId="9" fontId="26" fillId="0" borderId="57" xfId="0" quotePrefix="1" applyNumberFormat="1" applyFont="1" applyBorder="1" applyAlignment="1">
      <alignment horizontal="center" vertical="center"/>
    </xf>
    <xf numFmtId="9" fontId="26" fillId="0" borderId="58" xfId="0" quotePrefix="1" applyNumberFormat="1" applyFont="1" applyBorder="1" applyAlignment="1">
      <alignment horizontal="center" vertical="center"/>
    </xf>
    <xf numFmtId="0" fontId="31" fillId="5" borderId="47" xfId="0" applyFont="1" applyFill="1" applyBorder="1" applyAlignment="1">
      <alignment horizontal="center" vertical="center" wrapText="1"/>
    </xf>
    <xf numFmtId="9" fontId="31" fillId="0" borderId="52" xfId="0" applyNumberFormat="1" applyFont="1" applyBorder="1" applyAlignment="1">
      <alignment horizontal="center" vertical="center"/>
    </xf>
    <xf numFmtId="0" fontId="27" fillId="3" borderId="0" xfId="0" applyFont="1" applyFill="1" applyAlignment="1">
      <alignment horizontal="center" vertical="center" wrapText="1"/>
    </xf>
    <xf numFmtId="9" fontId="26" fillId="0" borderId="16" xfId="0" applyNumberFormat="1" applyFont="1" applyBorder="1" applyAlignment="1">
      <alignment horizontal="center" vertical="center"/>
    </xf>
    <xf numFmtId="9" fontId="26" fillId="0" borderId="17" xfId="0" applyNumberFormat="1" applyFont="1" applyBorder="1" applyAlignment="1">
      <alignment horizontal="center" vertical="center"/>
    </xf>
    <xf numFmtId="9" fontId="26" fillId="0" borderId="51" xfId="0" applyNumberFormat="1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 wrapText="1"/>
    </xf>
    <xf numFmtId="0" fontId="26" fillId="0" borderId="54" xfId="0" applyFont="1" applyBorder="1" applyAlignment="1">
      <alignment horizontal="center" vertical="center" wrapText="1"/>
    </xf>
    <xf numFmtId="14" fontId="26" fillId="0" borderId="41" xfId="0" applyNumberFormat="1" applyFont="1" applyBorder="1" applyAlignment="1">
      <alignment horizontal="center" vertical="center" wrapText="1"/>
    </xf>
    <xf numFmtId="14" fontId="26" fillId="0" borderId="41" xfId="0" applyNumberFormat="1" applyFont="1" applyBorder="1" applyAlignment="1">
      <alignment horizontal="center" vertical="center"/>
    </xf>
    <xf numFmtId="14" fontId="26" fillId="0" borderId="61" xfId="0" applyNumberFormat="1" applyFont="1" applyBorder="1" applyAlignment="1">
      <alignment horizontal="center" vertical="center" wrapText="1"/>
    </xf>
    <xf numFmtId="14" fontId="26" fillId="0" borderId="60" xfId="0" applyNumberFormat="1" applyFont="1" applyBorder="1" applyAlignment="1">
      <alignment horizontal="center" vertical="center"/>
    </xf>
    <xf numFmtId="9" fontId="26" fillId="0" borderId="12" xfId="0" applyNumberFormat="1" applyFont="1" applyBorder="1" applyAlignment="1">
      <alignment horizontal="center" vertical="center"/>
    </xf>
    <xf numFmtId="9" fontId="26" fillId="0" borderId="13" xfId="0" applyNumberFormat="1" applyFont="1" applyBorder="1" applyAlignment="1">
      <alignment horizontal="center" vertical="center"/>
    </xf>
    <xf numFmtId="9" fontId="26" fillId="0" borderId="14" xfId="0" applyNumberFormat="1" applyFont="1" applyBorder="1" applyAlignment="1">
      <alignment horizontal="center" vertical="center"/>
    </xf>
    <xf numFmtId="9" fontId="31" fillId="0" borderId="48" xfId="0" applyNumberFormat="1" applyFont="1" applyBorder="1" applyAlignment="1">
      <alignment horizontal="center" vertical="center"/>
    </xf>
    <xf numFmtId="9" fontId="31" fillId="0" borderId="10" xfId="0" applyNumberFormat="1" applyFont="1" applyBorder="1" applyAlignment="1">
      <alignment horizontal="center" vertical="center"/>
    </xf>
    <xf numFmtId="0" fontId="16" fillId="4" borderId="62" xfId="0" applyFont="1" applyFill="1" applyBorder="1" applyAlignment="1">
      <alignment vertical="center" wrapText="1"/>
    </xf>
    <xf numFmtId="0" fontId="16" fillId="4" borderId="63" xfId="0" applyFont="1" applyFill="1" applyBorder="1" applyAlignment="1">
      <alignment vertical="center" wrapText="1"/>
    </xf>
    <xf numFmtId="0" fontId="32" fillId="0" borderId="17" xfId="0" applyFont="1" applyBorder="1" applyAlignment="1">
      <alignment horizontal="center" vertical="center"/>
    </xf>
    <xf numFmtId="0" fontId="33" fillId="0" borderId="17" xfId="0" applyFont="1" applyBorder="1" applyAlignment="1">
      <alignment horizontal="left" vertical="center"/>
    </xf>
    <xf numFmtId="14" fontId="32" fillId="0" borderId="17" xfId="0" applyNumberFormat="1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4" fillId="0" borderId="17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16" fillId="4" borderId="22" xfId="0" applyFont="1" applyFill="1" applyBorder="1" applyAlignment="1">
      <alignment horizontal="left" vertical="center"/>
    </xf>
    <xf numFmtId="9" fontId="0" fillId="11" borderId="17" xfId="2" applyFont="1" applyFill="1" applyBorder="1" applyAlignment="1">
      <alignment horizontal="center" vertical="center" wrapText="1"/>
    </xf>
    <xf numFmtId="9" fontId="0" fillId="10" borderId="17" xfId="2" applyFont="1" applyFill="1" applyBorder="1" applyAlignment="1">
      <alignment horizontal="center" vertical="center" wrapText="1"/>
    </xf>
    <xf numFmtId="9" fontId="0" fillId="11" borderId="24" xfId="2" applyFont="1" applyFill="1" applyBorder="1" applyAlignment="1">
      <alignment horizontal="center" vertical="center" wrapText="1"/>
    </xf>
    <xf numFmtId="9" fontId="0" fillId="10" borderId="17" xfId="2" applyFont="1" applyFill="1" applyBorder="1" applyAlignment="1">
      <alignment vertical="center" wrapText="1"/>
    </xf>
    <xf numFmtId="9" fontId="0" fillId="10" borderId="24" xfId="2" applyFont="1" applyFill="1" applyBorder="1" applyAlignment="1">
      <alignment vertical="center" wrapText="1"/>
    </xf>
    <xf numFmtId="0" fontId="20" fillId="0" borderId="17" xfId="0" applyFont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 wrapText="1"/>
    </xf>
    <xf numFmtId="0" fontId="0" fillId="7" borderId="17" xfId="0" applyFill="1" applyBorder="1" applyAlignment="1">
      <alignment horizontal="center" vertical="center" wrapText="1"/>
    </xf>
    <xf numFmtId="0" fontId="29" fillId="0" borderId="17" xfId="0" applyFont="1" applyBorder="1"/>
    <xf numFmtId="0" fontId="29" fillId="0" borderId="17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9" fillId="10" borderId="17" xfId="0" applyFont="1" applyFill="1" applyBorder="1" applyAlignment="1">
      <alignment horizontal="center" vertical="center"/>
    </xf>
    <xf numFmtId="0" fontId="29" fillId="14" borderId="17" xfId="0" applyFont="1" applyFill="1" applyBorder="1" applyAlignment="1">
      <alignment horizontal="center" vertical="center"/>
    </xf>
    <xf numFmtId="0" fontId="29" fillId="7" borderId="17" xfId="0" applyFont="1" applyFill="1" applyBorder="1" applyAlignment="1">
      <alignment horizontal="center" vertical="center"/>
    </xf>
    <xf numFmtId="0" fontId="29" fillId="12" borderId="17" xfId="0" applyFont="1" applyFill="1" applyBorder="1" applyAlignment="1">
      <alignment horizontal="center" vertical="center"/>
    </xf>
    <xf numFmtId="9" fontId="17" fillId="0" borderId="15" xfId="0" applyNumberFormat="1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9" fontId="17" fillId="0" borderId="0" xfId="0" applyNumberFormat="1" applyFont="1" applyAlignment="1">
      <alignment horizontal="center" vertical="center" wrapText="1"/>
    </xf>
    <xf numFmtId="9" fontId="19" fillId="3" borderId="71" xfId="2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9" xfId="0" applyBorder="1"/>
    <xf numFmtId="0" fontId="9" fillId="0" borderId="9" xfId="3" applyFont="1" applyBorder="1" applyAlignment="1">
      <alignment horizontal="left" vertical="center"/>
    </xf>
    <xf numFmtId="9" fontId="0" fillId="10" borderId="26" xfId="2" applyFont="1" applyFill="1" applyBorder="1" applyAlignment="1">
      <alignment horizontal="center" vertical="center" wrapText="1"/>
    </xf>
    <xf numFmtId="0" fontId="16" fillId="4" borderId="78" xfId="0" applyFont="1" applyFill="1" applyBorder="1" applyAlignment="1">
      <alignment horizontal="left" vertical="center"/>
    </xf>
    <xf numFmtId="0" fontId="16" fillId="4" borderId="62" xfId="0" applyFont="1" applyFill="1" applyBorder="1" applyAlignment="1">
      <alignment horizontal="left" vertical="center"/>
    </xf>
    <xf numFmtId="165" fontId="16" fillId="4" borderId="32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8" fillId="0" borderId="17" xfId="0" applyFont="1" applyBorder="1" applyAlignment="1">
      <alignment horizontal="center" vertical="center" wrapText="1"/>
    </xf>
    <xf numFmtId="0" fontId="29" fillId="3" borderId="17" xfId="0" applyFont="1" applyFill="1" applyBorder="1" applyAlignment="1">
      <alignment horizontal="center" vertical="center" wrapText="1"/>
    </xf>
    <xf numFmtId="0" fontId="29" fillId="3" borderId="84" xfId="0" applyFont="1" applyFill="1" applyBorder="1" applyAlignment="1">
      <alignment horizontal="center" vertical="center" wrapText="1"/>
    </xf>
    <xf numFmtId="0" fontId="30" fillId="3" borderId="84" xfId="0" applyFont="1" applyFill="1" applyBorder="1" applyAlignment="1">
      <alignment horizontal="center" vertical="center" wrapText="1"/>
    </xf>
    <xf numFmtId="0" fontId="28" fillId="3" borderId="84" xfId="0" applyFont="1" applyFill="1" applyBorder="1" applyAlignment="1">
      <alignment horizontal="center" vertical="center" wrapText="1"/>
    </xf>
    <xf numFmtId="0" fontId="22" fillId="3" borderId="78" xfId="0" applyFont="1" applyFill="1" applyBorder="1" applyAlignment="1">
      <alignment horizontal="center" vertical="center" wrapText="1"/>
    </xf>
    <xf numFmtId="9" fontId="24" fillId="0" borderId="85" xfId="0" applyNumberFormat="1" applyFont="1" applyBorder="1" applyAlignment="1">
      <alignment horizontal="center" vertical="center" wrapText="1"/>
    </xf>
    <xf numFmtId="0" fontId="24" fillId="0" borderId="85" xfId="0" applyFont="1" applyBorder="1" applyAlignment="1">
      <alignment horizontal="center" vertical="center" wrapText="1"/>
    </xf>
    <xf numFmtId="0" fontId="24" fillId="0" borderId="86" xfId="0" applyFont="1" applyBorder="1" applyAlignment="1">
      <alignment horizontal="center" vertical="center" wrapText="1"/>
    </xf>
    <xf numFmtId="9" fontId="19" fillId="3" borderId="64" xfId="2" applyFont="1" applyFill="1" applyBorder="1" applyAlignment="1">
      <alignment horizontal="center" vertical="center" wrapText="1"/>
    </xf>
    <xf numFmtId="0" fontId="0" fillId="14" borderId="17" xfId="0" applyFill="1" applyBorder="1" applyAlignment="1">
      <alignment horizontal="center" vertical="center" wrapText="1"/>
    </xf>
    <xf numFmtId="0" fontId="0" fillId="16" borderId="17" xfId="0" applyFill="1" applyBorder="1" applyAlignment="1">
      <alignment horizontal="center" vertical="center" wrapText="1"/>
    </xf>
    <xf numFmtId="0" fontId="29" fillId="16" borderId="17" xfId="0" applyFont="1" applyFill="1" applyBorder="1" applyAlignment="1">
      <alignment horizontal="center" vertical="center"/>
    </xf>
    <xf numFmtId="0" fontId="0" fillId="12" borderId="17" xfId="0" applyFill="1" applyBorder="1" applyAlignment="1">
      <alignment horizontal="center" vertical="center" wrapText="1"/>
    </xf>
    <xf numFmtId="0" fontId="21" fillId="3" borderId="34" xfId="0" applyFont="1" applyFill="1" applyBorder="1" applyAlignment="1">
      <alignment horizontal="center" vertical="center" wrapText="1"/>
    </xf>
    <xf numFmtId="9" fontId="0" fillId="11" borderId="26" xfId="2" applyFont="1" applyFill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88" xfId="0" applyFont="1" applyFill="1" applyBorder="1" applyAlignment="1">
      <alignment horizontal="center" vertical="center" wrapText="1"/>
    </xf>
    <xf numFmtId="0" fontId="12" fillId="3" borderId="89" xfId="0" applyFont="1" applyFill="1" applyBorder="1" applyAlignment="1">
      <alignment horizontal="center" vertical="center" wrapText="1"/>
    </xf>
    <xf numFmtId="0" fontId="24" fillId="0" borderId="92" xfId="0" applyFont="1" applyBorder="1" applyAlignment="1">
      <alignment horizontal="center" vertical="center" wrapText="1"/>
    </xf>
    <xf numFmtId="0" fontId="12" fillId="3" borderId="55" xfId="0" applyFont="1" applyFill="1" applyBorder="1" applyAlignment="1">
      <alignment horizontal="center" vertical="center" wrapText="1"/>
    </xf>
    <xf numFmtId="0" fontId="29" fillId="15" borderId="17" xfId="0" applyFont="1" applyFill="1" applyBorder="1" applyAlignment="1">
      <alignment horizontal="center" vertical="center"/>
    </xf>
    <xf numFmtId="0" fontId="29" fillId="9" borderId="17" xfId="0" applyFont="1" applyFill="1" applyBorder="1" applyAlignment="1">
      <alignment horizontal="center" vertical="center"/>
    </xf>
    <xf numFmtId="0" fontId="29" fillId="13" borderId="17" xfId="0" applyFont="1" applyFill="1" applyBorder="1" applyAlignment="1">
      <alignment horizontal="center" vertical="center"/>
    </xf>
    <xf numFmtId="49" fontId="26" fillId="6" borderId="48" xfId="0" applyNumberFormat="1" applyFont="1" applyFill="1" applyBorder="1" applyAlignment="1">
      <alignment horizontal="center" vertical="center"/>
    </xf>
    <xf numFmtId="0" fontId="15" fillId="0" borderId="94" xfId="0" applyFont="1" applyBorder="1" applyAlignment="1">
      <alignment vertical="center" wrapText="1"/>
    </xf>
    <xf numFmtId="0" fontId="15" fillId="0" borderId="93" xfId="0" applyFont="1" applyBorder="1" applyAlignment="1">
      <alignment horizontal="left" vertical="center"/>
    </xf>
    <xf numFmtId="0" fontId="26" fillId="3" borderId="88" xfId="0" applyFont="1" applyFill="1" applyBorder="1" applyAlignment="1">
      <alignment horizontal="center" vertical="center" wrapText="1"/>
    </xf>
    <xf numFmtId="9" fontId="26" fillId="0" borderId="41" xfId="0" quotePrefix="1" applyNumberFormat="1" applyFont="1" applyBorder="1" applyAlignment="1">
      <alignment horizontal="center" vertical="center"/>
    </xf>
    <xf numFmtId="9" fontId="26" fillId="0" borderId="61" xfId="0" quotePrefix="1" applyNumberFormat="1" applyFont="1" applyBorder="1" applyAlignment="1">
      <alignment horizontal="center" vertical="center"/>
    </xf>
    <xf numFmtId="49" fontId="26" fillId="0" borderId="0" xfId="0" applyNumberFormat="1" applyFont="1"/>
    <xf numFmtId="9" fontId="26" fillId="0" borderId="18" xfId="0" quotePrefix="1" applyNumberFormat="1" applyFont="1" applyBorder="1" applyAlignment="1">
      <alignment horizontal="center" vertical="center"/>
    </xf>
    <xf numFmtId="9" fontId="26" fillId="0" borderId="90" xfId="0" quotePrefix="1" applyNumberFormat="1" applyFont="1" applyBorder="1" applyAlignment="1">
      <alignment horizontal="center" vertical="center"/>
    </xf>
    <xf numFmtId="0" fontId="26" fillId="3" borderId="4" xfId="0" applyFont="1" applyFill="1" applyBorder="1" applyAlignment="1">
      <alignment horizontal="center" vertical="center" wrapText="1"/>
    </xf>
    <xf numFmtId="9" fontId="26" fillId="0" borderId="69" xfId="0" quotePrefix="1" applyNumberFormat="1" applyFont="1" applyBorder="1" applyAlignment="1">
      <alignment horizontal="center" vertical="center"/>
    </xf>
    <xf numFmtId="9" fontId="26" fillId="0" borderId="7" xfId="0" quotePrefix="1" applyNumberFormat="1" applyFont="1" applyBorder="1" applyAlignment="1">
      <alignment horizontal="center" vertical="center"/>
    </xf>
    <xf numFmtId="9" fontId="0" fillId="0" borderId="17" xfId="2" applyFont="1" applyFill="1" applyBorder="1" applyAlignment="1">
      <alignment horizontal="center" vertical="center" wrapText="1"/>
    </xf>
    <xf numFmtId="9" fontId="0" fillId="0" borderId="17" xfId="2" applyFont="1" applyFill="1" applyBorder="1" applyAlignment="1">
      <alignment vertical="center" wrapText="1"/>
    </xf>
    <xf numFmtId="49" fontId="26" fillId="0" borderId="1" xfId="0" applyNumberFormat="1" applyFont="1" applyBorder="1"/>
    <xf numFmtId="49" fontId="26" fillId="7" borderId="49" xfId="0" applyNumberFormat="1" applyFont="1" applyFill="1" applyBorder="1" applyAlignment="1">
      <alignment horizontal="center" vertical="center" wrapText="1"/>
    </xf>
    <xf numFmtId="49" fontId="26" fillId="7" borderId="49" xfId="0" applyNumberFormat="1" applyFont="1" applyFill="1" applyBorder="1" applyAlignment="1">
      <alignment horizontal="center" vertical="center"/>
    </xf>
    <xf numFmtId="49" fontId="26" fillId="8" borderId="49" xfId="0" applyNumberFormat="1" applyFont="1" applyFill="1" applyBorder="1" applyAlignment="1">
      <alignment horizontal="center" vertical="center" wrapText="1"/>
    </xf>
    <xf numFmtId="49" fontId="26" fillId="7" borderId="50" xfId="0" applyNumberFormat="1" applyFont="1" applyFill="1" applyBorder="1" applyAlignment="1">
      <alignment horizontal="center" vertical="center" wrapText="1"/>
    </xf>
    <xf numFmtId="9" fontId="0" fillId="0" borderId="31" xfId="2" applyFont="1" applyFill="1" applyBorder="1" applyAlignment="1">
      <alignment horizontal="center" vertical="center" wrapText="1"/>
    </xf>
    <xf numFmtId="9" fontId="0" fillId="0" borderId="77" xfId="2" applyFont="1" applyFill="1" applyBorder="1" applyAlignment="1">
      <alignment horizontal="center" vertical="center" wrapText="1"/>
    </xf>
    <xf numFmtId="9" fontId="0" fillId="0" borderId="30" xfId="2" applyFont="1" applyFill="1" applyBorder="1" applyAlignment="1">
      <alignment horizontal="center" vertical="center" wrapText="1"/>
    </xf>
    <xf numFmtId="9" fontId="0" fillId="0" borderId="31" xfId="2" applyFont="1" applyBorder="1" applyAlignment="1">
      <alignment horizontal="center" vertical="center" wrapText="1"/>
    </xf>
    <xf numFmtId="9" fontId="0" fillId="0" borderId="77" xfId="2" applyFont="1" applyBorder="1" applyAlignment="1">
      <alignment horizontal="center" vertical="center" wrapText="1"/>
    </xf>
    <xf numFmtId="9" fontId="0" fillId="0" borderId="82" xfId="2" applyFont="1" applyBorder="1" applyAlignment="1">
      <alignment horizontal="center" vertical="center" wrapText="1"/>
    </xf>
    <xf numFmtId="14" fontId="0" fillId="3" borderId="65" xfId="2" applyNumberFormat="1" applyFont="1" applyFill="1" applyBorder="1" applyAlignment="1">
      <alignment horizontal="center" vertical="center" wrapText="1"/>
    </xf>
    <xf numFmtId="14" fontId="0" fillId="3" borderId="25" xfId="2" applyNumberFormat="1" applyFont="1" applyFill="1" applyBorder="1" applyAlignment="1">
      <alignment horizontal="center" vertical="center" wrapText="1"/>
    </xf>
    <xf numFmtId="43" fontId="19" fillId="3" borderId="18" xfId="1" applyFont="1" applyFill="1" applyBorder="1" applyAlignment="1">
      <alignment horizontal="center" vertical="center" wrapText="1"/>
    </xf>
    <xf numFmtId="43" fontId="19" fillId="3" borderId="41" xfId="1" applyFont="1" applyFill="1" applyBorder="1" applyAlignment="1">
      <alignment horizontal="center" vertical="center" wrapText="1"/>
    </xf>
    <xf numFmtId="9" fontId="0" fillId="0" borderId="74" xfId="2" applyFont="1" applyBorder="1" applyAlignment="1">
      <alignment horizontal="center" vertical="center" wrapText="1"/>
    </xf>
    <xf numFmtId="9" fontId="0" fillId="0" borderId="75" xfId="2" applyFont="1" applyBorder="1" applyAlignment="1">
      <alignment horizontal="center" vertical="center" wrapText="1"/>
    </xf>
    <xf numFmtId="9" fontId="0" fillId="0" borderId="80" xfId="2" applyFont="1" applyBorder="1" applyAlignment="1">
      <alignment horizontal="center" vertical="center" wrapText="1"/>
    </xf>
    <xf numFmtId="9" fontId="0" fillId="0" borderId="28" xfId="2" applyFont="1" applyFill="1" applyBorder="1" applyAlignment="1">
      <alignment horizontal="center" vertical="center" wrapText="1"/>
    </xf>
    <xf numFmtId="9" fontId="0" fillId="0" borderId="27" xfId="2" applyFont="1" applyFill="1" applyBorder="1" applyAlignment="1">
      <alignment horizontal="center" vertical="center" wrapText="1"/>
    </xf>
    <xf numFmtId="9" fontId="0" fillId="0" borderId="26" xfId="2" applyFont="1" applyFill="1" applyBorder="1" applyAlignment="1">
      <alignment horizontal="center" vertical="center" wrapText="1"/>
    </xf>
    <xf numFmtId="9" fontId="0" fillId="0" borderId="28" xfId="2" applyFont="1" applyBorder="1" applyAlignment="1">
      <alignment horizontal="center" vertical="center" wrapText="1"/>
    </xf>
    <xf numFmtId="9" fontId="0" fillId="0" borderId="27" xfId="2" applyFont="1" applyBorder="1" applyAlignment="1">
      <alignment horizontal="center" vertical="center" wrapText="1"/>
    </xf>
    <xf numFmtId="9" fontId="0" fillId="0" borderId="81" xfId="2" applyFont="1" applyBorder="1" applyAlignment="1">
      <alignment horizontal="center" vertical="center" wrapText="1"/>
    </xf>
    <xf numFmtId="9" fontId="23" fillId="0" borderId="3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9" fontId="0" fillId="0" borderId="49" xfId="2" applyFont="1" applyBorder="1" applyAlignment="1">
      <alignment horizontal="center" vertical="center" wrapText="1"/>
    </xf>
    <xf numFmtId="9" fontId="0" fillId="0" borderId="66" xfId="2" applyFont="1" applyBorder="1" applyAlignment="1">
      <alignment horizontal="center" vertical="center" wrapText="1"/>
    </xf>
    <xf numFmtId="9" fontId="0" fillId="0" borderId="83" xfId="2" applyFont="1" applyBorder="1" applyAlignment="1">
      <alignment horizontal="center" vertical="center" wrapText="1"/>
    </xf>
    <xf numFmtId="9" fontId="0" fillId="10" borderId="74" xfId="2" applyFont="1" applyFill="1" applyBorder="1" applyAlignment="1">
      <alignment horizontal="center" vertical="center" wrapText="1"/>
    </xf>
    <xf numFmtId="9" fontId="0" fillId="10" borderId="75" xfId="2" applyFont="1" applyFill="1" applyBorder="1" applyAlignment="1">
      <alignment horizontal="center" vertical="center" wrapText="1"/>
    </xf>
    <xf numFmtId="9" fontId="0" fillId="0" borderId="74" xfId="2" applyFont="1" applyFill="1" applyBorder="1" applyAlignment="1">
      <alignment horizontal="center" vertical="center" wrapText="1"/>
    </xf>
    <xf numFmtId="9" fontId="0" fillId="0" borderId="75" xfId="2" applyFont="1" applyFill="1" applyBorder="1" applyAlignment="1">
      <alignment horizontal="center" vertical="center" wrapText="1"/>
    </xf>
    <xf numFmtId="9" fontId="0" fillId="0" borderId="76" xfId="2" applyFont="1" applyFill="1" applyBorder="1" applyAlignment="1">
      <alignment horizontal="center" vertical="center" wrapText="1"/>
    </xf>
    <xf numFmtId="9" fontId="0" fillId="10" borderId="28" xfId="2" applyFont="1" applyFill="1" applyBorder="1" applyAlignment="1">
      <alignment horizontal="center" vertical="center" wrapText="1"/>
    </xf>
    <xf numFmtId="9" fontId="0" fillId="10" borderId="27" xfId="2" applyFont="1" applyFill="1" applyBorder="1" applyAlignment="1">
      <alignment horizontal="center" vertical="center" wrapText="1"/>
    </xf>
    <xf numFmtId="0" fontId="8" fillId="0" borderId="8" xfId="3" applyFont="1" applyBorder="1" applyAlignment="1">
      <alignment horizontal="right" vertical="center" wrapText="1"/>
    </xf>
    <xf numFmtId="0" fontId="8" fillId="0" borderId="9" xfId="3" applyFont="1" applyBorder="1" applyAlignment="1">
      <alignment horizontal="right" vertical="center" wrapText="1"/>
    </xf>
    <xf numFmtId="14" fontId="9" fillId="0" borderId="9" xfId="3" applyNumberFormat="1" applyFont="1" applyBorder="1" applyAlignment="1">
      <alignment horizontal="left" vertical="center"/>
    </xf>
    <xf numFmtId="43" fontId="19" fillId="3" borderId="72" xfId="1" applyFont="1" applyFill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25" fillId="2" borderId="2" xfId="3" applyFont="1" applyFill="1" applyBorder="1" applyAlignment="1">
      <alignment horizontal="center" vertical="center" wrapText="1"/>
    </xf>
    <xf numFmtId="0" fontId="25" fillId="2" borderId="0" xfId="3" applyFont="1" applyFill="1" applyAlignment="1">
      <alignment horizontal="center" vertical="center" wrapText="1"/>
    </xf>
    <xf numFmtId="0" fontId="25" fillId="2" borderId="3" xfId="3" applyFont="1" applyFill="1" applyBorder="1" applyAlignment="1">
      <alignment horizontal="center" vertical="center" wrapText="1"/>
    </xf>
    <xf numFmtId="0" fontId="25" fillId="2" borderId="5" xfId="3" applyFont="1" applyFill="1" applyBorder="1" applyAlignment="1">
      <alignment horizontal="center" vertical="center" wrapText="1"/>
    </xf>
    <xf numFmtId="0" fontId="25" fillId="2" borderId="6" xfId="3" applyFont="1" applyFill="1" applyBorder="1" applyAlignment="1">
      <alignment horizontal="center" vertical="center" wrapText="1"/>
    </xf>
    <xf numFmtId="0" fontId="25" fillId="2" borderId="7" xfId="3" applyFont="1" applyFill="1" applyBorder="1" applyAlignment="1">
      <alignment horizontal="center" vertical="center" wrapText="1"/>
    </xf>
    <xf numFmtId="9" fontId="35" fillId="0" borderId="35" xfId="0" applyNumberFormat="1" applyFont="1" applyBorder="1" applyAlignment="1">
      <alignment horizontal="center" vertical="center" wrapText="1"/>
    </xf>
    <xf numFmtId="0" fontId="35" fillId="0" borderId="35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18" fillId="3" borderId="68" xfId="0" applyFont="1" applyFill="1" applyBorder="1" applyAlignment="1">
      <alignment horizontal="center" vertical="center" wrapText="1"/>
    </xf>
    <xf numFmtId="0" fontId="18" fillId="3" borderId="40" xfId="0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9" fontId="0" fillId="3" borderId="76" xfId="2" applyFont="1" applyFill="1" applyBorder="1" applyAlignment="1">
      <alignment horizontal="center" vertical="center" wrapText="1"/>
    </xf>
    <xf numFmtId="9" fontId="0" fillId="3" borderId="13" xfId="2" applyFont="1" applyFill="1" applyBorder="1" applyAlignment="1">
      <alignment horizontal="center" vertical="center" wrapText="1"/>
    </xf>
    <xf numFmtId="9" fontId="0" fillId="3" borderId="26" xfId="2" applyFont="1" applyFill="1" applyBorder="1" applyAlignment="1">
      <alignment horizontal="center" vertical="center" wrapText="1"/>
    </xf>
    <xf numFmtId="9" fontId="0" fillId="3" borderId="17" xfId="2" applyFont="1" applyFill="1" applyBorder="1" applyAlignment="1">
      <alignment horizontal="center" vertical="center" wrapText="1"/>
    </xf>
    <xf numFmtId="9" fontId="0" fillId="10" borderId="26" xfId="2" applyFont="1" applyFill="1" applyBorder="1" applyAlignment="1">
      <alignment horizontal="center" vertical="center" wrapText="1"/>
    </xf>
    <xf numFmtId="9" fontId="0" fillId="10" borderId="17" xfId="2" applyFont="1" applyFill="1" applyBorder="1" applyAlignment="1">
      <alignment horizontal="center" vertical="center" wrapText="1"/>
    </xf>
    <xf numFmtId="0" fontId="18" fillId="3" borderId="70" xfId="0" applyFont="1" applyFill="1" applyBorder="1" applyAlignment="1">
      <alignment horizontal="center" vertical="center" wrapText="1"/>
    </xf>
    <xf numFmtId="0" fontId="18" fillId="3" borderId="67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9" fontId="0" fillId="10" borderId="31" xfId="2" applyFont="1" applyFill="1" applyBorder="1" applyAlignment="1">
      <alignment horizontal="center" vertical="center" wrapText="1"/>
    </xf>
    <xf numFmtId="9" fontId="0" fillId="10" borderId="77" xfId="2" applyFont="1" applyFill="1" applyBorder="1" applyAlignment="1">
      <alignment horizontal="center" vertical="center" wrapText="1"/>
    </xf>
    <xf numFmtId="9" fontId="0" fillId="10" borderId="30" xfId="2" applyFont="1" applyFill="1" applyBorder="1" applyAlignment="1">
      <alignment horizontal="center" vertical="center" wrapText="1"/>
    </xf>
    <xf numFmtId="9" fontId="0" fillId="10" borderId="38" xfId="2" applyFont="1" applyFill="1" applyBorder="1" applyAlignment="1">
      <alignment horizontal="center" vertical="center" wrapText="1"/>
    </xf>
    <xf numFmtId="9" fontId="0" fillId="3" borderId="24" xfId="2" applyFont="1" applyFill="1" applyBorder="1" applyAlignment="1">
      <alignment horizontal="center" vertical="center" wrapText="1"/>
    </xf>
    <xf numFmtId="9" fontId="0" fillId="3" borderId="45" xfId="2" applyFont="1" applyFill="1" applyBorder="1" applyAlignment="1">
      <alignment horizontal="center" vertical="center" wrapText="1"/>
    </xf>
    <xf numFmtId="9" fontId="0" fillId="10" borderId="24" xfId="2" applyFont="1" applyFill="1" applyBorder="1" applyAlignment="1">
      <alignment horizontal="center" vertical="center" wrapText="1"/>
    </xf>
    <xf numFmtId="9" fontId="0" fillId="10" borderId="32" xfId="2" applyFont="1" applyFill="1" applyBorder="1" applyAlignment="1">
      <alignment horizontal="center" vertical="center" wrapText="1"/>
    </xf>
    <xf numFmtId="14" fontId="0" fillId="3" borderId="73" xfId="2" applyNumberFormat="1" applyFont="1" applyFill="1" applyBorder="1" applyAlignment="1">
      <alignment horizontal="center" vertical="center" wrapText="1"/>
    </xf>
    <xf numFmtId="9" fontId="0" fillId="3" borderId="95" xfId="2" applyFont="1" applyFill="1" applyBorder="1" applyAlignment="1">
      <alignment horizontal="center" vertical="center" wrapText="1"/>
    </xf>
    <xf numFmtId="9" fontId="0" fillId="3" borderId="96" xfId="2" applyFont="1" applyFill="1" applyBorder="1" applyAlignment="1">
      <alignment horizontal="center" vertical="center" wrapText="1"/>
    </xf>
    <xf numFmtId="0" fontId="18" fillId="3" borderId="91" xfId="0" applyFont="1" applyFill="1" applyBorder="1" applyAlignment="1">
      <alignment horizontal="center" vertical="center" wrapText="1"/>
    </xf>
    <xf numFmtId="43" fontId="19" fillId="3" borderId="13" xfId="1" applyFont="1" applyFill="1" applyBorder="1" applyAlignment="1">
      <alignment horizontal="center" vertical="center" wrapText="1"/>
    </xf>
    <xf numFmtId="43" fontId="19" fillId="3" borderId="17" xfId="1" applyFont="1" applyFill="1" applyBorder="1" applyAlignment="1">
      <alignment horizontal="center" vertical="center" wrapText="1"/>
    </xf>
    <xf numFmtId="14" fontId="0" fillId="3" borderId="45" xfId="2" applyNumberFormat="1" applyFont="1" applyFill="1" applyBorder="1" applyAlignment="1">
      <alignment horizontal="center" vertical="center" wrapText="1"/>
    </xf>
    <xf numFmtId="14" fontId="0" fillId="3" borderId="24" xfId="2" applyNumberFormat="1" applyFont="1" applyFill="1" applyBorder="1" applyAlignment="1">
      <alignment horizontal="center" vertical="center" wrapText="1"/>
    </xf>
    <xf numFmtId="9" fontId="19" fillId="3" borderId="29" xfId="2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3" borderId="95" xfId="0" applyFont="1" applyFill="1" applyBorder="1" applyAlignment="1">
      <alignment horizontal="left" vertical="center" wrapText="1"/>
    </xf>
    <xf numFmtId="0" fontId="15" fillId="3" borderId="75" xfId="0" applyFont="1" applyFill="1" applyBorder="1" applyAlignment="1">
      <alignment horizontal="left" vertical="center" wrapText="1"/>
    </xf>
    <xf numFmtId="0" fontId="15" fillId="3" borderId="80" xfId="0" applyFont="1" applyFill="1" applyBorder="1" applyAlignment="1">
      <alignment horizontal="left" vertical="center" wrapText="1"/>
    </xf>
    <xf numFmtId="0" fontId="15" fillId="3" borderId="97" xfId="0" applyFont="1" applyFill="1" applyBorder="1" applyAlignment="1">
      <alignment horizontal="left" vertical="center" wrapText="1"/>
    </xf>
    <xf numFmtId="0" fontId="15" fillId="3" borderId="27" xfId="0" applyFont="1" applyFill="1" applyBorder="1" applyAlignment="1">
      <alignment horizontal="left" vertical="center" wrapText="1"/>
    </xf>
    <xf numFmtId="0" fontId="15" fillId="3" borderId="81" xfId="0" applyFont="1" applyFill="1" applyBorder="1" applyAlignment="1">
      <alignment horizontal="left" vertical="center" wrapText="1"/>
    </xf>
    <xf numFmtId="0" fontId="15" fillId="3" borderId="98" xfId="0" applyFont="1" applyFill="1" applyBorder="1" applyAlignment="1">
      <alignment horizontal="left" vertical="center" wrapText="1"/>
    </xf>
    <xf numFmtId="0" fontId="15" fillId="3" borderId="77" xfId="0" applyFont="1" applyFill="1" applyBorder="1" applyAlignment="1">
      <alignment horizontal="left" vertical="center" wrapText="1"/>
    </xf>
    <xf numFmtId="0" fontId="15" fillId="3" borderId="82" xfId="0" applyFont="1" applyFill="1" applyBorder="1" applyAlignment="1">
      <alignment horizontal="left" vertical="center" wrapText="1"/>
    </xf>
    <xf numFmtId="9" fontId="19" fillId="3" borderId="44" xfId="2" applyFont="1" applyFill="1" applyBorder="1" applyAlignment="1">
      <alignment horizontal="center" vertical="center" wrapText="1"/>
    </xf>
    <xf numFmtId="9" fontId="19" fillId="3" borderId="71" xfId="2" applyFont="1" applyFill="1" applyBorder="1" applyAlignment="1">
      <alignment horizontal="center" vertical="center" wrapText="1"/>
    </xf>
    <xf numFmtId="9" fontId="19" fillId="3" borderId="46" xfId="2" applyFont="1" applyFill="1" applyBorder="1" applyAlignment="1">
      <alignment horizontal="center" vertical="center" wrapText="1"/>
    </xf>
    <xf numFmtId="9" fontId="0" fillId="11" borderId="99" xfId="2" applyFont="1" applyFill="1" applyBorder="1" applyAlignment="1">
      <alignment horizontal="center" vertical="center" wrapText="1"/>
    </xf>
    <xf numFmtId="9" fontId="0" fillId="11" borderId="100" xfId="2" applyFont="1" applyFill="1" applyBorder="1" applyAlignment="1">
      <alignment horizontal="center" vertical="center" wrapText="1"/>
    </xf>
    <xf numFmtId="9" fontId="19" fillId="3" borderId="64" xfId="2" applyFont="1" applyFill="1" applyBorder="1" applyAlignment="1">
      <alignment horizontal="center" vertical="center" wrapText="1"/>
    </xf>
    <xf numFmtId="0" fontId="15" fillId="0" borderId="93" xfId="0" applyFont="1" applyBorder="1" applyAlignment="1">
      <alignment horizontal="center" vertical="center" wrapText="1"/>
    </xf>
    <xf numFmtId="0" fontId="15" fillId="0" borderId="94" xfId="0" applyFont="1" applyBorder="1" applyAlignment="1">
      <alignment horizontal="center" vertical="center" wrapText="1"/>
    </xf>
  </cellXfs>
  <cellStyles count="4">
    <cellStyle name="Milliers" xfId="1" builtinId="3"/>
    <cellStyle name="Normal" xfId="0" builtinId="0"/>
    <cellStyle name="Normal 5" xfId="3" xr:uid="{2D4DB57F-44EB-4356-B5C2-A575AAD5D8AB}"/>
    <cellStyle name="Pourcentage" xfId="2" builtinId="5"/>
  </cellStyles>
  <dxfs count="1141"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theme="3" tint="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theme="3" tint="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theme="3" tint="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theme="3" tint="0.499984740745262"/>
        </patternFill>
      </fill>
    </dxf>
    <dxf>
      <fill>
        <patternFill>
          <bgColor rgb="FFC00000"/>
        </patternFill>
      </fill>
    </dxf>
    <dxf>
      <fill>
        <patternFill>
          <bgColor theme="7" tint="0.39994506668294322"/>
        </patternFill>
      </fill>
    </dxf>
    <dxf>
      <fill>
        <patternFill>
          <bgColor rgb="FFFF66FF"/>
        </patternFill>
      </fill>
    </dxf>
    <dxf>
      <fill>
        <patternFill>
          <bgColor rgb="FFFFFF99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499984740745262"/>
        </patternFill>
      </fill>
    </dxf>
    <dxf>
      <fill>
        <patternFill>
          <bgColor theme="3" tint="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rgb="FF669900"/>
        </patternFill>
      </fill>
    </dxf>
    <dxf>
      <fill>
        <patternFill>
          <bgColor theme="2" tint="-0.49998474074526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FF99"/>
      <color rgb="FFFF66FF"/>
      <color rgb="FF669900"/>
      <color rgb="FFFF5353"/>
      <color rgb="FFCC6600"/>
      <color rgb="FFFF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107950</xdr:colOff>
      <xdr:row>29</xdr:row>
      <xdr:rowOff>44450</xdr:rowOff>
    </xdr:from>
    <xdr:to>
      <xdr:col>21</xdr:col>
      <xdr:colOff>302576</xdr:colOff>
      <xdr:row>43</xdr:row>
      <xdr:rowOff>28255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646E800-6199-4017-B6A8-7D70D6291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" y="7651750"/>
          <a:ext cx="17790476" cy="25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322944</xdr:colOff>
      <xdr:row>1</xdr:row>
      <xdr:rowOff>142875</xdr:rowOff>
    </xdr:from>
    <xdr:to>
      <xdr:col>0</xdr:col>
      <xdr:colOff>2584450</xdr:colOff>
      <xdr:row>3</xdr:row>
      <xdr:rowOff>160563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FCA5EA33-2F8C-4012-92EC-8155DB587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04" b="17940"/>
        <a:stretch>
          <a:fillRect/>
        </a:stretch>
      </xdr:blipFill>
      <xdr:spPr bwMode="auto">
        <a:xfrm>
          <a:off x="322944" y="714375"/>
          <a:ext cx="2261506" cy="970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322944</xdr:colOff>
      <xdr:row>1</xdr:row>
      <xdr:rowOff>142875</xdr:rowOff>
    </xdr:from>
    <xdr:to>
      <xdr:col>0</xdr:col>
      <xdr:colOff>2584450</xdr:colOff>
      <xdr:row>3</xdr:row>
      <xdr:rowOff>160563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7D63C713-F295-4AA7-B02B-CBC53360E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04" b="17940"/>
        <a:stretch>
          <a:fillRect/>
        </a:stretch>
      </xdr:blipFill>
      <xdr:spPr bwMode="auto">
        <a:xfrm>
          <a:off x="322944" y="523875"/>
          <a:ext cx="2261506" cy="970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322944</xdr:colOff>
      <xdr:row>1</xdr:row>
      <xdr:rowOff>142875</xdr:rowOff>
    </xdr:from>
    <xdr:to>
      <xdr:col>0</xdr:col>
      <xdr:colOff>2584450</xdr:colOff>
      <xdr:row>3</xdr:row>
      <xdr:rowOff>160563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3A1D74D7-64C8-45CC-8CEF-29F20A4E1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04" b="17940"/>
        <a:stretch>
          <a:fillRect/>
        </a:stretch>
      </xdr:blipFill>
      <xdr:spPr bwMode="auto">
        <a:xfrm>
          <a:off x="322944" y="523875"/>
          <a:ext cx="2261506" cy="970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322944</xdr:colOff>
      <xdr:row>1</xdr:row>
      <xdr:rowOff>142875</xdr:rowOff>
    </xdr:from>
    <xdr:to>
      <xdr:col>0</xdr:col>
      <xdr:colOff>2584450</xdr:colOff>
      <xdr:row>3</xdr:row>
      <xdr:rowOff>160563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F6534A5B-13C5-4C13-9811-25071DD79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04" b="17940"/>
        <a:stretch>
          <a:fillRect/>
        </a:stretch>
      </xdr:blipFill>
      <xdr:spPr bwMode="auto">
        <a:xfrm>
          <a:off x="322944" y="523875"/>
          <a:ext cx="2261506" cy="970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XTE(C1;%22%20%22)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+TEXTE(B1;%22%20%20%20%20%20%20%20%22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XTE(C1;&quot; &quot;)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+TEXTE(B1;&quot;       &quot;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7704-E597-4316-B017-64B4C0771CE5}">
  <sheetPr>
    <tabColor theme="1"/>
  </sheetPr>
  <dimension ref="A1"/>
  <sheetViews>
    <sheetView workbookViewId="0">
      <selection activeCell="I10" sqref="I10"/>
    </sheetView>
  </sheetViews>
  <sheetFormatPr baseColWidth="10" defaultRowHeight="14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4197-1C0F-4F54-BCE3-1D044D7A8AC2}">
  <sheetPr filterMode="1">
    <tabColor theme="1"/>
  </sheetPr>
  <dimension ref="A1:H12"/>
  <sheetViews>
    <sheetView workbookViewId="0">
      <selection activeCell="D2" sqref="D2"/>
    </sheetView>
  </sheetViews>
  <sheetFormatPr baseColWidth="10" defaultRowHeight="14.5"/>
  <cols>
    <col min="1" max="1" width="10.1796875" style="38" bestFit="1" customWidth="1"/>
    <col min="2" max="2" width="7.6328125" style="38" customWidth="1"/>
    <col min="3" max="3" width="9.1796875" style="38" bestFit="1" customWidth="1"/>
    <col min="4" max="8" width="28.6328125" style="38" customWidth="1"/>
    <col min="9" max="16384" width="10.90625" style="38"/>
  </cols>
  <sheetData>
    <row r="1" spans="1:8" s="91" customFormat="1" ht="22" customHeight="1">
      <c r="A1" s="89" t="s">
        <v>53</v>
      </c>
      <c r="B1" s="89" t="s">
        <v>54</v>
      </c>
      <c r="C1" s="90" t="s">
        <v>55</v>
      </c>
      <c r="D1" s="89" t="s">
        <v>56</v>
      </c>
      <c r="E1" s="90" t="s">
        <v>57</v>
      </c>
      <c r="F1" s="89" t="s">
        <v>58</v>
      </c>
      <c r="G1" s="89" t="s">
        <v>59</v>
      </c>
      <c r="H1" s="89" t="s">
        <v>60</v>
      </c>
    </row>
    <row r="2" spans="1:8" ht="60" customHeight="1">
      <c r="A2" s="86">
        <f>YEAR(C2)</f>
        <v>2024</v>
      </c>
      <c r="B2" s="86">
        <f>WEEKNUM(C2)</f>
        <v>6</v>
      </c>
      <c r="C2" s="88">
        <v>45330</v>
      </c>
      <c r="D2" s="87"/>
      <c r="E2" s="87"/>
      <c r="F2" s="87"/>
      <c r="G2" s="87"/>
      <c r="H2" s="87"/>
    </row>
    <row r="3" spans="1:8">
      <c r="A3" s="86">
        <f t="shared" ref="A3:A6" si="0">YEAR(C3)</f>
        <v>2024</v>
      </c>
      <c r="B3" s="86">
        <f t="shared" ref="B3:B6" si="1">WEEKNUM(C3)</f>
        <v>4</v>
      </c>
      <c r="C3" s="88">
        <v>45313</v>
      </c>
      <c r="D3" s="87"/>
      <c r="E3" s="87"/>
      <c r="F3" s="87"/>
      <c r="G3" s="87"/>
      <c r="H3" s="87"/>
    </row>
    <row r="4" spans="1:8">
      <c r="A4" s="86">
        <f t="shared" si="0"/>
        <v>2024</v>
      </c>
      <c r="B4" s="86">
        <f t="shared" si="1"/>
        <v>4</v>
      </c>
      <c r="C4" s="88">
        <v>45313</v>
      </c>
      <c r="D4" s="87"/>
      <c r="E4" s="87"/>
      <c r="F4" s="87"/>
      <c r="G4" s="87"/>
      <c r="H4" s="87"/>
    </row>
    <row r="5" spans="1:8">
      <c r="A5" s="86">
        <f t="shared" si="0"/>
        <v>2024</v>
      </c>
      <c r="B5" s="86">
        <f t="shared" si="1"/>
        <v>4</v>
      </c>
      <c r="C5" s="88">
        <v>45313</v>
      </c>
      <c r="D5" s="87"/>
      <c r="E5" s="87"/>
      <c r="F5" s="87"/>
      <c r="G5" s="87"/>
      <c r="H5" s="87"/>
    </row>
    <row r="6" spans="1:8">
      <c r="A6" s="86">
        <f t="shared" si="0"/>
        <v>2024</v>
      </c>
      <c r="B6" s="86">
        <f t="shared" si="1"/>
        <v>4</v>
      </c>
      <c r="C6" s="88">
        <v>45313</v>
      </c>
      <c r="D6" s="87"/>
      <c r="E6" s="87"/>
      <c r="F6" s="87"/>
      <c r="G6" s="87"/>
      <c r="H6" s="87"/>
    </row>
    <row r="7" spans="1:8" hidden="1">
      <c r="B7" s="38">
        <v>4</v>
      </c>
    </row>
    <row r="8" spans="1:8" hidden="1">
      <c r="B8" s="38">
        <v>4</v>
      </c>
    </row>
    <row r="9" spans="1:8" hidden="1">
      <c r="B9" s="38">
        <v>4</v>
      </c>
    </row>
    <row r="10" spans="1:8" hidden="1">
      <c r="B10" s="38">
        <v>4</v>
      </c>
    </row>
    <row r="11" spans="1:8" hidden="1">
      <c r="B11" s="38">
        <v>4</v>
      </c>
    </row>
    <row r="12" spans="1:8">
      <c r="A12" s="86">
        <f t="shared" ref="A12" si="2">YEAR(C12)</f>
        <v>2024</v>
      </c>
      <c r="B12" s="86">
        <f t="shared" ref="B12" si="3">WEEKNUM(C12)</f>
        <v>4</v>
      </c>
      <c r="C12" s="88">
        <v>45313</v>
      </c>
      <c r="D12" s="87"/>
      <c r="E12" s="87"/>
      <c r="F12" s="87"/>
      <c r="G12" s="87"/>
      <c r="H12" s="87"/>
    </row>
  </sheetData>
  <autoFilter ref="A1:H11" xr:uid="{118684FA-17B6-4FCF-8AC4-BC03FBD10C4E}">
    <filterColumn colId="1">
      <filters>
        <filter val="3"/>
      </filters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F2DC5-0C37-4380-8C81-1A2AC6476194}">
  <sheetPr>
    <tabColor theme="1"/>
  </sheetPr>
  <dimension ref="A1:G35"/>
  <sheetViews>
    <sheetView zoomScale="85" zoomScaleNormal="85" workbookViewId="0">
      <selection activeCell="E14" sqref="E14"/>
    </sheetView>
  </sheetViews>
  <sheetFormatPr baseColWidth="10" defaultRowHeight="15.5"/>
  <cols>
    <col min="1" max="1" width="29.08984375" style="42" customWidth="1"/>
    <col min="2" max="2" width="15.7265625" style="42" customWidth="1"/>
    <col min="3" max="16384" width="10.90625" style="42"/>
  </cols>
  <sheetData>
    <row r="1" spans="1:7">
      <c r="A1" s="121" t="s">
        <v>8</v>
      </c>
      <c r="B1" s="121" t="s">
        <v>9</v>
      </c>
      <c r="D1" s="103" t="s">
        <v>69</v>
      </c>
      <c r="F1" s="103" t="s">
        <v>65</v>
      </c>
      <c r="G1" s="104"/>
    </row>
    <row r="2" spans="1:7" ht="16" customHeight="1">
      <c r="A2" s="122" t="s">
        <v>19</v>
      </c>
      <c r="B2" s="48">
        <v>0.5</v>
      </c>
      <c r="D2" s="102" t="s">
        <v>70</v>
      </c>
      <c r="F2" s="105" t="s">
        <v>63</v>
      </c>
    </row>
    <row r="3" spans="1:7" ht="16" customHeight="1">
      <c r="A3" s="123"/>
      <c r="B3" s="124"/>
      <c r="D3" s="102" t="s">
        <v>71</v>
      </c>
      <c r="F3" s="106" t="s">
        <v>72</v>
      </c>
    </row>
    <row r="4" spans="1:7" ht="16" customHeight="1">
      <c r="A4" s="122" t="s">
        <v>20</v>
      </c>
      <c r="B4" s="48">
        <v>0.5</v>
      </c>
      <c r="D4" s="101"/>
      <c r="F4" s="107" t="s">
        <v>73</v>
      </c>
    </row>
    <row r="5" spans="1:7" ht="16" customHeight="1">
      <c r="A5" s="123"/>
      <c r="B5" s="124"/>
      <c r="D5" s="120"/>
      <c r="F5" s="108" t="s">
        <v>74</v>
      </c>
    </row>
    <row r="6" spans="1:7" ht="16" customHeight="1">
      <c r="A6" s="122" t="s">
        <v>68</v>
      </c>
      <c r="B6" s="48">
        <v>0.25</v>
      </c>
      <c r="F6" s="133" t="s">
        <v>64</v>
      </c>
    </row>
    <row r="7" spans="1:7" ht="16" customHeight="1">
      <c r="A7" s="123"/>
      <c r="B7" s="124"/>
      <c r="F7" s="143" t="s">
        <v>75</v>
      </c>
    </row>
    <row r="8" spans="1:7" ht="16" customHeight="1">
      <c r="A8" s="122" t="s">
        <v>68</v>
      </c>
      <c r="B8" s="48">
        <v>0.25</v>
      </c>
      <c r="F8" s="144"/>
    </row>
    <row r="9" spans="1:7" ht="16" customHeight="1">
      <c r="A9" s="123"/>
      <c r="B9" s="124"/>
      <c r="F9" s="145"/>
    </row>
    <row r="10" spans="1:7" ht="16" customHeight="1">
      <c r="A10" s="122" t="s">
        <v>21</v>
      </c>
      <c r="B10" s="48">
        <v>2</v>
      </c>
    </row>
    <row r="11" spans="1:7" ht="16" customHeight="1">
      <c r="A11" s="123"/>
      <c r="B11" s="124"/>
      <c r="F11" s="120"/>
    </row>
    <row r="12" spans="1:7" ht="16" customHeight="1">
      <c r="A12" s="122" t="s">
        <v>22</v>
      </c>
      <c r="B12" s="48">
        <v>2</v>
      </c>
    </row>
    <row r="13" spans="1:7" ht="16" customHeight="1">
      <c r="A13" s="123"/>
      <c r="B13" s="124"/>
      <c r="F13" s="120"/>
    </row>
    <row r="14" spans="1:7" ht="16" customHeight="1">
      <c r="A14" s="122" t="s">
        <v>24</v>
      </c>
      <c r="B14" s="48">
        <v>1</v>
      </c>
    </row>
    <row r="15" spans="1:7" ht="16" customHeight="1">
      <c r="A15" s="123"/>
      <c r="B15" s="124"/>
    </row>
    <row r="16" spans="1:7" ht="16" customHeight="1">
      <c r="A16" s="122" t="s">
        <v>26</v>
      </c>
      <c r="B16" s="48">
        <v>1</v>
      </c>
    </row>
    <row r="17" spans="1:2" ht="16" customHeight="1">
      <c r="A17" s="123"/>
      <c r="B17" s="124"/>
    </row>
    <row r="18" spans="1:2" ht="16" customHeight="1">
      <c r="A18" s="122" t="s">
        <v>28</v>
      </c>
      <c r="B18" s="48">
        <v>1</v>
      </c>
    </row>
    <row r="19" spans="1:2" ht="16" customHeight="1">
      <c r="A19" s="125"/>
      <c r="B19" s="124"/>
    </row>
    <row r="20" spans="1:2" ht="16" thickBot="1"/>
    <row r="21" spans="1:2" ht="16.5" thickTop="1" thickBot="1">
      <c r="A21" s="43" t="s">
        <v>32</v>
      </c>
      <c r="B21" s="44" t="s">
        <v>9</v>
      </c>
    </row>
    <row r="22" spans="1:2">
      <c r="A22" s="45" t="s">
        <v>34</v>
      </c>
      <c r="B22" s="46">
        <v>0.75</v>
      </c>
    </row>
    <row r="23" spans="1:2">
      <c r="A23" s="45"/>
      <c r="B23" s="46"/>
    </row>
    <row r="24" spans="1:2">
      <c r="A24" s="47" t="s">
        <v>35</v>
      </c>
      <c r="B24" s="48">
        <v>1</v>
      </c>
    </row>
    <row r="25" spans="1:2">
      <c r="A25" s="47"/>
      <c r="B25" s="48"/>
    </row>
    <row r="26" spans="1:2">
      <c r="A26" s="47" t="s">
        <v>36</v>
      </c>
      <c r="B26" s="48">
        <v>0.25</v>
      </c>
    </row>
    <row r="27" spans="1:2">
      <c r="A27" s="47"/>
      <c r="B27" s="48"/>
    </row>
    <row r="28" spans="1:2">
      <c r="A28" s="47" t="s">
        <v>37</v>
      </c>
      <c r="B28" s="48">
        <v>0.25</v>
      </c>
    </row>
    <row r="29" spans="1:2">
      <c r="A29" s="47"/>
      <c r="B29" s="48"/>
    </row>
    <row r="30" spans="1:2">
      <c r="A30" s="47" t="s">
        <v>38</v>
      </c>
      <c r="B30" s="48">
        <v>0.5</v>
      </c>
    </row>
    <row r="31" spans="1:2">
      <c r="A31" s="47"/>
      <c r="B31" s="48"/>
    </row>
    <row r="32" spans="1:2">
      <c r="A32" s="47" t="s">
        <v>39</v>
      </c>
      <c r="B32" s="48">
        <v>1</v>
      </c>
    </row>
    <row r="33" spans="1:2">
      <c r="A33" s="47"/>
      <c r="B33" s="48"/>
    </row>
    <row r="34" spans="1:2">
      <c r="A34" s="47" t="s">
        <v>40</v>
      </c>
      <c r="B34" s="48">
        <v>1</v>
      </c>
    </row>
    <row r="35" spans="1:2">
      <c r="A35" s="47"/>
      <c r="B35" s="4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7E43-37B9-4D4C-B661-CA9BDDB1F831}">
  <sheetPr>
    <tabColor theme="1"/>
  </sheetPr>
  <dimension ref="A1:K28"/>
  <sheetViews>
    <sheetView tabSelected="1" workbookViewId="0">
      <pane ySplit="1" topLeftCell="A2" activePane="bottomLeft" state="frozen"/>
      <selection activeCell="D29" sqref="D29:I29"/>
      <selection pane="bottomLeft" activeCell="B5" sqref="B5"/>
    </sheetView>
  </sheetViews>
  <sheetFormatPr baseColWidth="10" defaultRowHeight="14.5"/>
  <cols>
    <col min="1" max="1" width="29.453125" style="41" customWidth="1"/>
    <col min="2" max="2" width="15.1796875" style="41" bestFit="1" customWidth="1"/>
    <col min="3" max="16384" width="10.90625" style="41"/>
  </cols>
  <sheetData>
    <row r="1" spans="1:11" s="152" customFormat="1" ht="15" customHeight="1" thickBot="1">
      <c r="A1" s="160"/>
      <c r="B1" s="146" t="s">
        <v>41</v>
      </c>
      <c r="C1" s="161" t="s">
        <v>42</v>
      </c>
      <c r="D1" s="162" t="s">
        <v>43</v>
      </c>
      <c r="E1" s="161" t="s">
        <v>44</v>
      </c>
      <c r="F1" s="162" t="s">
        <v>45</v>
      </c>
      <c r="G1" s="163" t="s">
        <v>50</v>
      </c>
      <c r="H1" s="162" t="s">
        <v>46</v>
      </c>
      <c r="I1" s="164" t="s">
        <v>47</v>
      </c>
    </row>
    <row r="2" spans="1:11" ht="15" customHeight="1">
      <c r="A2" s="49" t="s">
        <v>51</v>
      </c>
      <c r="B2" s="78">
        <v>45306</v>
      </c>
      <c r="C2" s="75">
        <v>45317</v>
      </c>
      <c r="D2" s="76">
        <v>45324</v>
      </c>
      <c r="E2" s="75">
        <v>45330</v>
      </c>
      <c r="F2" s="76">
        <v>45336</v>
      </c>
      <c r="G2" s="75">
        <v>45322</v>
      </c>
      <c r="H2" s="76">
        <v>45342</v>
      </c>
      <c r="I2" s="77">
        <v>45348</v>
      </c>
    </row>
    <row r="3" spans="1:11" ht="15" customHeight="1" thickBot="1">
      <c r="A3" s="50" t="s">
        <v>48</v>
      </c>
      <c r="B3" s="51">
        <v>45321</v>
      </c>
      <c r="C3" s="52">
        <v>45324</v>
      </c>
      <c r="D3" s="53">
        <v>45336</v>
      </c>
      <c r="E3" s="52">
        <v>45338</v>
      </c>
      <c r="F3" s="53">
        <v>45343</v>
      </c>
      <c r="G3" s="53">
        <v>45337</v>
      </c>
      <c r="H3" s="53">
        <v>45349</v>
      </c>
      <c r="I3" s="54">
        <v>45355</v>
      </c>
    </row>
    <row r="4" spans="1:11" ht="2" customHeight="1" thickBot="1">
      <c r="B4" s="55"/>
      <c r="C4" s="56"/>
      <c r="D4" s="55"/>
      <c r="E4" s="56"/>
      <c r="F4" s="55"/>
      <c r="G4" s="55"/>
      <c r="H4" s="55"/>
      <c r="I4" s="55"/>
    </row>
    <row r="5" spans="1:11" ht="15" customHeight="1" thickBot="1">
      <c r="A5" s="57" t="s">
        <v>19</v>
      </c>
      <c r="B5" s="58">
        <f ca="1">C24</f>
        <v>0</v>
      </c>
      <c r="C5" s="59" t="e">
        <f ca="1">IF(C$2&gt;TODAY(),"",('[2]TEXTE(C1;" ")'!$Y8))</f>
        <v>#REF!</v>
      </c>
      <c r="D5" s="59">
        <f ca="1">IF(D$2&gt;TODAY(),"",('CFR-036'!$Y8))</f>
        <v>0.67499999999999993</v>
      </c>
      <c r="E5" s="59">
        <f ca="1">IF(E$2&gt;TODAY(),"",('CFR-036'!$Y8))</f>
        <v>0.67499999999999993</v>
      </c>
      <c r="F5" s="59">
        <f ca="1">IF(F$2&gt;TODAY(),"",('CFR-036'!$Y8))</f>
        <v>0.67499999999999993</v>
      </c>
      <c r="G5" s="59">
        <f ca="1">IF(G$2&gt;TODAY(),"",('CFR-036'!$Y8))</f>
        <v>0.67499999999999993</v>
      </c>
      <c r="H5" s="59">
        <f ca="1">IF(H$2&gt;TODAY(),"",('CFR-036'!$Y8))</f>
        <v>0.67499999999999993</v>
      </c>
      <c r="I5" s="60" t="str">
        <f ca="1">IF(I$2&gt;TODAY(),"",('CFR-036'!$Y8))</f>
        <v/>
      </c>
      <c r="K5" s="152" t="s">
        <v>87</v>
      </c>
    </row>
    <row r="6" spans="1:11" ht="15" hidden="1" customHeight="1" thickBot="1">
      <c r="A6" s="149"/>
      <c r="B6" s="58"/>
      <c r="C6" s="150"/>
      <c r="D6" s="150"/>
      <c r="E6" s="150"/>
      <c r="F6" s="150"/>
      <c r="G6" s="150"/>
      <c r="H6" s="150"/>
      <c r="I6" s="151"/>
    </row>
    <row r="7" spans="1:11" ht="15" customHeight="1" thickBot="1">
      <c r="A7" s="61" t="s">
        <v>20</v>
      </c>
      <c r="B7" s="58" t="e" cm="1">
        <f t="array" aca="1" ref="B7" ca="1">INDIRECT([1]B1!A1)</f>
        <v>#REF!</v>
      </c>
      <c r="C7" s="62">
        <f ca="1">IF(C$2&gt;TODAY(),"",('CFR-036'!$Y10))</f>
        <v>0</v>
      </c>
      <c r="D7" s="62">
        <f ca="1">IF(D$2&gt;TODAY(),"",('CFR-036'!$Y10))</f>
        <v>0</v>
      </c>
      <c r="E7" s="62">
        <f ca="1">IF(E$2&gt;TODAY(),"",('CFR-036'!$Y10))</f>
        <v>0</v>
      </c>
      <c r="F7" s="62">
        <f ca="1">IF(F$2&gt;TODAY(),"",('CFR-036'!$Y10))</f>
        <v>0</v>
      </c>
      <c r="G7" s="62">
        <f ca="1">IF(G$2&gt;TODAY(),"",('CFR-036'!$Y10))</f>
        <v>0</v>
      </c>
      <c r="H7" s="62">
        <f ca="1">IF(H$2&gt;TODAY(),"",('CFR-036'!$Y10))</f>
        <v>0</v>
      </c>
      <c r="I7" s="63" t="str">
        <f ca="1">IF(I$2&gt;TODAY(),"",('CFR-036'!$Y10))</f>
        <v/>
      </c>
    </row>
    <row r="8" spans="1:11" ht="15" hidden="1" customHeight="1" thickBot="1">
      <c r="A8" s="61"/>
      <c r="B8" s="58"/>
      <c r="C8" s="62"/>
      <c r="D8" s="62"/>
      <c r="E8" s="62"/>
      <c r="F8" s="62"/>
      <c r="G8" s="62"/>
      <c r="H8" s="62"/>
      <c r="I8" s="63"/>
    </row>
    <row r="9" spans="1:11" ht="15" customHeight="1" thickBot="1">
      <c r="A9" s="61" t="s">
        <v>21</v>
      </c>
      <c r="B9" s="58">
        <f>'CFR-036'!Y12</f>
        <v>0</v>
      </c>
      <c r="C9" s="62">
        <f ca="1">IF(C$2&gt;TODAY(),"",('CFR-036'!$Y16))</f>
        <v>0</v>
      </c>
      <c r="D9" s="62">
        <f ca="1">IF(D$2&gt;TODAY(),"",('CFR-036'!$Y16))</f>
        <v>0</v>
      </c>
      <c r="E9" s="62">
        <f ca="1">IF(E$2&gt;TODAY(),"",('CFR-036'!$Y16))</f>
        <v>0</v>
      </c>
      <c r="F9" s="62">
        <f ca="1">IF(F$2&gt;TODAY(),"",('CFR-036'!$Y16))</f>
        <v>0</v>
      </c>
      <c r="G9" s="62">
        <f ca="1">IF(G$2&gt;TODAY(),"",('CFR-036'!$Y16))</f>
        <v>0</v>
      </c>
      <c r="H9" s="62">
        <f ca="1">IF(H$2&gt;TODAY(),"",('CFR-036'!$Y16))</f>
        <v>0</v>
      </c>
      <c r="I9" s="63" t="str">
        <f ca="1">IF(I$2&gt;TODAY(),"",('CFR-036'!$Y16))</f>
        <v/>
      </c>
    </row>
    <row r="10" spans="1:11" ht="15" hidden="1" customHeight="1" thickBot="1">
      <c r="A10" s="61"/>
      <c r="B10" s="58"/>
      <c r="C10" s="62"/>
      <c r="D10" s="62"/>
      <c r="E10" s="62"/>
      <c r="F10" s="62"/>
      <c r="G10" s="62"/>
      <c r="H10" s="62"/>
      <c r="I10" s="63"/>
    </row>
    <row r="11" spans="1:11" ht="15" customHeight="1" thickBot="1">
      <c r="A11" s="61" t="s">
        <v>22</v>
      </c>
      <c r="B11" s="58" t="e">
        <f>'[3]+TEXTE(B1;"       ")'!Y14</f>
        <v>#REF!</v>
      </c>
      <c r="C11" s="62">
        <f ca="1">IF(C$2&gt;TODAY(),"",('CFR-036'!$Y18))</f>
        <v>0</v>
      </c>
      <c r="D11" s="62">
        <f ca="1">IF(D$2&gt;TODAY(),"",('CFR-036'!$Y18))</f>
        <v>0</v>
      </c>
      <c r="E11" s="62">
        <f ca="1">IF(E$2&gt;TODAY(),"",('CFR-036'!$Y18))</f>
        <v>0</v>
      </c>
      <c r="F11" s="62">
        <f ca="1">IF(F$2&gt;TODAY(),"",('CFR-036'!$Y18))</f>
        <v>0</v>
      </c>
      <c r="G11" s="62">
        <f ca="1">IF(G$2&gt;TODAY(),"",('CFR-036'!$Y18))</f>
        <v>0</v>
      </c>
      <c r="H11" s="62">
        <f ca="1">IF(H$2&gt;TODAY(),"",('CFR-036'!$Y18))</f>
        <v>0</v>
      </c>
      <c r="I11" s="63" t="str">
        <f ca="1">IF(I$2&gt;TODAY(),"",('CFR-036'!$Y18))</f>
        <v/>
      </c>
    </row>
    <row r="12" spans="1:11" ht="15" hidden="1" customHeight="1" thickBot="1">
      <c r="A12" s="61"/>
      <c r="B12" s="58"/>
      <c r="C12" s="62"/>
      <c r="D12" s="62"/>
      <c r="E12" s="62"/>
      <c r="F12" s="62"/>
      <c r="G12" s="62"/>
      <c r="H12" s="62"/>
      <c r="I12" s="63"/>
    </row>
    <row r="13" spans="1:11" ht="15" customHeight="1" thickBot="1">
      <c r="A13" s="61" t="s">
        <v>24</v>
      </c>
      <c r="B13" s="58">
        <f>'CFR-036'!Y16</f>
        <v>0</v>
      </c>
      <c r="C13" s="62">
        <f ca="1">IF(C$2&gt;TODAY(),"",('CFR-036'!$Y20))</f>
        <v>0</v>
      </c>
      <c r="D13" s="62">
        <f ca="1">IF(D$2&gt;TODAY(),"",('CFR-036'!$Y20))</f>
        <v>0</v>
      </c>
      <c r="E13" s="62">
        <f ca="1">IF(E$2&gt;TODAY(),"",('CFR-036'!$Y20))</f>
        <v>0</v>
      </c>
      <c r="F13" s="62">
        <f ca="1">IF(F$2&gt;TODAY(),"",('CFR-036'!$Y20))</f>
        <v>0</v>
      </c>
      <c r="G13" s="62">
        <f ca="1">IF(G$2&gt;TODAY(),"",('CFR-036'!$Y20))</f>
        <v>0</v>
      </c>
      <c r="H13" s="62">
        <f ca="1">IF(H$2&gt;TODAY(),"",('CFR-036'!$Y20))</f>
        <v>0</v>
      </c>
      <c r="I13" s="63" t="str">
        <f ca="1">IF(I$2&gt;TODAY(),"",('CFR-036'!$Y20))</f>
        <v/>
      </c>
      <c r="K13" s="152"/>
    </row>
    <row r="14" spans="1:11" ht="15" hidden="1" customHeight="1" thickBot="1">
      <c r="A14" s="61"/>
      <c r="B14" s="58"/>
      <c r="C14" s="62"/>
      <c r="D14" s="62"/>
      <c r="E14" s="62"/>
      <c r="F14" s="62"/>
      <c r="G14" s="62"/>
      <c r="H14" s="62"/>
      <c r="I14" s="63"/>
      <c r="K14" s="152"/>
    </row>
    <row r="15" spans="1:11" ht="15" customHeight="1" thickBot="1">
      <c r="A15" s="61" t="s">
        <v>26</v>
      </c>
      <c r="B15" s="58">
        <v>0.2</v>
      </c>
      <c r="C15" s="62">
        <f ca="1">IF(C$2&gt;TODAY(),"",('CFR-036'!$Y22))</f>
        <v>0</v>
      </c>
      <c r="D15" s="62">
        <f ca="1">IF(D$2&gt;TODAY(),"",('CFR-036'!$Y22))</f>
        <v>0</v>
      </c>
      <c r="E15" s="62">
        <f ca="1">IF(E$2&gt;TODAY(),"",('CFR-036'!$Y22))</f>
        <v>0</v>
      </c>
      <c r="F15" s="62">
        <f ca="1">IF(F$2&gt;TODAY(),"",('CFR-036'!$Y22))</f>
        <v>0</v>
      </c>
      <c r="G15" s="62">
        <f ca="1">IF(G$2&gt;TODAY(),"",('CFR-036'!$Y22))</f>
        <v>0</v>
      </c>
      <c r="H15" s="62">
        <f ca="1">IF(H$2&gt;TODAY(),"",('CFR-036'!$Y22))</f>
        <v>0</v>
      </c>
      <c r="I15" s="63" t="str">
        <f ca="1">IF(I$2&gt;TODAY(),"",('CFR-036'!$Y22))</f>
        <v/>
      </c>
    </row>
    <row r="16" spans="1:11" ht="15" hidden="1" customHeight="1" thickBot="1">
      <c r="A16" s="64"/>
      <c r="B16" s="58"/>
      <c r="C16" s="153"/>
      <c r="D16" s="153"/>
      <c r="E16" s="153"/>
      <c r="F16" s="153"/>
      <c r="G16" s="153"/>
      <c r="H16" s="153"/>
      <c r="I16" s="154"/>
    </row>
    <row r="17" spans="1:9" ht="15" customHeight="1" thickBot="1">
      <c r="A17" s="64" t="s">
        <v>28</v>
      </c>
      <c r="B17" s="58">
        <f>'CFR-036'!Y20</f>
        <v>0</v>
      </c>
      <c r="C17" s="65">
        <f ca="1">IF(C$2&gt;TODAY(),"",('CFR-036'!$Y24))</f>
        <v>0</v>
      </c>
      <c r="D17" s="65">
        <f ca="1">IF(D$2&gt;TODAY(),"",('CFR-036'!$Y24))</f>
        <v>0</v>
      </c>
      <c r="E17" s="65">
        <f ca="1">IF(E$2&gt;TODAY(),"",('CFR-036'!$Y24))</f>
        <v>0</v>
      </c>
      <c r="F17" s="65">
        <f ca="1">IF(F$2&gt;TODAY(),"",('CFR-036'!$Y24))</f>
        <v>0</v>
      </c>
      <c r="G17" s="65">
        <f ca="1">IF(G$2&gt;TODAY(),"",('CFR-036'!$Y24))</f>
        <v>0</v>
      </c>
      <c r="H17" s="65">
        <f ca="1">IF(H$2&gt;TODAY(),"",('CFR-036'!$Y24))</f>
        <v>0</v>
      </c>
      <c r="I17" s="66" t="str">
        <f ca="1">IF(I$2&gt;TODAY(),"",('CFR-036'!$Y24))</f>
        <v/>
      </c>
    </row>
    <row r="18" spans="1:9" ht="15" hidden="1" customHeight="1" thickBot="1">
      <c r="A18" s="155"/>
      <c r="B18" s="58"/>
      <c r="C18" s="156"/>
      <c r="D18" s="156"/>
      <c r="E18" s="156"/>
      <c r="F18" s="156"/>
      <c r="G18" s="156"/>
      <c r="H18" s="156"/>
      <c r="I18" s="157"/>
    </row>
    <row r="19" spans="1:9" ht="15" customHeight="1" thickBot="1">
      <c r="A19" s="67" t="s">
        <v>49</v>
      </c>
      <c r="B19" s="82" t="e">
        <f ca="1">IF(B$2&gt;TODAY(),"",(SUM(B5:B17)/COUNTA(B5:B17)))</f>
        <v>#REF!</v>
      </c>
      <c r="C19" s="68" t="e">
        <f t="shared" ref="C19:I19" ca="1" si="0">IF(C$2&gt;TODAY(),"",(SUM(C5:C17)/COUNTA(C5:C17)))</f>
        <v>#REF!</v>
      </c>
      <c r="D19" s="68">
        <f t="shared" ca="1" si="0"/>
        <v>9.6428571428571419E-2</v>
      </c>
      <c r="E19" s="68">
        <f t="shared" ca="1" si="0"/>
        <v>9.6428571428571419E-2</v>
      </c>
      <c r="F19" s="68">
        <f t="shared" ca="1" si="0"/>
        <v>9.6428571428571419E-2</v>
      </c>
      <c r="G19" s="68">
        <f t="shared" ca="1" si="0"/>
        <v>9.6428571428571419E-2</v>
      </c>
      <c r="H19" s="68">
        <f t="shared" ca="1" si="0"/>
        <v>9.6428571428571419E-2</v>
      </c>
      <c r="I19" s="83" t="str">
        <f t="shared" ca="1" si="0"/>
        <v/>
      </c>
    </row>
    <row r="20" spans="1:9" ht="2" customHeight="1" thickBot="1">
      <c r="A20" s="69"/>
      <c r="B20" s="55"/>
      <c r="C20" s="55"/>
      <c r="D20" s="55"/>
      <c r="E20" s="55"/>
      <c r="F20" s="55"/>
      <c r="G20" s="55"/>
      <c r="H20" s="55"/>
      <c r="I20" s="55"/>
    </row>
    <row r="21" spans="1:9" ht="15" customHeight="1">
      <c r="A21" s="73" t="s">
        <v>34</v>
      </c>
      <c r="B21" s="79">
        <f ca="1">IF(B$2&gt;TODAY(),"",('CFR-036'!$C36))</f>
        <v>0</v>
      </c>
      <c r="C21" s="80">
        <f ca="1">IF(C$2&gt;TODAY(),"",('CFR-036'!$C36))</f>
        <v>0</v>
      </c>
      <c r="D21" s="80">
        <f ca="1">IF(D$2&gt;TODAY(),"",('CFR-036'!$C36))</f>
        <v>0</v>
      </c>
      <c r="E21" s="80">
        <f ca="1">IF(E$2&gt;TODAY(),"",('CFR-036'!$C36))</f>
        <v>0</v>
      </c>
      <c r="F21" s="80">
        <f ca="1">IF(F$2&gt;TODAY(),"",('CFR-036'!$C36))</f>
        <v>0</v>
      </c>
      <c r="G21" s="80">
        <f ca="1">IF(G$2&gt;TODAY(),"",('CFR-036'!$C36))</f>
        <v>0</v>
      </c>
      <c r="H21" s="80">
        <f ca="1">IF(H$2&gt;TODAY(),"",('CFR-036'!$C36))</f>
        <v>0</v>
      </c>
      <c r="I21" s="81" t="str">
        <f ca="1">IF(I$2&gt;TODAY(),"",('CFR-036'!$C36))</f>
        <v/>
      </c>
    </row>
    <row r="22" spans="1:9" ht="15" customHeight="1">
      <c r="A22" s="74" t="s">
        <v>35</v>
      </c>
      <c r="B22" s="70">
        <f ca="1">IF(B$2&gt;TODAY(),"",('CFR-036'!$C38))</f>
        <v>0.75</v>
      </c>
      <c r="C22" s="71">
        <f ca="1">IF(C$2&gt;TODAY(),"",('CFR-036'!$C38))</f>
        <v>0.75</v>
      </c>
      <c r="D22" s="71">
        <f ca="1">IF(D$2&gt;TODAY(),"",('CFR-036'!$C38))</f>
        <v>0.75</v>
      </c>
      <c r="E22" s="71">
        <f ca="1">IF(E$2&gt;TODAY(),"",('CFR-036'!$C38))</f>
        <v>0.75</v>
      </c>
      <c r="F22" s="71">
        <f ca="1">IF(F$2&gt;TODAY(),"",('CFR-036'!$C38))</f>
        <v>0.75</v>
      </c>
      <c r="G22" s="71">
        <f ca="1">IF(G$2&gt;TODAY(),"",('CFR-036'!$C38))</f>
        <v>0.75</v>
      </c>
      <c r="H22" s="71">
        <f ca="1">IF(H$2&gt;TODAY(),"",('CFR-036'!$C38))</f>
        <v>0.75</v>
      </c>
      <c r="I22" s="72" t="str">
        <f ca="1">IF(I$2&gt;TODAY(),"",('CFR-036'!$C38))</f>
        <v/>
      </c>
    </row>
    <row r="23" spans="1:9" ht="15" customHeight="1">
      <c r="A23" s="74" t="s">
        <v>36</v>
      </c>
      <c r="B23" s="70">
        <f ca="1">IF(B$2&gt;TODAY(),"",('CFR-036'!$C40))</f>
        <v>0</v>
      </c>
      <c r="C23" s="71">
        <f ca="1">IF(C$2&gt;TODAY(),"",('CFR-036'!$C40))</f>
        <v>0</v>
      </c>
      <c r="D23" s="71">
        <f ca="1">IF(D$2&gt;TODAY(),"",('CFR-036'!$C40))</f>
        <v>0</v>
      </c>
      <c r="E23" s="71">
        <f ca="1">IF(E$2&gt;TODAY(),"",('CFR-036'!$C40))</f>
        <v>0</v>
      </c>
      <c r="F23" s="71">
        <f ca="1">IF(F$2&gt;TODAY(),"",('CFR-036'!$C40))</f>
        <v>0</v>
      </c>
      <c r="G23" s="71">
        <f ca="1">IF(G$2&gt;TODAY(),"",('CFR-036'!$C40))</f>
        <v>0</v>
      </c>
      <c r="H23" s="71">
        <f ca="1">IF(H$2&gt;TODAY(),"",('CFR-036'!$C40))</f>
        <v>0</v>
      </c>
      <c r="I23" s="72" t="str">
        <f ca="1">IF(I$2&gt;TODAY(),"",('CFR-036'!$C40))</f>
        <v/>
      </c>
    </row>
    <row r="24" spans="1:9" ht="15" customHeight="1">
      <c r="A24" s="74" t="s">
        <v>37</v>
      </c>
      <c r="B24" s="70">
        <f ca="1">IF(B$2&gt;TODAY(),"",('CFR-036'!$C42))</f>
        <v>0</v>
      </c>
      <c r="C24" s="71">
        <f ca="1">IF(C$2&gt;TODAY(),"",('CFR-036'!$C42))</f>
        <v>0</v>
      </c>
      <c r="D24" s="71">
        <f ca="1">IF(D$2&gt;TODAY(),"",('CFR-036'!$C42))</f>
        <v>0</v>
      </c>
      <c r="E24" s="71">
        <f ca="1">IF(E$2&gt;TODAY(),"",('CFR-036'!$C42))</f>
        <v>0</v>
      </c>
      <c r="F24" s="71">
        <f ca="1">IF(F$2&gt;TODAY(),"",('CFR-036'!$C42))</f>
        <v>0</v>
      </c>
      <c r="G24" s="71">
        <f ca="1">IF(G$2&gt;TODAY(),"",('CFR-036'!$C42))</f>
        <v>0</v>
      </c>
      <c r="H24" s="71">
        <f ca="1">IF(H$2&gt;TODAY(),"",('CFR-036'!$C42))</f>
        <v>0</v>
      </c>
      <c r="I24" s="72" t="str">
        <f ca="1">IF(I$2&gt;TODAY(),"",('CFR-036'!$C42))</f>
        <v/>
      </c>
    </row>
    <row r="25" spans="1:9" ht="15" customHeight="1">
      <c r="A25" s="74" t="s">
        <v>38</v>
      </c>
      <c r="B25" s="70">
        <f ca="1">IF(B$2&gt;TODAY(),"",('CFR-036'!$C44))</f>
        <v>0</v>
      </c>
      <c r="C25" s="71">
        <f ca="1">IF(C$2&gt;TODAY(),"",('CFR-036'!$C44))</f>
        <v>0</v>
      </c>
      <c r="D25" s="71">
        <f ca="1">IF(D$2&gt;TODAY(),"",('CFR-036'!$C44))</f>
        <v>0</v>
      </c>
      <c r="E25" s="71">
        <f ca="1">IF(E$2&gt;TODAY(),"",('CFR-036'!$C44))</f>
        <v>0</v>
      </c>
      <c r="F25" s="71">
        <f ca="1">IF(F$2&gt;TODAY(),"",('CFR-036'!$C44))</f>
        <v>0</v>
      </c>
      <c r="G25" s="71">
        <f ca="1">IF(G$2&gt;TODAY(),"",('CFR-036'!$C44))</f>
        <v>0</v>
      </c>
      <c r="H25" s="71">
        <f ca="1">IF(H$2&gt;TODAY(),"",('CFR-036'!$C44))</f>
        <v>0</v>
      </c>
      <c r="I25" s="72" t="str">
        <f ca="1">IF(I$2&gt;TODAY(),"",('CFR-036'!$C44))</f>
        <v/>
      </c>
    </row>
    <row r="26" spans="1:9" ht="15" customHeight="1">
      <c r="A26" s="74" t="s">
        <v>39</v>
      </c>
      <c r="B26" s="70">
        <f ca="1">IF(B$2&gt;TODAY(),"",('CFR-036'!$C46))</f>
        <v>0</v>
      </c>
      <c r="C26" s="71">
        <f ca="1">IF(C$2&gt;TODAY(),"",('CFR-036'!$C46))</f>
        <v>0</v>
      </c>
      <c r="D26" s="71">
        <f ca="1">IF(D$2&gt;TODAY(),"",('CFR-036'!$C46))</f>
        <v>0</v>
      </c>
      <c r="E26" s="71">
        <f ca="1">IF(E$2&gt;TODAY(),"",('CFR-036'!$C46))</f>
        <v>0</v>
      </c>
      <c r="F26" s="71">
        <f ca="1">IF(F$2&gt;TODAY(),"",('CFR-036'!$C46))</f>
        <v>0</v>
      </c>
      <c r="G26" s="71">
        <f ca="1">IF(G$2&gt;TODAY(),"",('CFR-036'!$C46))</f>
        <v>0</v>
      </c>
      <c r="H26" s="71">
        <f ca="1">IF(H$2&gt;TODAY(),"",('CFR-036'!$C46))</f>
        <v>0</v>
      </c>
      <c r="I26" s="72" t="str">
        <f ca="1">IF(I$2&gt;TODAY(),"",('CFR-036'!$C46))</f>
        <v/>
      </c>
    </row>
    <row r="27" spans="1:9" ht="15" customHeight="1" thickBot="1">
      <c r="A27" s="74" t="s">
        <v>40</v>
      </c>
      <c r="B27" s="70">
        <f ca="1">IF(B$2&gt;TODAY(),"",('CFR-036'!$C48))</f>
        <v>0</v>
      </c>
      <c r="C27" s="71">
        <f ca="1">IF(C$2&gt;TODAY(),"",('CFR-036'!$C48))</f>
        <v>0</v>
      </c>
      <c r="D27" s="71">
        <f ca="1">IF(D$2&gt;TODAY(),"",('CFR-036'!$C48))</f>
        <v>0</v>
      </c>
      <c r="E27" s="71">
        <f ca="1">IF(E$2&gt;TODAY(),"",('CFR-036'!$C48))</f>
        <v>0</v>
      </c>
      <c r="F27" s="71">
        <f ca="1">IF(F$2&gt;TODAY(),"",('CFR-036'!$C48))</f>
        <v>0</v>
      </c>
      <c r="G27" s="71">
        <f ca="1">IF(G$2&gt;TODAY(),"",('CFR-036'!$C48))</f>
        <v>0</v>
      </c>
      <c r="H27" s="71">
        <f ca="1">IF(H$2&gt;TODAY(),"",('CFR-036'!$C48))</f>
        <v>0</v>
      </c>
      <c r="I27" s="72" t="str">
        <f ca="1">IF(I$2&gt;TODAY(),"",('CFR-036'!$C48))</f>
        <v/>
      </c>
    </row>
    <row r="28" spans="1:9" ht="15" customHeight="1" thickBot="1">
      <c r="A28" s="67" t="s">
        <v>52</v>
      </c>
      <c r="B28" s="82">
        <f t="shared" ref="B28:I28" ca="1" si="1">IF(B$2&gt;TODAY(),"",(SUM(B21:B27)/COUNTA(B21:B27)))</f>
        <v>0.10714285714285714</v>
      </c>
      <c r="C28" s="68">
        <f t="shared" ca="1" si="1"/>
        <v>0.10714285714285714</v>
      </c>
      <c r="D28" s="68">
        <f t="shared" ca="1" si="1"/>
        <v>0.10714285714285714</v>
      </c>
      <c r="E28" s="68">
        <f t="shared" ca="1" si="1"/>
        <v>0.10714285714285714</v>
      </c>
      <c r="F28" s="68">
        <f t="shared" ca="1" si="1"/>
        <v>0.10714285714285714</v>
      </c>
      <c r="G28" s="68">
        <f t="shared" ca="1" si="1"/>
        <v>0.10714285714285714</v>
      </c>
      <c r="H28" s="68">
        <f t="shared" ca="1" si="1"/>
        <v>0.10714285714285714</v>
      </c>
      <c r="I28" s="83" t="str">
        <f t="shared" ca="1" si="1"/>
        <v/>
      </c>
    </row>
  </sheetData>
  <conditionalFormatting sqref="B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5:I19 B21:I28">
    <cfRule type="cellIs" dxfId="4" priority="13" operator="between">
      <formula>0</formula>
      <formula>0.24</formula>
    </cfRule>
    <cfRule type="cellIs" dxfId="3" priority="14" operator="between">
      <formula>0.25</formula>
      <formula>0.49</formula>
    </cfRule>
    <cfRule type="cellIs" dxfId="2" priority="15" operator="between">
      <formula>0.5</formula>
      <formula>0.74</formula>
    </cfRule>
    <cfRule type="cellIs" dxfId="1" priority="16" operator="between">
      <formula>75%</formula>
      <formula>99%</formula>
    </cfRule>
    <cfRule type="cellIs" dxfId="0" priority="17" operator="equal">
      <formula>100%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D52A1-25F3-41EF-8A77-7875AF0BFDC1}">
  <sheetPr>
    <tabColor rgb="FFFFCCFF"/>
  </sheetPr>
  <dimension ref="A1:AD58"/>
  <sheetViews>
    <sheetView zoomScale="55" zoomScaleNormal="55" workbookViewId="0">
      <selection activeCell="AC3" sqref="AC3"/>
    </sheetView>
  </sheetViews>
  <sheetFormatPr baseColWidth="10" defaultRowHeight="14.5"/>
  <cols>
    <col min="1" max="1" width="43.453125" customWidth="1"/>
    <col min="2" max="2" width="10.90625" customWidth="1"/>
    <col min="3" max="14" width="8.6328125" customWidth="1"/>
    <col min="15" max="24" width="8.6328125" hidden="1" customWidth="1"/>
    <col min="25" max="27" width="20.6328125" customWidth="1"/>
    <col min="28" max="30" width="16.6328125" customWidth="1"/>
  </cols>
  <sheetData>
    <row r="1" spans="1:30" ht="30" customHeight="1">
      <c r="A1" s="203"/>
      <c r="B1" s="1"/>
      <c r="C1" s="206" t="s">
        <v>0</v>
      </c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8"/>
      <c r="AB1" s="2"/>
      <c r="AC1" s="2"/>
      <c r="AD1" s="2"/>
    </row>
    <row r="2" spans="1:30" ht="30" customHeight="1" thickBot="1">
      <c r="A2" s="204"/>
      <c r="B2" s="1"/>
      <c r="C2" s="209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1"/>
      <c r="AB2" s="2"/>
      <c r="AC2" s="3"/>
      <c r="AD2" s="3"/>
    </row>
    <row r="3" spans="1:30" ht="45" customHeight="1" thickBot="1">
      <c r="A3" s="204"/>
      <c r="B3" s="1"/>
      <c r="C3" s="199" t="s">
        <v>1</v>
      </c>
      <c r="D3" s="200"/>
      <c r="E3" s="4" t="s">
        <v>2</v>
      </c>
      <c r="F3" s="113"/>
      <c r="G3" s="199" t="s">
        <v>3</v>
      </c>
      <c r="H3" s="200"/>
      <c r="I3" s="115" t="s">
        <v>4</v>
      </c>
      <c r="J3" s="114"/>
      <c r="K3" s="114"/>
      <c r="L3" s="114"/>
      <c r="M3" s="11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5"/>
      <c r="Z3" s="5"/>
      <c r="AA3" s="6"/>
      <c r="AB3" s="2"/>
      <c r="AC3" s="8"/>
      <c r="AD3" s="9"/>
    </row>
    <row r="4" spans="1:30" ht="45" customHeight="1" thickBot="1">
      <c r="A4" s="205"/>
      <c r="B4" s="10"/>
      <c r="C4" s="199" t="s">
        <v>5</v>
      </c>
      <c r="D4" s="200"/>
      <c r="E4" s="11">
        <v>36</v>
      </c>
      <c r="F4" s="113"/>
      <c r="G4" s="199" t="s">
        <v>6</v>
      </c>
      <c r="H4" s="200"/>
      <c r="I4" s="201">
        <f ca="1">TODAY()</f>
        <v>45343</v>
      </c>
      <c r="J4" s="201"/>
      <c r="K4" s="201"/>
      <c r="L4" s="201"/>
      <c r="M4" s="201"/>
      <c r="N4" s="201"/>
      <c r="O4" s="7"/>
      <c r="P4" s="7"/>
      <c r="Q4" s="7"/>
      <c r="R4" s="7"/>
      <c r="S4" s="7"/>
      <c r="T4" s="7"/>
      <c r="U4" s="7"/>
      <c r="V4" s="7"/>
      <c r="W4" s="7"/>
      <c r="X4" s="7"/>
      <c r="Y4" s="13" t="s">
        <v>7</v>
      </c>
      <c r="Z4" s="12">
        <f>HLOOKUP(C35,HO!1:3,3,FALSE)</f>
        <v>45321</v>
      </c>
      <c r="AA4" s="14"/>
      <c r="AB4" s="2"/>
      <c r="AC4" s="8"/>
      <c r="AD4" s="9"/>
    </row>
    <row r="5" spans="1:30" ht="20">
      <c r="A5" s="15"/>
      <c r="B5" s="16"/>
      <c r="C5" s="17"/>
      <c r="D5" s="17"/>
      <c r="E5" s="18"/>
      <c r="F5" s="18"/>
      <c r="G5" s="18"/>
      <c r="H5" s="18"/>
      <c r="I5" s="18"/>
      <c r="J5" s="18"/>
      <c r="K5" s="17"/>
      <c r="L5" s="19"/>
      <c r="M5" s="17"/>
      <c r="N5" s="19"/>
      <c r="O5" s="17"/>
      <c r="P5" s="19"/>
      <c r="Q5" s="17"/>
      <c r="R5" s="19"/>
      <c r="S5" s="17"/>
      <c r="T5" s="19"/>
      <c r="U5" s="17"/>
      <c r="V5" s="19"/>
      <c r="W5" s="17"/>
      <c r="X5" s="19"/>
      <c r="Y5" s="17"/>
      <c r="Z5" s="17"/>
      <c r="AA5" s="17"/>
      <c r="AB5" s="2"/>
      <c r="AC5" s="8"/>
      <c r="AD5" s="20"/>
    </row>
    <row r="6" spans="1:30" ht="17.5" thickBot="1">
      <c r="A6" s="2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45" customHeight="1" thickTop="1" thickBot="1">
      <c r="A7" s="29" t="s">
        <v>8</v>
      </c>
      <c r="B7" s="137" t="s">
        <v>9</v>
      </c>
      <c r="C7" s="217" t="s">
        <v>10</v>
      </c>
      <c r="D7" s="218"/>
      <c r="E7" s="227" t="s">
        <v>11</v>
      </c>
      <c r="F7" s="218"/>
      <c r="G7" s="227" t="s">
        <v>12</v>
      </c>
      <c r="H7" s="218"/>
      <c r="I7" s="227" t="s">
        <v>13</v>
      </c>
      <c r="J7" s="218"/>
      <c r="K7" s="227" t="s">
        <v>14</v>
      </c>
      <c r="L7" s="218"/>
      <c r="M7" s="227" t="s">
        <v>15</v>
      </c>
      <c r="N7" s="218"/>
      <c r="O7" s="227"/>
      <c r="P7" s="218"/>
      <c r="Q7" s="227"/>
      <c r="R7" s="218"/>
      <c r="S7" s="227"/>
      <c r="T7" s="218"/>
      <c r="U7" s="227"/>
      <c r="V7" s="218"/>
      <c r="W7" s="227"/>
      <c r="X7" s="218"/>
      <c r="Y7" s="30" t="s">
        <v>16</v>
      </c>
      <c r="Z7" s="39" t="s">
        <v>17</v>
      </c>
      <c r="AA7" s="40" t="s">
        <v>18</v>
      </c>
      <c r="AB7" s="9"/>
      <c r="AC7" s="22"/>
      <c r="AD7" s="109"/>
    </row>
    <row r="8" spans="1:30" ht="40" customHeight="1">
      <c r="A8" s="215" t="s">
        <v>19</v>
      </c>
      <c r="B8" s="138">
        <f>IF(ISBLANK(listes!B2),"",listes!B2)</f>
        <v>0.5</v>
      </c>
      <c r="C8" s="219">
        <v>0.5</v>
      </c>
      <c r="D8" s="220"/>
      <c r="E8" s="220">
        <v>0.8</v>
      </c>
      <c r="F8" s="220"/>
      <c r="G8" s="220">
        <v>0.75</v>
      </c>
      <c r="H8" s="220"/>
      <c r="I8" s="220">
        <v>1</v>
      </c>
      <c r="J8" s="220"/>
      <c r="K8" s="220">
        <v>1</v>
      </c>
      <c r="L8" s="220"/>
      <c r="M8" s="220">
        <v>0</v>
      </c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33"/>
      <c r="Y8" s="112">
        <f>AVERAGE(C8:X8)</f>
        <v>0.67499999999999993</v>
      </c>
      <c r="Z8" s="202">
        <f>(B8*COUNTA(C8:X8)-(Y8*B8*COUNTA(C8:X8)))</f>
        <v>0.97500000000000009</v>
      </c>
      <c r="AA8" s="236">
        <f>IF(Y8=100%,"OK",(Z$4-1))</f>
        <v>45320</v>
      </c>
      <c r="AB8" s="23">
        <f ca="1">AA8-$I$4</f>
        <v>-23</v>
      </c>
      <c r="AC8" s="98" t="s">
        <v>23</v>
      </c>
      <c r="AD8" s="99"/>
    </row>
    <row r="9" spans="1:30" ht="15" customHeight="1">
      <c r="A9" s="216"/>
      <c r="B9" s="139" t="str">
        <f>IF(ISBLANK(listes!B3),"",listes!B3)</f>
        <v/>
      </c>
      <c r="C9" s="223" t="s">
        <v>63</v>
      </c>
      <c r="D9" s="224"/>
      <c r="E9" s="224" t="s">
        <v>72</v>
      </c>
      <c r="F9" s="224"/>
      <c r="G9" s="224" t="s">
        <v>75</v>
      </c>
      <c r="H9" s="224"/>
      <c r="I9" s="224" t="s">
        <v>64</v>
      </c>
      <c r="J9" s="224"/>
      <c r="K9" s="224" t="s">
        <v>74</v>
      </c>
      <c r="L9" s="224"/>
      <c r="M9" s="224" t="s">
        <v>63</v>
      </c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34"/>
      <c r="Y9" s="33"/>
      <c r="Z9" s="174"/>
      <c r="AA9" s="172"/>
      <c r="AB9" s="23"/>
      <c r="AC9" s="110"/>
      <c r="AD9" s="111"/>
    </row>
    <row r="10" spans="1:30" ht="40" customHeight="1">
      <c r="A10" s="225" t="s">
        <v>20</v>
      </c>
      <c r="B10" s="138">
        <f>IF(ISBLANK(listes!B4),"",listes!B4)</f>
        <v>0.5</v>
      </c>
      <c r="C10" s="221">
        <v>0</v>
      </c>
      <c r="D10" s="222"/>
      <c r="E10" s="222">
        <v>0</v>
      </c>
      <c r="F10" s="222"/>
      <c r="G10" s="222">
        <v>0</v>
      </c>
      <c r="H10" s="222"/>
      <c r="I10" s="222">
        <v>0</v>
      </c>
      <c r="J10" s="222"/>
      <c r="K10" s="222">
        <v>0</v>
      </c>
      <c r="L10" s="222"/>
      <c r="M10" s="222">
        <v>0</v>
      </c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32"/>
      <c r="Y10" s="130">
        <f>AVERAGE(C10:X10)</f>
        <v>0</v>
      </c>
      <c r="Z10" s="173">
        <f>(B10*COUNTA(C10:X10)-(Y10*B10*COUNTA(C10:X10)))</f>
        <v>3</v>
      </c>
      <c r="AA10" s="171">
        <f>IF(Y10=100%,"OK",(Z$4-1))</f>
        <v>45320</v>
      </c>
      <c r="AB10" s="23">
        <f ca="1">AA10-$I$4</f>
        <v>-23</v>
      </c>
      <c r="AC10" s="98" t="s">
        <v>29</v>
      </c>
      <c r="AD10" s="132"/>
    </row>
    <row r="11" spans="1:30" ht="15" customHeight="1">
      <c r="A11" s="216"/>
      <c r="B11" s="139" t="str">
        <f>IF(ISBLANK(listes!B5),"",listes!B5)</f>
        <v/>
      </c>
      <c r="C11" s="223" t="s">
        <v>63</v>
      </c>
      <c r="D11" s="224"/>
      <c r="E11" s="224" t="s">
        <v>63</v>
      </c>
      <c r="F11" s="224"/>
      <c r="G11" s="224" t="s">
        <v>63</v>
      </c>
      <c r="H11" s="224"/>
      <c r="I11" s="224" t="s">
        <v>63</v>
      </c>
      <c r="J11" s="224"/>
      <c r="K11" s="224" t="s">
        <v>63</v>
      </c>
      <c r="L11" s="224"/>
      <c r="M11" s="224" t="s">
        <v>63</v>
      </c>
      <c r="N11" s="224"/>
      <c r="O11" s="222"/>
      <c r="P11" s="222"/>
      <c r="Q11" s="222"/>
      <c r="R11" s="222"/>
      <c r="S11" s="222"/>
      <c r="T11" s="222"/>
      <c r="U11" s="222"/>
      <c r="V11" s="222"/>
      <c r="W11" s="222"/>
      <c r="X11" s="232"/>
      <c r="Y11" s="33"/>
      <c r="Z11" s="174"/>
      <c r="AA11" s="172"/>
      <c r="AB11" s="23"/>
      <c r="AC11" s="9"/>
      <c r="AD11" s="9"/>
    </row>
    <row r="12" spans="1:30" ht="40" customHeight="1">
      <c r="A12" s="225" t="s">
        <v>67</v>
      </c>
      <c r="B12" s="138">
        <f>IF(ISBLANK(listes!B6),"",listes!B6)</f>
        <v>0.25</v>
      </c>
      <c r="C12" s="136"/>
      <c r="D12" s="93">
        <v>0</v>
      </c>
      <c r="E12" s="93">
        <v>0</v>
      </c>
      <c r="F12" s="93">
        <v>0</v>
      </c>
      <c r="G12" s="93">
        <v>0</v>
      </c>
      <c r="H12" s="93">
        <v>0</v>
      </c>
      <c r="I12" s="93">
        <v>0</v>
      </c>
      <c r="J12" s="93">
        <v>0</v>
      </c>
      <c r="K12" s="93">
        <v>0</v>
      </c>
      <c r="L12" s="93">
        <v>0</v>
      </c>
      <c r="M12" s="93">
        <v>0</v>
      </c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5"/>
      <c r="Y12" s="130">
        <f t="shared" ref="Y12" si="0">AVERAGE(C12:X12)</f>
        <v>0</v>
      </c>
      <c r="Z12" s="173">
        <f t="shared" ref="Z12" si="1">(B12*COUNTA(C12:X12)-(Y12*B12*COUNTA(C12:X12)))</f>
        <v>2.5</v>
      </c>
      <c r="AA12" s="171">
        <f t="shared" ref="AA12" si="2">IF(Y12=100%,"OK",(Z$4-1))</f>
        <v>45320</v>
      </c>
      <c r="AB12" s="23">
        <f ca="1">AA12-$I$4</f>
        <v>-23</v>
      </c>
      <c r="AC12" s="98" t="s">
        <v>27</v>
      </c>
      <c r="AD12" s="100"/>
    </row>
    <row r="13" spans="1:30" ht="15" customHeight="1">
      <c r="A13" s="226"/>
      <c r="B13" s="139" t="str">
        <f>IF(ISBLANK(listes!B7),"",listes!B7)</f>
        <v/>
      </c>
      <c r="C13" s="116"/>
      <c r="D13" s="94"/>
      <c r="E13" s="94" t="s">
        <v>63</v>
      </c>
      <c r="F13" s="94" t="s">
        <v>63</v>
      </c>
      <c r="G13" s="94" t="s">
        <v>63</v>
      </c>
      <c r="H13" s="94" t="s">
        <v>64</v>
      </c>
      <c r="I13" s="94" t="s">
        <v>63</v>
      </c>
      <c r="J13" s="94" t="s">
        <v>75</v>
      </c>
      <c r="K13" s="94" t="s">
        <v>63</v>
      </c>
      <c r="L13" s="94"/>
      <c r="M13" s="94" t="s">
        <v>63</v>
      </c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7"/>
      <c r="Y13" s="33"/>
      <c r="Z13" s="174"/>
      <c r="AA13" s="172"/>
      <c r="AB13" s="23"/>
      <c r="AC13" s="9"/>
      <c r="AD13" s="9"/>
    </row>
    <row r="14" spans="1:30" ht="40" customHeight="1">
      <c r="A14" s="226"/>
      <c r="B14" s="138">
        <f>IF(ISBLANK(listes!B8),"",listes!B8)</f>
        <v>0.25</v>
      </c>
      <c r="C14" s="136"/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5"/>
      <c r="Y14" s="130">
        <f t="shared" ref="Y14" si="3">AVERAGE(C14:X14)</f>
        <v>0</v>
      </c>
      <c r="Z14" s="173">
        <f t="shared" ref="Z14" si="4">(B14*COUNTA(C14:X14)-(Y14*B14*COUNTA(C14:X14)))</f>
        <v>2.5</v>
      </c>
      <c r="AA14" s="171">
        <f t="shared" ref="AA14" si="5">IF(Y14=100%,"OK",(Z$4-1))</f>
        <v>45320</v>
      </c>
      <c r="AB14" s="23">
        <f ca="1">AA14-$I$4</f>
        <v>-23</v>
      </c>
      <c r="AC14" s="98" t="s">
        <v>31</v>
      </c>
      <c r="AD14" s="134"/>
    </row>
    <row r="15" spans="1:30" ht="15" customHeight="1">
      <c r="A15" s="216"/>
      <c r="B15" s="139" t="str">
        <f>IF(ISBLANK(listes!B9),"",listes!B9)</f>
        <v/>
      </c>
      <c r="C15" s="116"/>
      <c r="D15" s="94"/>
      <c r="E15" s="94" t="s">
        <v>63</v>
      </c>
      <c r="F15" s="94"/>
      <c r="G15" s="94" t="s">
        <v>63</v>
      </c>
      <c r="H15" s="94"/>
      <c r="I15" s="94" t="s">
        <v>63</v>
      </c>
      <c r="J15" s="94"/>
      <c r="K15" s="94" t="s">
        <v>63</v>
      </c>
      <c r="L15" s="94"/>
      <c r="M15" s="94" t="s">
        <v>63</v>
      </c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7"/>
      <c r="Y15" s="33"/>
      <c r="Z15" s="174"/>
      <c r="AA15" s="172"/>
      <c r="AB15" s="23"/>
      <c r="AC15" s="9"/>
      <c r="AD15" s="9"/>
    </row>
    <row r="16" spans="1:30" ht="40" customHeight="1">
      <c r="A16" s="225" t="s">
        <v>21</v>
      </c>
      <c r="B16" s="138">
        <f>IF(ISBLANK(listes!B10),"",listes!B10)</f>
        <v>2</v>
      </c>
      <c r="C16" s="221">
        <v>0</v>
      </c>
      <c r="D16" s="222"/>
      <c r="E16" s="222">
        <v>0</v>
      </c>
      <c r="F16" s="222"/>
      <c r="G16" s="222">
        <v>0</v>
      </c>
      <c r="H16" s="222"/>
      <c r="I16" s="222">
        <v>0</v>
      </c>
      <c r="J16" s="222"/>
      <c r="K16" s="222">
        <v>0</v>
      </c>
      <c r="L16" s="222"/>
      <c r="M16" s="222">
        <v>0</v>
      </c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32"/>
      <c r="Y16" s="130">
        <f>AVERAGE(C16:X16)</f>
        <v>0</v>
      </c>
      <c r="Z16" s="173">
        <f>(B16*COUNTA(C16:X16)-(Y16*B16*COUNTA(C16:X16)))</f>
        <v>12</v>
      </c>
      <c r="AA16" s="171">
        <f>IF(Y16=100%,"OK",(Z$4-1))</f>
        <v>45320</v>
      </c>
      <c r="AB16" s="23">
        <f ca="1">AA16-$I$4</f>
        <v>-23</v>
      </c>
      <c r="AC16" s="98" t="s">
        <v>25</v>
      </c>
      <c r="AD16" s="131"/>
    </row>
    <row r="17" spans="1:30" ht="15" customHeight="1">
      <c r="A17" s="216"/>
      <c r="B17" s="139" t="str">
        <f>IF(ISBLANK(listes!B11),"",listes!B11)</f>
        <v/>
      </c>
      <c r="C17" s="223" t="s">
        <v>63</v>
      </c>
      <c r="D17" s="224"/>
      <c r="E17" s="224" t="s">
        <v>63</v>
      </c>
      <c r="F17" s="224"/>
      <c r="G17" s="224" t="s">
        <v>63</v>
      </c>
      <c r="H17" s="224"/>
      <c r="I17" s="224" t="s">
        <v>63</v>
      </c>
      <c r="J17" s="224"/>
      <c r="K17" s="224" t="s">
        <v>63</v>
      </c>
      <c r="L17" s="224"/>
      <c r="M17" s="224" t="s">
        <v>63</v>
      </c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34"/>
      <c r="Y17" s="33"/>
      <c r="Z17" s="174"/>
      <c r="AA17" s="172"/>
      <c r="AB17" s="23"/>
      <c r="AC17" s="9"/>
      <c r="AD17" s="9"/>
    </row>
    <row r="18" spans="1:30" ht="40" customHeight="1">
      <c r="A18" s="225" t="s">
        <v>22</v>
      </c>
      <c r="B18" s="138">
        <f>IF(ISBLANK(listes!B12),"",listes!B12)</f>
        <v>2</v>
      </c>
      <c r="C18" s="221">
        <v>0</v>
      </c>
      <c r="D18" s="222"/>
      <c r="E18" s="222">
        <v>0</v>
      </c>
      <c r="F18" s="222"/>
      <c r="G18" s="222">
        <v>0</v>
      </c>
      <c r="H18" s="222"/>
      <c r="I18" s="222">
        <v>0</v>
      </c>
      <c r="J18" s="222"/>
      <c r="K18" s="222">
        <v>0</v>
      </c>
      <c r="L18" s="222"/>
      <c r="M18" s="222">
        <v>0</v>
      </c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32"/>
      <c r="Y18" s="130">
        <f>AVERAGE(C18:X18)</f>
        <v>0</v>
      </c>
      <c r="Z18" s="173">
        <f>(B18*COUNTA(C18:X18)-(Y18*B18*COUNTA(C18:X18)))</f>
        <v>12</v>
      </c>
      <c r="AA18" s="171">
        <f>IF(Y18=100%,"OK",(Z$4-1))</f>
        <v>45320</v>
      </c>
      <c r="AB18" s="23">
        <f ca="1">AA18-$I$4</f>
        <v>-23</v>
      </c>
    </row>
    <row r="19" spans="1:30" ht="15" customHeight="1">
      <c r="A19" s="216"/>
      <c r="B19" s="139" t="str">
        <f>IF(ISBLANK(listes!B13),"",listes!B13)</f>
        <v/>
      </c>
      <c r="C19" s="223" t="s">
        <v>63</v>
      </c>
      <c r="D19" s="224"/>
      <c r="E19" s="224" t="s">
        <v>63</v>
      </c>
      <c r="F19" s="224"/>
      <c r="G19" s="224" t="s">
        <v>63</v>
      </c>
      <c r="H19" s="224"/>
      <c r="I19" s="224" t="s">
        <v>63</v>
      </c>
      <c r="J19" s="224"/>
      <c r="K19" s="224" t="s">
        <v>63</v>
      </c>
      <c r="L19" s="224"/>
      <c r="M19" s="224" t="s">
        <v>63</v>
      </c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34"/>
      <c r="Y19" s="33"/>
      <c r="Z19" s="174"/>
      <c r="AA19" s="172"/>
      <c r="AB19" s="23"/>
      <c r="AC19" s="24"/>
      <c r="AD19" s="9"/>
    </row>
    <row r="20" spans="1:30" ht="40" customHeight="1">
      <c r="A20" s="225" t="s">
        <v>24</v>
      </c>
      <c r="B20" s="138">
        <f>IF(ISBLANK(listes!B14),"",listes!B14)</f>
        <v>1</v>
      </c>
      <c r="C20" s="221">
        <v>0</v>
      </c>
      <c r="D20" s="222"/>
      <c r="E20" s="222">
        <v>0</v>
      </c>
      <c r="F20" s="222"/>
      <c r="G20" s="222">
        <v>0</v>
      </c>
      <c r="H20" s="222"/>
      <c r="I20" s="222">
        <v>0</v>
      </c>
      <c r="J20" s="222"/>
      <c r="K20" s="222">
        <v>0</v>
      </c>
      <c r="L20" s="222"/>
      <c r="M20" s="222">
        <v>0</v>
      </c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32"/>
      <c r="Y20" s="130">
        <f>AVERAGE(C20:X20)</f>
        <v>0</v>
      </c>
      <c r="Z20" s="173">
        <f>(B20*COUNTA(C20:X20)-(Y20*B20*COUNTA(C20:X20)))</f>
        <v>6</v>
      </c>
      <c r="AA20" s="171">
        <f>IF(Y20=100%,"OK",(Z$4-1))</f>
        <v>45320</v>
      </c>
      <c r="AB20" s="23">
        <f ca="1">AA20-$I$4</f>
        <v>-23</v>
      </c>
    </row>
    <row r="21" spans="1:30" ht="15" customHeight="1">
      <c r="A21" s="216"/>
      <c r="B21" s="139" t="str">
        <f>IF(ISBLANK(listes!B15),"",listes!B15)</f>
        <v/>
      </c>
      <c r="C21" s="223" t="s">
        <v>63</v>
      </c>
      <c r="D21" s="224"/>
      <c r="E21" s="224" t="s">
        <v>63</v>
      </c>
      <c r="F21" s="224"/>
      <c r="G21" s="224" t="s">
        <v>63</v>
      </c>
      <c r="H21" s="224"/>
      <c r="I21" s="224" t="s">
        <v>63</v>
      </c>
      <c r="J21" s="224"/>
      <c r="K21" s="224" t="s">
        <v>63</v>
      </c>
      <c r="L21" s="224"/>
      <c r="M21" s="224" t="s">
        <v>63</v>
      </c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34"/>
      <c r="Y21" s="33"/>
      <c r="Z21" s="174"/>
      <c r="AA21" s="172"/>
      <c r="AB21" s="23"/>
      <c r="AC21" s="24"/>
      <c r="AD21" s="9"/>
    </row>
    <row r="22" spans="1:30" ht="40" customHeight="1">
      <c r="A22" s="225" t="s">
        <v>26</v>
      </c>
      <c r="B22" s="138">
        <f>IF(ISBLANK(listes!B16),"",listes!B16)</f>
        <v>1</v>
      </c>
      <c r="C22" s="221">
        <v>0</v>
      </c>
      <c r="D22" s="222"/>
      <c r="E22" s="222">
        <v>0</v>
      </c>
      <c r="F22" s="222"/>
      <c r="G22" s="222">
        <v>0</v>
      </c>
      <c r="H22" s="222"/>
      <c r="I22" s="222">
        <v>0</v>
      </c>
      <c r="J22" s="222"/>
      <c r="K22" s="222">
        <v>0</v>
      </c>
      <c r="L22" s="222"/>
      <c r="M22" s="222">
        <v>0</v>
      </c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32"/>
      <c r="Y22" s="130">
        <f>AVERAGE(C22:X22)</f>
        <v>0</v>
      </c>
      <c r="Z22" s="173">
        <f>(B22*COUNTA(C22:X22)-(Y22*B22*COUNTA(C22:X22)))</f>
        <v>6</v>
      </c>
      <c r="AA22" s="171">
        <f>IF(Y22=100%,"OK",(Z$4-1))</f>
        <v>45320</v>
      </c>
      <c r="AB22" s="23">
        <f ca="1">AA22-$I$4</f>
        <v>-23</v>
      </c>
    </row>
    <row r="23" spans="1:30" ht="15" customHeight="1">
      <c r="A23" s="216"/>
      <c r="B23" s="139" t="str">
        <f>IF(ISBLANK(listes!B17),"",listes!B17)</f>
        <v/>
      </c>
      <c r="C23" s="223" t="s">
        <v>63</v>
      </c>
      <c r="D23" s="224"/>
      <c r="E23" s="224" t="s">
        <v>63</v>
      </c>
      <c r="F23" s="224"/>
      <c r="G23" s="224" t="s">
        <v>63</v>
      </c>
      <c r="H23" s="224"/>
      <c r="I23" s="224" t="s">
        <v>73</v>
      </c>
      <c r="J23" s="224"/>
      <c r="K23" s="224" t="s">
        <v>63</v>
      </c>
      <c r="L23" s="224"/>
      <c r="M23" s="224" t="s">
        <v>63</v>
      </c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34"/>
      <c r="Y23" s="33"/>
      <c r="Z23" s="174"/>
      <c r="AA23" s="172"/>
      <c r="AB23" s="23"/>
      <c r="AC23" s="24"/>
      <c r="AD23" s="9"/>
    </row>
    <row r="24" spans="1:30" ht="40" customHeight="1">
      <c r="A24" s="225" t="s">
        <v>28</v>
      </c>
      <c r="B24" s="138">
        <f>IF(ISBLANK(listes!B18),"",listes!B18)</f>
        <v>1</v>
      </c>
      <c r="C24" s="221">
        <v>0</v>
      </c>
      <c r="D24" s="222"/>
      <c r="E24" s="222">
        <v>0</v>
      </c>
      <c r="F24" s="222"/>
      <c r="G24" s="222">
        <v>0</v>
      </c>
      <c r="H24" s="222"/>
      <c r="I24" s="222">
        <v>0</v>
      </c>
      <c r="J24" s="222"/>
      <c r="K24" s="222">
        <v>0</v>
      </c>
      <c r="L24" s="222"/>
      <c r="M24" s="222">
        <v>0</v>
      </c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32"/>
      <c r="Y24" s="130">
        <f>AVERAGE(C24:X24)</f>
        <v>0</v>
      </c>
      <c r="Z24" s="173">
        <f>(B24*COUNTA(C24:X24)-(Y24*B24*COUNTA(C24:X24)))</f>
        <v>6</v>
      </c>
      <c r="AA24" s="171">
        <f>IF(Y24=100%,"OK",(Z$4-1))</f>
        <v>45320</v>
      </c>
      <c r="AB24" s="23">
        <f ca="1">AA24-$I$4</f>
        <v>-23</v>
      </c>
    </row>
    <row r="25" spans="1:30" ht="15" customHeight="1" thickBot="1">
      <c r="A25" s="226"/>
      <c r="B25" s="140" t="str">
        <f>IF(ISBLANK(listes!B19),"",listes!B19)</f>
        <v/>
      </c>
      <c r="C25" s="230" t="s">
        <v>63</v>
      </c>
      <c r="D25" s="231"/>
      <c r="E25" s="231" t="s">
        <v>63</v>
      </c>
      <c r="F25" s="231"/>
      <c r="G25" s="231" t="s">
        <v>63</v>
      </c>
      <c r="H25" s="231"/>
      <c r="I25" s="231" t="s">
        <v>63</v>
      </c>
      <c r="J25" s="231"/>
      <c r="K25" s="231" t="s">
        <v>63</v>
      </c>
      <c r="L25" s="231"/>
      <c r="M25" s="231" t="s">
        <v>63</v>
      </c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5"/>
      <c r="Y25" s="33"/>
      <c r="Z25" s="174"/>
      <c r="AA25" s="172"/>
      <c r="AB25" s="23"/>
      <c r="AC25" s="24"/>
      <c r="AD25" s="9"/>
    </row>
    <row r="26" spans="1:30" ht="30" customHeight="1" thickTop="1" thickBot="1">
      <c r="A26" s="135" t="s">
        <v>30</v>
      </c>
      <c r="B26" s="126"/>
      <c r="C26" s="117" t="s">
        <v>61</v>
      </c>
      <c r="D26" s="118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5"/>
      <c r="Y26" s="31"/>
      <c r="Z26" s="32">
        <f>SUM(Z8:Z24)</f>
        <v>50.975000000000001</v>
      </c>
      <c r="AA26" s="119"/>
      <c r="AB26" s="9"/>
    </row>
    <row r="27" spans="1:30" ht="30" customHeight="1" thickTop="1" thickBot="1">
      <c r="A27" s="212">
        <f>(Y8+Y10+Y16+Y18+Y20+Y22+Y24)/7</f>
        <v>9.6428571428571419E-2</v>
      </c>
      <c r="B27" s="127"/>
      <c r="C27" s="187" t="s">
        <v>65</v>
      </c>
      <c r="D27" s="188"/>
      <c r="E27" s="189" t="s">
        <v>66</v>
      </c>
      <c r="F27" s="189"/>
      <c r="G27" s="189"/>
      <c r="H27" s="189" t="s">
        <v>62</v>
      </c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90"/>
      <c r="Z27" s="190"/>
      <c r="AA27" s="191"/>
      <c r="AB27" s="9"/>
      <c r="AC27" s="9"/>
      <c r="AD27" s="9"/>
    </row>
    <row r="28" spans="1:30" ht="30" customHeight="1">
      <c r="A28" s="213"/>
      <c r="B28" s="128"/>
      <c r="C28" s="192" t="s">
        <v>64</v>
      </c>
      <c r="D28" s="193"/>
      <c r="E28" s="194"/>
      <c r="F28" s="195"/>
      <c r="G28" s="196"/>
      <c r="H28" s="175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7"/>
      <c r="AB28" s="9"/>
      <c r="AC28" s="9"/>
      <c r="AD28" s="9"/>
    </row>
    <row r="29" spans="1:30" ht="30" customHeight="1">
      <c r="A29" s="213"/>
      <c r="B29" s="128"/>
      <c r="C29" s="197" t="s">
        <v>73</v>
      </c>
      <c r="D29" s="198"/>
      <c r="E29" s="178"/>
      <c r="F29" s="179"/>
      <c r="G29" s="180"/>
      <c r="H29" s="181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3"/>
      <c r="AB29" s="9"/>
      <c r="AC29" s="9"/>
      <c r="AD29" s="9"/>
    </row>
    <row r="30" spans="1:30" ht="30" customHeight="1">
      <c r="A30" s="213"/>
      <c r="B30" s="128"/>
      <c r="C30" s="197" t="s">
        <v>63</v>
      </c>
      <c r="D30" s="198"/>
      <c r="E30" s="178"/>
      <c r="F30" s="179"/>
      <c r="G30" s="180"/>
      <c r="H30" s="181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3"/>
      <c r="AB30" s="9"/>
      <c r="AC30" s="9"/>
      <c r="AD30" s="9"/>
    </row>
    <row r="31" spans="1:30" ht="30" customHeight="1">
      <c r="A31" s="213"/>
      <c r="B31" s="128"/>
      <c r="C31" s="197" t="s">
        <v>74</v>
      </c>
      <c r="D31" s="198"/>
      <c r="E31" s="178"/>
      <c r="F31" s="179"/>
      <c r="G31" s="180"/>
      <c r="H31" s="181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3"/>
      <c r="AB31" s="9"/>
      <c r="AC31" s="9"/>
      <c r="AD31" s="9"/>
    </row>
    <row r="32" spans="1:30" ht="30" customHeight="1">
      <c r="A32" s="213"/>
      <c r="B32" s="128"/>
      <c r="C32" s="197" t="s">
        <v>64</v>
      </c>
      <c r="D32" s="198"/>
      <c r="E32" s="178"/>
      <c r="F32" s="179"/>
      <c r="G32" s="180"/>
      <c r="H32" s="181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3"/>
      <c r="AB32" s="9"/>
      <c r="AC32" s="9"/>
      <c r="AD32" s="9"/>
    </row>
    <row r="33" spans="1:30" ht="30" customHeight="1" thickBot="1">
      <c r="A33" s="214"/>
      <c r="B33" s="129"/>
      <c r="C33" s="228" t="s">
        <v>64</v>
      </c>
      <c r="D33" s="229"/>
      <c r="E33" s="165"/>
      <c r="F33" s="166"/>
      <c r="G33" s="167"/>
      <c r="H33" s="168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70"/>
      <c r="AB33" s="9"/>
      <c r="AC33" s="9"/>
      <c r="AD33" s="9"/>
    </row>
    <row r="34" spans="1:30" ht="18" thickTop="1" thickBot="1">
      <c r="A34" s="21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ht="45" customHeight="1" thickTop="1" thickBot="1">
      <c r="A35" s="29" t="s">
        <v>32</v>
      </c>
      <c r="B35" s="137" t="s">
        <v>9</v>
      </c>
      <c r="C35" s="148" t="str">
        <f>CONCATENATE(E3,"-",TEXT(E4,"000"))</f>
        <v>CFR-036</v>
      </c>
      <c r="D35" s="147"/>
      <c r="E35" s="245" t="s">
        <v>33</v>
      </c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  <c r="U35" s="245"/>
      <c r="V35" s="245"/>
      <c r="W35" s="245"/>
      <c r="X35" s="246"/>
      <c r="Y35" s="30" t="s">
        <v>16</v>
      </c>
      <c r="Z35" s="39" t="s">
        <v>17</v>
      </c>
      <c r="AA35" s="40" t="s">
        <v>18</v>
      </c>
      <c r="AB35" s="9"/>
      <c r="AC35" s="9"/>
      <c r="AD35" s="9"/>
    </row>
    <row r="36" spans="1:30" ht="45" customHeight="1">
      <c r="A36" s="215" t="s">
        <v>34</v>
      </c>
      <c r="B36" s="138" cm="1">
        <f t="array" ref="B36:B49">IF(ISBLANK(listes!B22:B35),"",listes!B22:B35)</f>
        <v>0.75</v>
      </c>
      <c r="C36" s="237">
        <v>0</v>
      </c>
      <c r="D36" s="238"/>
      <c r="E36" s="247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9"/>
      <c r="Y36" s="256">
        <f>AVERAGE(C36:X36)</f>
        <v>0</v>
      </c>
      <c r="Z36" s="240">
        <f>(B36*COUNTA(C36:X36)-(Y36*B36*COUNTA(C36:X36)))</f>
        <v>0.75</v>
      </c>
      <c r="AA36" s="242">
        <f>IF(Y36=100%,"OK",(Z$4-1))</f>
        <v>45320</v>
      </c>
      <c r="AB36" s="23">
        <f ca="1">AA36-$I$4</f>
        <v>-23</v>
      </c>
      <c r="AC36" s="9"/>
      <c r="AD36" s="9"/>
    </row>
    <row r="37" spans="1:30" ht="15" customHeight="1" thickBot="1">
      <c r="A37" s="216"/>
      <c r="B37" s="139" t="str">
        <v/>
      </c>
      <c r="C37" s="223" t="s">
        <v>73</v>
      </c>
      <c r="D37" s="224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2"/>
      <c r="Y37" s="244"/>
      <c r="Z37" s="241"/>
      <c r="AA37" s="243"/>
      <c r="AB37" s="23"/>
      <c r="AC37" s="9"/>
      <c r="AD37" s="9"/>
    </row>
    <row r="38" spans="1:30" ht="45" customHeight="1">
      <c r="A38" s="225" t="s">
        <v>35</v>
      </c>
      <c r="B38" s="142">
        <v>1</v>
      </c>
      <c r="C38" s="237">
        <v>0.75</v>
      </c>
      <c r="D38" s="238"/>
      <c r="E38" s="250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2"/>
      <c r="Y38" s="244">
        <f t="shared" ref="Y38" si="6">AVERAGE(C38:X38)</f>
        <v>0.75</v>
      </c>
      <c r="Z38" s="241">
        <f t="shared" ref="Z38" si="7">(B38*COUNTA(C38:X38)-(Y38*B38*COUNTA(C38:X38)))</f>
        <v>0.25</v>
      </c>
      <c r="AA38" s="243">
        <f t="shared" ref="AA38" si="8">IF(Y38=100%,"OK",(Z$4-1))</f>
        <v>45320</v>
      </c>
      <c r="AB38" s="23">
        <f ca="1">AA38-$I$4</f>
        <v>-23</v>
      </c>
      <c r="AC38" s="9"/>
      <c r="AD38" s="9"/>
    </row>
    <row r="39" spans="1:30" ht="15" customHeight="1" thickBot="1">
      <c r="A39" s="216"/>
      <c r="B39" s="139" t="str">
        <v/>
      </c>
      <c r="C39" s="223" t="s">
        <v>73</v>
      </c>
      <c r="D39" s="224"/>
      <c r="E39" s="250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2"/>
      <c r="Y39" s="244"/>
      <c r="Z39" s="241"/>
      <c r="AA39" s="243"/>
      <c r="AB39" s="23"/>
      <c r="AC39" s="9"/>
      <c r="AD39" s="9"/>
    </row>
    <row r="40" spans="1:30" ht="45" customHeight="1">
      <c r="A40" s="225" t="s">
        <v>36</v>
      </c>
      <c r="B40" s="142">
        <v>0.25</v>
      </c>
      <c r="C40" s="237">
        <v>0</v>
      </c>
      <c r="D40" s="238"/>
      <c r="E40" s="250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2"/>
      <c r="Y40" s="244">
        <f t="shared" ref="Y40" si="9">AVERAGE(C40:X40)</f>
        <v>0</v>
      </c>
      <c r="Z40" s="241">
        <f t="shared" ref="Z40" si="10">(B40*COUNTA(C40:X40)-(Y40*B40*COUNTA(C40:X40)))</f>
        <v>0.25</v>
      </c>
      <c r="AA40" s="243">
        <f t="shared" ref="AA40" si="11">IF(Y40=100%,"OK",(Z$4-1))</f>
        <v>45320</v>
      </c>
      <c r="AB40" s="23">
        <f ca="1">AA40-$I$4</f>
        <v>-23</v>
      </c>
      <c r="AC40" s="9"/>
      <c r="AD40" s="9"/>
    </row>
    <row r="41" spans="1:30" ht="15" customHeight="1" thickBot="1">
      <c r="A41" s="216"/>
      <c r="B41" s="139" t="str">
        <v/>
      </c>
      <c r="C41" s="223" t="s">
        <v>73</v>
      </c>
      <c r="D41" s="224"/>
      <c r="E41" s="250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2"/>
      <c r="Y41" s="244"/>
      <c r="Z41" s="241"/>
      <c r="AA41" s="243"/>
      <c r="AB41" s="23"/>
      <c r="AC41" s="9"/>
      <c r="AD41" s="9"/>
    </row>
    <row r="42" spans="1:30" ht="45" customHeight="1">
      <c r="A42" s="225" t="s">
        <v>37</v>
      </c>
      <c r="B42" s="142">
        <v>0.25</v>
      </c>
      <c r="C42" s="237">
        <v>0</v>
      </c>
      <c r="D42" s="238"/>
      <c r="E42" s="250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2"/>
      <c r="Y42" s="244">
        <f t="shared" ref="Y42" si="12">AVERAGE(C42:X42)</f>
        <v>0</v>
      </c>
      <c r="Z42" s="241">
        <f t="shared" ref="Z42" si="13">(B42*COUNTA(C42:X42)-(Y42*B42*COUNTA(C42:X42)))</f>
        <v>0.25</v>
      </c>
      <c r="AA42" s="243">
        <f t="shared" ref="AA42" si="14">IF(Y42=100%,"OK",(Z$4-1))</f>
        <v>45320</v>
      </c>
      <c r="AB42" s="23">
        <f ca="1">AA42-$I$4</f>
        <v>-23</v>
      </c>
      <c r="AC42" s="9"/>
      <c r="AD42" s="9"/>
    </row>
    <row r="43" spans="1:30" ht="15" customHeight="1" thickBot="1">
      <c r="A43" s="216"/>
      <c r="B43" s="139" t="str">
        <v/>
      </c>
      <c r="C43" s="223" t="s">
        <v>73</v>
      </c>
      <c r="D43" s="224"/>
      <c r="E43" s="250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2"/>
      <c r="Y43" s="244"/>
      <c r="Z43" s="241"/>
      <c r="AA43" s="243"/>
      <c r="AB43" s="23"/>
      <c r="AC43" s="9"/>
      <c r="AD43" s="9"/>
    </row>
    <row r="44" spans="1:30" ht="45" customHeight="1">
      <c r="A44" s="225" t="s">
        <v>38</v>
      </c>
      <c r="B44" s="142">
        <v>0.5</v>
      </c>
      <c r="C44" s="237">
        <v>0</v>
      </c>
      <c r="D44" s="238"/>
      <c r="E44" s="250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2"/>
      <c r="Y44" s="244">
        <f t="shared" ref="Y44" si="15">AVERAGE(C44:X44)</f>
        <v>0</v>
      </c>
      <c r="Z44" s="241">
        <f t="shared" ref="Z44" si="16">(B44*COUNTA(C44:X44)-(Y44*B44*COUNTA(C44:X44)))</f>
        <v>0.5</v>
      </c>
      <c r="AA44" s="243">
        <f t="shared" ref="AA44" si="17">IF(Y44=100%,"OK",(Z$4-1))</f>
        <v>45320</v>
      </c>
      <c r="AB44" s="23">
        <f ca="1">AA44-$I$4</f>
        <v>-23</v>
      </c>
      <c r="AC44" s="9"/>
      <c r="AD44" s="9"/>
    </row>
    <row r="45" spans="1:30" ht="15" customHeight="1" thickBot="1">
      <c r="A45" s="216"/>
      <c r="B45" s="139" t="str">
        <v/>
      </c>
      <c r="C45" s="223" t="s">
        <v>73</v>
      </c>
      <c r="D45" s="224"/>
      <c r="E45" s="250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2"/>
      <c r="Y45" s="244"/>
      <c r="Z45" s="241"/>
      <c r="AA45" s="243"/>
      <c r="AB45" s="23"/>
      <c r="AC45" s="9"/>
      <c r="AD45" s="9"/>
    </row>
    <row r="46" spans="1:30" ht="45" customHeight="1">
      <c r="A46" s="225" t="s">
        <v>39</v>
      </c>
      <c r="B46" s="142">
        <v>1</v>
      </c>
      <c r="C46" s="237">
        <v>0</v>
      </c>
      <c r="D46" s="238"/>
      <c r="E46" s="250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2"/>
      <c r="Y46" s="244">
        <f t="shared" ref="Y46" si="18">AVERAGE(C46:X46)</f>
        <v>0</v>
      </c>
      <c r="Z46" s="241">
        <f t="shared" ref="Z46" si="19">(B46*COUNTA(C46:X46)-(Y46*B46*COUNTA(C46:X46)))</f>
        <v>1</v>
      </c>
      <c r="AA46" s="243">
        <f t="shared" ref="AA46" si="20">IF(Y46=100%,"OK",(Z$4-1))</f>
        <v>45320</v>
      </c>
      <c r="AB46" s="23">
        <f ca="1">AA46-$I$4</f>
        <v>-23</v>
      </c>
      <c r="AC46" s="9"/>
      <c r="AD46" s="9"/>
    </row>
    <row r="47" spans="1:30" ht="15" customHeight="1" thickBot="1">
      <c r="A47" s="216"/>
      <c r="B47" s="139" t="str">
        <v/>
      </c>
      <c r="C47" s="223" t="s">
        <v>73</v>
      </c>
      <c r="D47" s="224"/>
      <c r="E47" s="250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2"/>
      <c r="Y47" s="244"/>
      <c r="Z47" s="241"/>
      <c r="AA47" s="243"/>
      <c r="AB47" s="23"/>
      <c r="AC47" s="9"/>
      <c r="AD47" s="9"/>
    </row>
    <row r="48" spans="1:30" ht="45" customHeight="1">
      <c r="A48" s="225" t="s">
        <v>40</v>
      </c>
      <c r="B48" s="142">
        <v>1</v>
      </c>
      <c r="C48" s="237">
        <v>0</v>
      </c>
      <c r="D48" s="238"/>
      <c r="E48" s="250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2"/>
      <c r="Y48" s="244">
        <f t="shared" ref="Y48" si="21">AVERAGE(C48:X48)</f>
        <v>0</v>
      </c>
      <c r="Z48" s="241">
        <f t="shared" ref="Z48" si="22">(B48*COUNTA(C48:X48)-(Y48*B48*COUNTA(C48:X48)))</f>
        <v>1</v>
      </c>
      <c r="AA48" s="243">
        <f t="shared" ref="AA48" si="23">IF(Y48=100%,"OK",(Z$4-1))</f>
        <v>45320</v>
      </c>
      <c r="AB48" s="23">
        <f ca="1">AA48-$I$4</f>
        <v>-23</v>
      </c>
      <c r="AC48" s="9"/>
      <c r="AD48" s="9"/>
    </row>
    <row r="49" spans="1:30" ht="15" customHeight="1" thickBot="1">
      <c r="A49" s="239"/>
      <c r="B49" s="140" t="str">
        <v/>
      </c>
      <c r="C49" s="223" t="s">
        <v>73</v>
      </c>
      <c r="D49" s="224"/>
      <c r="E49" s="253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5"/>
      <c r="Y49" s="244"/>
      <c r="Z49" s="241"/>
      <c r="AA49" s="243"/>
      <c r="AB49" s="23"/>
      <c r="AC49" s="9"/>
      <c r="AD49" s="9"/>
    </row>
    <row r="50" spans="1:30" ht="30" customHeight="1" thickTop="1" thickBot="1">
      <c r="A50" s="28" t="s">
        <v>30</v>
      </c>
      <c r="B50" s="25"/>
      <c r="C50" s="35" t="s">
        <v>76</v>
      </c>
      <c r="D50" s="92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7"/>
      <c r="Y50" s="31"/>
      <c r="Z50" s="32">
        <f>SUM(Z44:Z48)</f>
        <v>2.5</v>
      </c>
      <c r="AA50" s="34"/>
      <c r="AB50" s="9"/>
      <c r="AC50" s="9"/>
      <c r="AD50" s="9"/>
    </row>
    <row r="51" spans="1:30" ht="30" customHeight="1" thickBot="1">
      <c r="A51" s="184">
        <f>(SUM(Y36:Y48))/6</f>
        <v>0.125</v>
      </c>
      <c r="B51" s="26"/>
      <c r="C51" s="187" t="s">
        <v>65</v>
      </c>
      <c r="D51" s="188"/>
      <c r="E51" s="189" t="s">
        <v>66</v>
      </c>
      <c r="F51" s="189"/>
      <c r="G51" s="189"/>
      <c r="H51" s="189" t="s">
        <v>62</v>
      </c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90"/>
      <c r="Z51" s="190"/>
      <c r="AA51" s="191"/>
      <c r="AB51" s="9"/>
      <c r="AC51" s="9"/>
      <c r="AD51" s="9"/>
    </row>
    <row r="52" spans="1:30" ht="30" customHeight="1">
      <c r="A52" s="185"/>
      <c r="B52" s="27"/>
      <c r="C52" s="192" t="s">
        <v>64</v>
      </c>
      <c r="D52" s="193"/>
      <c r="E52" s="194"/>
      <c r="F52" s="195"/>
      <c r="G52" s="196"/>
      <c r="H52" s="175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7"/>
      <c r="AB52" s="9"/>
      <c r="AC52" s="9"/>
      <c r="AD52" s="9"/>
    </row>
    <row r="53" spans="1:30" ht="30" customHeight="1">
      <c r="A53" s="185"/>
      <c r="B53" s="27"/>
      <c r="C53" s="197" t="s">
        <v>64</v>
      </c>
      <c r="D53" s="198"/>
      <c r="E53" s="178"/>
      <c r="F53" s="179"/>
      <c r="G53" s="180"/>
      <c r="H53" s="181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3"/>
      <c r="AB53" s="9"/>
      <c r="AC53" s="9"/>
      <c r="AD53" s="9"/>
    </row>
    <row r="54" spans="1:30" ht="30" customHeight="1">
      <c r="A54" s="185"/>
      <c r="B54" s="27"/>
      <c r="C54" s="197" t="s">
        <v>64</v>
      </c>
      <c r="D54" s="198"/>
      <c r="E54" s="178"/>
      <c r="F54" s="179"/>
      <c r="G54" s="180"/>
      <c r="H54" s="181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3"/>
      <c r="AB54" s="9"/>
      <c r="AC54" s="9"/>
      <c r="AD54" s="9"/>
    </row>
    <row r="55" spans="1:30" ht="30" customHeight="1">
      <c r="A55" s="185"/>
      <c r="B55" s="27"/>
      <c r="C55" s="197" t="s">
        <v>73</v>
      </c>
      <c r="D55" s="198"/>
      <c r="E55" s="178"/>
      <c r="F55" s="179"/>
      <c r="G55" s="180"/>
      <c r="H55" s="181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3"/>
      <c r="AB55" s="9"/>
      <c r="AC55" s="9"/>
      <c r="AD55" s="9"/>
    </row>
    <row r="56" spans="1:30" ht="30" customHeight="1">
      <c r="A56" s="185"/>
      <c r="B56" s="27"/>
      <c r="C56" s="197" t="s">
        <v>64</v>
      </c>
      <c r="D56" s="198"/>
      <c r="E56" s="178"/>
      <c r="F56" s="179"/>
      <c r="G56" s="180"/>
      <c r="H56" s="181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3"/>
      <c r="AB56" s="9"/>
      <c r="AC56" s="9"/>
      <c r="AD56" s="9"/>
    </row>
    <row r="57" spans="1:30" ht="30" customHeight="1" thickBot="1">
      <c r="A57" s="186"/>
      <c r="B57" s="141"/>
      <c r="C57" s="228" t="s">
        <v>64</v>
      </c>
      <c r="D57" s="229"/>
      <c r="E57" s="165"/>
      <c r="F57" s="166"/>
      <c r="G57" s="167"/>
      <c r="H57" s="168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70"/>
      <c r="AB57" s="9"/>
      <c r="AC57" s="9"/>
      <c r="AD57" s="9"/>
    </row>
    <row r="58" spans="1:30" ht="15" thickTop="1"/>
  </sheetData>
  <mergeCells count="292">
    <mergeCell ref="Z44:Z45"/>
    <mergeCell ref="AA44:AA45"/>
    <mergeCell ref="Y46:Y47"/>
    <mergeCell ref="Z46:Z47"/>
    <mergeCell ref="AA46:AA47"/>
    <mergeCell ref="Y48:Y49"/>
    <mergeCell ref="Z48:Z49"/>
    <mergeCell ref="AA48:AA49"/>
    <mergeCell ref="C57:D57"/>
    <mergeCell ref="E57:G57"/>
    <mergeCell ref="H57:AA57"/>
    <mergeCell ref="E53:G53"/>
    <mergeCell ref="H53:AA53"/>
    <mergeCell ref="C54:D54"/>
    <mergeCell ref="E54:G54"/>
    <mergeCell ref="H54:AA54"/>
    <mergeCell ref="C55:D55"/>
    <mergeCell ref="E55:G55"/>
    <mergeCell ref="H55:AA55"/>
    <mergeCell ref="C56:D56"/>
    <mergeCell ref="E56:G56"/>
    <mergeCell ref="H56:AA56"/>
    <mergeCell ref="C45:D45"/>
    <mergeCell ref="C46:D46"/>
    <mergeCell ref="E35:X35"/>
    <mergeCell ref="E36:X37"/>
    <mergeCell ref="E38:X39"/>
    <mergeCell ref="E40:X41"/>
    <mergeCell ref="E42:X43"/>
    <mergeCell ref="E44:X45"/>
    <mergeCell ref="E46:X47"/>
    <mergeCell ref="E48:X49"/>
    <mergeCell ref="Y36:Y37"/>
    <mergeCell ref="Y44:Y45"/>
    <mergeCell ref="Z36:Z37"/>
    <mergeCell ref="AA36:AA37"/>
    <mergeCell ref="Y38:Y39"/>
    <mergeCell ref="Z38:Z39"/>
    <mergeCell ref="AA38:AA39"/>
    <mergeCell ref="Y40:Y41"/>
    <mergeCell ref="Z40:Z41"/>
    <mergeCell ref="AA40:AA41"/>
    <mergeCell ref="Y42:Y43"/>
    <mergeCell ref="Z42:Z43"/>
    <mergeCell ref="AA42:AA43"/>
    <mergeCell ref="C47:D47"/>
    <mergeCell ref="C48:D48"/>
    <mergeCell ref="C49:D49"/>
    <mergeCell ref="A48:A49"/>
    <mergeCell ref="A44:A45"/>
    <mergeCell ref="A40:A41"/>
    <mergeCell ref="A36:A37"/>
    <mergeCell ref="A38:A39"/>
    <mergeCell ref="A42:A43"/>
    <mergeCell ref="A46:A47"/>
    <mergeCell ref="C37:D37"/>
    <mergeCell ref="C36:D36"/>
    <mergeCell ref="C38:D38"/>
    <mergeCell ref="C39:D39"/>
    <mergeCell ref="C40:D40"/>
    <mergeCell ref="C41:D41"/>
    <mergeCell ref="C42:D42"/>
    <mergeCell ref="C43:D43"/>
    <mergeCell ref="C44:D44"/>
    <mergeCell ref="AA8:AA9"/>
    <mergeCell ref="Q7:R7"/>
    <mergeCell ref="S7:T7"/>
    <mergeCell ref="U7:V7"/>
    <mergeCell ref="W7:X7"/>
    <mergeCell ref="Q24:R24"/>
    <mergeCell ref="S24:T24"/>
    <mergeCell ref="U24:V24"/>
    <mergeCell ref="W24:X24"/>
    <mergeCell ref="Q20:R20"/>
    <mergeCell ref="S20:T20"/>
    <mergeCell ref="U20:V20"/>
    <mergeCell ref="W20:X20"/>
    <mergeCell ref="Q16:R16"/>
    <mergeCell ref="S16:T16"/>
    <mergeCell ref="U16:V16"/>
    <mergeCell ref="W16:X16"/>
    <mergeCell ref="Q17:R17"/>
    <mergeCell ref="S17:T17"/>
    <mergeCell ref="U17:V17"/>
    <mergeCell ref="W17:X17"/>
    <mergeCell ref="Q10:R10"/>
    <mergeCell ref="S10:T10"/>
    <mergeCell ref="Q21:R21"/>
    <mergeCell ref="Q25:R25"/>
    <mergeCell ref="S25:T25"/>
    <mergeCell ref="U25:V25"/>
    <mergeCell ref="W25:X25"/>
    <mergeCell ref="Q22:R22"/>
    <mergeCell ref="S22:T22"/>
    <mergeCell ref="U22:V22"/>
    <mergeCell ref="W22:X22"/>
    <mergeCell ref="O23:P23"/>
    <mergeCell ref="Q23:R23"/>
    <mergeCell ref="S23:T23"/>
    <mergeCell ref="U23:V23"/>
    <mergeCell ref="W23:X23"/>
    <mergeCell ref="S21:T21"/>
    <mergeCell ref="U21:V21"/>
    <mergeCell ref="W21:X21"/>
    <mergeCell ref="Q18:R18"/>
    <mergeCell ref="S18:T18"/>
    <mergeCell ref="U18:V18"/>
    <mergeCell ref="W18:X18"/>
    <mergeCell ref="Q19:R19"/>
    <mergeCell ref="S19:T19"/>
    <mergeCell ref="U19:V19"/>
    <mergeCell ref="W19:X19"/>
    <mergeCell ref="U10:V10"/>
    <mergeCell ref="W10:X10"/>
    <mergeCell ref="Q11:R11"/>
    <mergeCell ref="S11:T11"/>
    <mergeCell ref="U11:V11"/>
    <mergeCell ref="W11:X11"/>
    <mergeCell ref="Q8:R8"/>
    <mergeCell ref="S8:T8"/>
    <mergeCell ref="U8:V8"/>
    <mergeCell ref="W8:X8"/>
    <mergeCell ref="Q9:R9"/>
    <mergeCell ref="S9:T9"/>
    <mergeCell ref="U9:V9"/>
    <mergeCell ref="W9:X9"/>
    <mergeCell ref="M24:N24"/>
    <mergeCell ref="M25:N25"/>
    <mergeCell ref="O16:P16"/>
    <mergeCell ref="O18:P18"/>
    <mergeCell ref="O20:P20"/>
    <mergeCell ref="O22:P22"/>
    <mergeCell ref="O24:P24"/>
    <mergeCell ref="M18:N18"/>
    <mergeCell ref="M19:N19"/>
    <mergeCell ref="M20:N20"/>
    <mergeCell ref="M21:N21"/>
    <mergeCell ref="M22:N22"/>
    <mergeCell ref="M16:N16"/>
    <mergeCell ref="M17:N17"/>
    <mergeCell ref="O21:P21"/>
    <mergeCell ref="O25:P25"/>
    <mergeCell ref="I21:J21"/>
    <mergeCell ref="I22:J22"/>
    <mergeCell ref="I23:J23"/>
    <mergeCell ref="I16:J16"/>
    <mergeCell ref="I17:J17"/>
    <mergeCell ref="I18:J18"/>
    <mergeCell ref="O11:P11"/>
    <mergeCell ref="O17:P17"/>
    <mergeCell ref="O19:P19"/>
    <mergeCell ref="M23:N23"/>
    <mergeCell ref="M11:N11"/>
    <mergeCell ref="K11:L11"/>
    <mergeCell ref="K16:L16"/>
    <mergeCell ref="K17:L17"/>
    <mergeCell ref="K18:L18"/>
    <mergeCell ref="K19:L19"/>
    <mergeCell ref="K20:L20"/>
    <mergeCell ref="K21:L21"/>
    <mergeCell ref="K22:L22"/>
    <mergeCell ref="K23:L23"/>
    <mergeCell ref="G16:H16"/>
    <mergeCell ref="G20:H20"/>
    <mergeCell ref="G18:H18"/>
    <mergeCell ref="G22:H22"/>
    <mergeCell ref="G24:H24"/>
    <mergeCell ref="G19:H19"/>
    <mergeCell ref="E20:F20"/>
    <mergeCell ref="E22:F22"/>
    <mergeCell ref="E24:F24"/>
    <mergeCell ref="G17:H17"/>
    <mergeCell ref="C25:D25"/>
    <mergeCell ref="E25:F25"/>
    <mergeCell ref="G25:H25"/>
    <mergeCell ref="G23:H23"/>
    <mergeCell ref="E21:F21"/>
    <mergeCell ref="G21:H21"/>
    <mergeCell ref="C19:D19"/>
    <mergeCell ref="C21:D21"/>
    <mergeCell ref="C23:D23"/>
    <mergeCell ref="A10:A11"/>
    <mergeCell ref="A16:A17"/>
    <mergeCell ref="A24:A25"/>
    <mergeCell ref="A22:A23"/>
    <mergeCell ref="A20:A21"/>
    <mergeCell ref="A18:A19"/>
    <mergeCell ref="O10:P10"/>
    <mergeCell ref="K9:L9"/>
    <mergeCell ref="M9:N9"/>
    <mergeCell ref="C24:D24"/>
    <mergeCell ref="C22:D22"/>
    <mergeCell ref="C20:D20"/>
    <mergeCell ref="E23:F23"/>
    <mergeCell ref="C16:D16"/>
    <mergeCell ref="C17:D17"/>
    <mergeCell ref="E16:F16"/>
    <mergeCell ref="E17:F17"/>
    <mergeCell ref="E18:F18"/>
    <mergeCell ref="C18:D18"/>
    <mergeCell ref="C11:D11"/>
    <mergeCell ref="E11:F11"/>
    <mergeCell ref="G11:H11"/>
    <mergeCell ref="I11:J11"/>
    <mergeCell ref="E19:F19"/>
    <mergeCell ref="K7:L7"/>
    <mergeCell ref="M7:N7"/>
    <mergeCell ref="E8:F8"/>
    <mergeCell ref="E10:F10"/>
    <mergeCell ref="G8:H8"/>
    <mergeCell ref="G10:H10"/>
    <mergeCell ref="I8:J8"/>
    <mergeCell ref="K8:L8"/>
    <mergeCell ref="M8:N8"/>
    <mergeCell ref="I10:J10"/>
    <mergeCell ref="K10:L10"/>
    <mergeCell ref="M10:N10"/>
    <mergeCell ref="E9:F9"/>
    <mergeCell ref="G9:H9"/>
    <mergeCell ref="I9:J9"/>
    <mergeCell ref="A1:A4"/>
    <mergeCell ref="C1:AA2"/>
    <mergeCell ref="A27:A33"/>
    <mergeCell ref="A8:A9"/>
    <mergeCell ref="C7:D7"/>
    <mergeCell ref="C8:D8"/>
    <mergeCell ref="C10:D10"/>
    <mergeCell ref="C9:D9"/>
    <mergeCell ref="A12:A15"/>
    <mergeCell ref="E7:F7"/>
    <mergeCell ref="G7:H7"/>
    <mergeCell ref="G3:H3"/>
    <mergeCell ref="C3:D3"/>
    <mergeCell ref="C4:D4"/>
    <mergeCell ref="O7:P7"/>
    <mergeCell ref="O8:P8"/>
    <mergeCell ref="O9:P9"/>
    <mergeCell ref="I7:J7"/>
    <mergeCell ref="Z16:Z17"/>
    <mergeCell ref="AA16:AA17"/>
    <mergeCell ref="Z18:Z19"/>
    <mergeCell ref="C32:D32"/>
    <mergeCell ref="C33:D33"/>
    <mergeCell ref="E28:G28"/>
    <mergeCell ref="A51:A57"/>
    <mergeCell ref="C51:D51"/>
    <mergeCell ref="E51:G51"/>
    <mergeCell ref="H51:AA51"/>
    <mergeCell ref="C52:D52"/>
    <mergeCell ref="E52:G52"/>
    <mergeCell ref="H52:AA52"/>
    <mergeCell ref="C53:D53"/>
    <mergeCell ref="G4:H4"/>
    <mergeCell ref="I4:N4"/>
    <mergeCell ref="C28:D28"/>
    <mergeCell ref="C27:D27"/>
    <mergeCell ref="E27:G27"/>
    <mergeCell ref="H27:AA27"/>
    <mergeCell ref="C29:D29"/>
    <mergeCell ref="C30:D30"/>
    <mergeCell ref="C31:D31"/>
    <mergeCell ref="Z8:Z9"/>
    <mergeCell ref="Z10:Z11"/>
    <mergeCell ref="AA10:AA11"/>
    <mergeCell ref="Z12:Z13"/>
    <mergeCell ref="AA12:AA13"/>
    <mergeCell ref="Z14:Z15"/>
    <mergeCell ref="AA14:AA15"/>
    <mergeCell ref="E33:G33"/>
    <mergeCell ref="H33:AA33"/>
    <mergeCell ref="AA18:AA19"/>
    <mergeCell ref="Z20:Z21"/>
    <mergeCell ref="AA20:AA21"/>
    <mergeCell ref="Z22:Z23"/>
    <mergeCell ref="AA22:AA23"/>
    <mergeCell ref="AA24:AA25"/>
    <mergeCell ref="Z24:Z25"/>
    <mergeCell ref="H28:AA28"/>
    <mergeCell ref="E29:G29"/>
    <mergeCell ref="H29:AA29"/>
    <mergeCell ref="E30:G30"/>
    <mergeCell ref="H30:AA30"/>
    <mergeCell ref="E31:G31"/>
    <mergeCell ref="H31:AA31"/>
    <mergeCell ref="E32:G32"/>
    <mergeCell ref="H32:AA32"/>
    <mergeCell ref="I24:J24"/>
    <mergeCell ref="I25:J25"/>
    <mergeCell ref="K24:L24"/>
    <mergeCell ref="K25:L25"/>
    <mergeCell ref="I19:J19"/>
    <mergeCell ref="I20:J20"/>
  </mergeCells>
  <conditionalFormatting sqref="E27">
    <cfRule type="iconSet" priority="12520">
      <iconSet iconSet="3TrafficLights2">
        <cfvo type="percent" val="0"/>
        <cfvo type="percent" val="40"/>
        <cfvo type="percent" val="80"/>
      </iconSet>
    </cfRule>
  </conditionalFormatting>
  <conditionalFormatting sqref="H27">
    <cfRule type="iconSet" priority="12519">
      <iconSet iconSet="3TrafficLights2">
        <cfvo type="percent" val="0"/>
        <cfvo type="percent" val="40"/>
        <cfvo type="percent" val="80"/>
      </iconSet>
    </cfRule>
  </conditionalFormatting>
  <conditionalFormatting sqref="B27:B33">
    <cfRule type="iconSet" priority="12516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A27:A33">
    <cfRule type="iconSet" priority="12515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B51:B57">
    <cfRule type="iconSet" priority="12512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A51:A57">
    <cfRule type="iconSet" priority="12511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AB36:AB37">
    <cfRule type="iconSet" priority="6373">
      <iconSet iconSet="3Symbols2">
        <cfvo type="percent" val="0"/>
        <cfvo type="num" val="2"/>
        <cfvo type="num" val="5"/>
      </iconSet>
    </cfRule>
  </conditionalFormatting>
  <conditionalFormatting sqref="AB38:AB49">
    <cfRule type="iconSet" priority="6372">
      <iconSet iconSet="3Symbols2">
        <cfvo type="percent" val="0"/>
        <cfvo type="num" val="2"/>
        <cfvo type="num" val="5"/>
      </iconSet>
    </cfRule>
  </conditionalFormatting>
  <conditionalFormatting sqref="C36 C38 C40 C42">
    <cfRule type="containsBlanks" dxfId="1140" priority="6370">
      <formula>LEN(TRIM(C36))=0</formula>
    </cfRule>
  </conditionalFormatting>
  <conditionalFormatting sqref="C36 C38 C40 C42">
    <cfRule type="iconSet" priority="636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39" priority="6368">
      <formula>LEN(TRIM(C36))=0</formula>
    </cfRule>
  </conditionalFormatting>
  <conditionalFormatting sqref="C36 C38 C40 C42">
    <cfRule type="iconSet" priority="6367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38" priority="6366">
      <formula>LEN(TRIM(C36))=0</formula>
    </cfRule>
  </conditionalFormatting>
  <conditionalFormatting sqref="C36 C38 C40 C42">
    <cfRule type="containsBlanks" dxfId="1137" priority="6365">
      <formula>LEN(TRIM(C36))=0</formula>
    </cfRule>
  </conditionalFormatting>
  <conditionalFormatting sqref="C36 C38 C40 C42">
    <cfRule type="iconSet" priority="636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36" priority="6363">
      <formula>LEN(TRIM(C36))=0</formula>
    </cfRule>
  </conditionalFormatting>
  <conditionalFormatting sqref="C36 C38 C40 C42">
    <cfRule type="containsBlanks" dxfId="1135" priority="6362">
      <formula>LEN(TRIM(C36))=0</formula>
    </cfRule>
  </conditionalFormatting>
  <conditionalFormatting sqref="C36 C38 C40 C42">
    <cfRule type="iconSet" priority="6361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34" priority="6360">
      <formula>LEN(TRIM(C36))=0</formula>
    </cfRule>
  </conditionalFormatting>
  <conditionalFormatting sqref="C36 C38 C40 C42">
    <cfRule type="containsBlanks" dxfId="1133" priority="6359">
      <formula>LEN(TRIM(C36))=0</formula>
    </cfRule>
  </conditionalFormatting>
  <conditionalFormatting sqref="C36 C38 C40 C42">
    <cfRule type="iconSet" priority="6358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32" priority="6357">
      <formula>LEN(TRIM(C36))=0</formula>
    </cfRule>
  </conditionalFormatting>
  <conditionalFormatting sqref="C36 C38 C40 C42">
    <cfRule type="containsBlanks" dxfId="1131" priority="6356">
      <formula>LEN(TRIM(C36))=0</formula>
    </cfRule>
  </conditionalFormatting>
  <conditionalFormatting sqref="C36 C38 C40 C42">
    <cfRule type="iconSet" priority="6355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30" priority="6354">
      <formula>LEN(TRIM(C36))=0</formula>
    </cfRule>
  </conditionalFormatting>
  <conditionalFormatting sqref="C36 C38 C40 C42">
    <cfRule type="containsBlanks" dxfId="1129" priority="6353">
      <formula>LEN(TRIM(C36))=0</formula>
    </cfRule>
  </conditionalFormatting>
  <conditionalFormatting sqref="C36 C38 C40 C42">
    <cfRule type="iconSet" priority="6352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28" priority="6351">
      <formula>LEN(TRIM(C36))=0</formula>
    </cfRule>
  </conditionalFormatting>
  <conditionalFormatting sqref="C36 C38 C40 C42">
    <cfRule type="containsBlanks" dxfId="1127" priority="6350">
      <formula>LEN(TRIM(C36))=0</formula>
    </cfRule>
  </conditionalFormatting>
  <conditionalFormatting sqref="C36 C38 C40 C42">
    <cfRule type="iconSet" priority="634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26" priority="6348">
      <formula>LEN(TRIM(C36))=0</formula>
    </cfRule>
  </conditionalFormatting>
  <conditionalFormatting sqref="C36 C38 C40 C42">
    <cfRule type="containsBlanks" dxfId="1125" priority="6347">
      <formula>LEN(TRIM(C36))=0</formula>
    </cfRule>
  </conditionalFormatting>
  <conditionalFormatting sqref="C36 C38 C40 C42">
    <cfRule type="iconSet" priority="6346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24" priority="6345">
      <formula>LEN(TRIM(C36))=0</formula>
    </cfRule>
  </conditionalFormatting>
  <conditionalFormatting sqref="C36 C38 C40 C42">
    <cfRule type="containsBlanks" dxfId="1123" priority="6344">
      <formula>LEN(TRIM(C36))=0</formula>
    </cfRule>
  </conditionalFormatting>
  <conditionalFormatting sqref="C36 C38 C40 C42">
    <cfRule type="iconSet" priority="6343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22" priority="6342">
      <formula>LEN(TRIM(C36))=0</formula>
    </cfRule>
  </conditionalFormatting>
  <conditionalFormatting sqref="C36 C38 C40 C42">
    <cfRule type="containsBlanks" dxfId="1121" priority="6341">
      <formula>LEN(TRIM(C36))=0</formula>
    </cfRule>
  </conditionalFormatting>
  <conditionalFormatting sqref="C36 C38 C40 C42">
    <cfRule type="iconSet" priority="6340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20" priority="6339">
      <formula>LEN(TRIM(C36))=0</formula>
    </cfRule>
  </conditionalFormatting>
  <conditionalFormatting sqref="C36 C38 C40 C42">
    <cfRule type="containsBlanks" dxfId="1119" priority="6338">
      <formula>LEN(TRIM(C36))=0</formula>
    </cfRule>
  </conditionalFormatting>
  <conditionalFormatting sqref="C36 C38 C40 C42">
    <cfRule type="iconSet" priority="6337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18" priority="6336">
      <formula>LEN(TRIM(C36))=0</formula>
    </cfRule>
  </conditionalFormatting>
  <conditionalFormatting sqref="C36 C38 C40 C42">
    <cfRule type="containsBlanks" dxfId="1117" priority="6335">
      <formula>LEN(TRIM(C36))=0</formula>
    </cfRule>
  </conditionalFormatting>
  <conditionalFormatting sqref="C36 C38 C40 C42">
    <cfRule type="iconSet" priority="633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16" priority="6333">
      <formula>LEN(TRIM(C36))=0</formula>
    </cfRule>
  </conditionalFormatting>
  <conditionalFormatting sqref="C36 C38 C40 C42">
    <cfRule type="containsBlanks" dxfId="1115" priority="6332">
      <formula>LEN(TRIM(C36))=0</formula>
    </cfRule>
  </conditionalFormatting>
  <conditionalFormatting sqref="C36 C38 C40 C42">
    <cfRule type="iconSet" priority="6331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14" priority="6330">
      <formula>LEN(TRIM(C36))=0</formula>
    </cfRule>
  </conditionalFormatting>
  <conditionalFormatting sqref="C36 C38 C40 C42">
    <cfRule type="iconSet" priority="632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13" priority="6328">
      <formula>LEN(TRIM(C36))=0</formula>
    </cfRule>
  </conditionalFormatting>
  <conditionalFormatting sqref="C36 C38 C40 C42">
    <cfRule type="iconSet" priority="6327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12" priority="6326">
      <formula>LEN(TRIM(C36))=0</formula>
    </cfRule>
  </conditionalFormatting>
  <conditionalFormatting sqref="C36 C38 C40 C42">
    <cfRule type="containsBlanks" dxfId="1111" priority="6325">
      <formula>LEN(TRIM(C36))=0</formula>
    </cfRule>
  </conditionalFormatting>
  <conditionalFormatting sqref="C36 C38 C40 C42">
    <cfRule type="iconSet" priority="632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10" priority="6323">
      <formula>LEN(TRIM(C36))=0</formula>
    </cfRule>
  </conditionalFormatting>
  <conditionalFormatting sqref="C36 C38 C40 C42">
    <cfRule type="containsBlanks" dxfId="1109" priority="6322">
      <formula>LEN(TRIM(C36))=0</formula>
    </cfRule>
  </conditionalFormatting>
  <conditionalFormatting sqref="C36 C38 C40 C42">
    <cfRule type="iconSet" priority="6321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08" priority="6320">
      <formula>LEN(TRIM(C36))=0</formula>
    </cfRule>
  </conditionalFormatting>
  <conditionalFormatting sqref="C36 C38 C40 C42">
    <cfRule type="containsBlanks" dxfId="1107" priority="6319">
      <formula>LEN(TRIM(C36))=0</formula>
    </cfRule>
  </conditionalFormatting>
  <conditionalFormatting sqref="C36 C38 C40 C42">
    <cfRule type="iconSet" priority="6318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06" priority="6317">
      <formula>LEN(TRIM(C36))=0</formula>
    </cfRule>
  </conditionalFormatting>
  <conditionalFormatting sqref="C36 C38 C40 C42">
    <cfRule type="containsBlanks" dxfId="1105" priority="6316">
      <formula>LEN(TRIM(C36))=0</formula>
    </cfRule>
  </conditionalFormatting>
  <conditionalFormatting sqref="C36 C38 C40 C42">
    <cfRule type="iconSet" priority="6315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04" priority="6314">
      <formula>LEN(TRIM(C36))=0</formula>
    </cfRule>
  </conditionalFormatting>
  <conditionalFormatting sqref="C36 C38 C40 C42">
    <cfRule type="containsBlanks" dxfId="1103" priority="6313">
      <formula>LEN(TRIM(C36))=0</formula>
    </cfRule>
  </conditionalFormatting>
  <conditionalFormatting sqref="C36 C38 C40 C42">
    <cfRule type="iconSet" priority="6312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02" priority="6311">
      <formula>LEN(TRIM(C36))=0</formula>
    </cfRule>
  </conditionalFormatting>
  <conditionalFormatting sqref="C36 C38 C40 C42">
    <cfRule type="containsBlanks" dxfId="1101" priority="6310">
      <formula>LEN(TRIM(C36))=0</formula>
    </cfRule>
  </conditionalFormatting>
  <conditionalFormatting sqref="C36 C38 C40 C42">
    <cfRule type="iconSet" priority="630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100" priority="6308">
      <formula>LEN(TRIM(C36))=0</formula>
    </cfRule>
  </conditionalFormatting>
  <conditionalFormatting sqref="C36 C38 C40 C42">
    <cfRule type="containsBlanks" dxfId="1099" priority="6307">
      <formula>LEN(TRIM(C36))=0</formula>
    </cfRule>
  </conditionalFormatting>
  <conditionalFormatting sqref="C36 C38 C40 C42">
    <cfRule type="iconSet" priority="6306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098" priority="6305">
      <formula>LEN(TRIM(C36))=0</formula>
    </cfRule>
  </conditionalFormatting>
  <conditionalFormatting sqref="C36 C38 C40 C42">
    <cfRule type="containsBlanks" dxfId="1097" priority="6304">
      <formula>LEN(TRIM(C36))=0</formula>
    </cfRule>
  </conditionalFormatting>
  <conditionalFormatting sqref="C36 C38 C40 C42">
    <cfRule type="iconSet" priority="6303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096" priority="6302">
      <formula>LEN(TRIM(C36))=0</formula>
    </cfRule>
  </conditionalFormatting>
  <conditionalFormatting sqref="C36 C38 C40 C42">
    <cfRule type="containsBlanks" dxfId="1095" priority="6301">
      <formula>LEN(TRIM(C36))=0</formula>
    </cfRule>
  </conditionalFormatting>
  <conditionalFormatting sqref="C36 C38 C40 C42">
    <cfRule type="iconSet" priority="6300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094" priority="6299">
      <formula>LEN(TRIM(C36))=0</formula>
    </cfRule>
  </conditionalFormatting>
  <conditionalFormatting sqref="C36 C38 C40 C42">
    <cfRule type="containsBlanks" dxfId="1093" priority="6298">
      <formula>LEN(TRIM(C36))=0</formula>
    </cfRule>
  </conditionalFormatting>
  <conditionalFormatting sqref="C36 C38 C40 C42">
    <cfRule type="iconSet" priority="6297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092" priority="6296">
      <formula>LEN(TRIM(C36))=0</formula>
    </cfRule>
  </conditionalFormatting>
  <conditionalFormatting sqref="C36 C38 C40 C42">
    <cfRule type="containsBlanks" dxfId="1091" priority="6295">
      <formula>LEN(TRIM(C36))=0</formula>
    </cfRule>
  </conditionalFormatting>
  <conditionalFormatting sqref="C36 C38 C40 C42">
    <cfRule type="iconSet" priority="629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1090" priority="6293">
      <formula>LEN(TRIM(C36))=0</formula>
    </cfRule>
  </conditionalFormatting>
  <conditionalFormatting sqref="C36 C38 C40 C42">
    <cfRule type="containsBlanks" dxfId="1089" priority="6292">
      <formula>LEN(TRIM(C36))=0</formula>
    </cfRule>
  </conditionalFormatting>
  <conditionalFormatting sqref="C36 C38 C40 C42">
    <cfRule type="iconSet" priority="6291">
      <iconSet iconSet="3TrafficLights2">
        <cfvo type="percent" val="0"/>
        <cfvo type="num" val="0.4"/>
        <cfvo type="num" val="0.8"/>
      </iconSet>
    </cfRule>
  </conditionalFormatting>
  <conditionalFormatting sqref="AB8:AB25">
    <cfRule type="iconSet" priority="1829">
      <iconSet iconSet="3Symbols2">
        <cfvo type="percent" val="0"/>
        <cfvo type="num" val="2"/>
        <cfvo type="num" val="5"/>
      </iconSet>
    </cfRule>
  </conditionalFormatting>
  <conditionalFormatting sqref="C8:X25">
    <cfRule type="containsBlanks" dxfId="1088" priority="371">
      <formula>LEN(TRIM(C8))=0</formula>
    </cfRule>
  </conditionalFormatting>
  <conditionalFormatting sqref="C9:X9 C11:X11 C13:X13 C15:X15 C17:X17 G19:X19 C19:D19 C23:X23 C21:X21 C25:X25">
    <cfRule type="top10" dxfId="1087" priority="372" rank="10"/>
  </conditionalFormatting>
  <conditionalFormatting sqref="C8:X8 C10:X10 C12:X12 C14:X14 C16:X16 C18:X18 C20:X20 C22:X22 C24:X24">
    <cfRule type="iconSet" priority="370">
      <iconSet iconSet="3TrafficLights2">
        <cfvo type="percent" val="0"/>
        <cfvo type="num" val="0.4"/>
        <cfvo type="num" val="0.8"/>
      </iconSet>
    </cfRule>
  </conditionalFormatting>
  <conditionalFormatting sqref="C28:C33">
    <cfRule type="containsBlanks" dxfId="1086" priority="17642">
      <formula>LEN(TRIM(C28))=0</formula>
    </cfRule>
  </conditionalFormatting>
  <conditionalFormatting sqref="Y8:Y25">
    <cfRule type="iconSet" priority="351">
      <iconSet iconSet="4TrafficLights">
        <cfvo type="percent" val="0"/>
        <cfvo type="num" val="0.25"/>
        <cfvo type="num" val="0.5"/>
        <cfvo type="num" val="0.75"/>
      </iconSet>
    </cfRule>
  </conditionalFormatting>
  <conditionalFormatting sqref="C44">
    <cfRule type="containsBlanks" dxfId="1085" priority="326">
      <formula>LEN(TRIM(C44))=0</formula>
    </cfRule>
  </conditionalFormatting>
  <conditionalFormatting sqref="C44">
    <cfRule type="iconSet" priority="32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84" priority="324">
      <formula>LEN(TRIM(C44))=0</formula>
    </cfRule>
  </conditionalFormatting>
  <conditionalFormatting sqref="C44">
    <cfRule type="iconSet" priority="323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83" priority="322">
      <formula>LEN(TRIM(C44))=0</formula>
    </cfRule>
  </conditionalFormatting>
  <conditionalFormatting sqref="C44">
    <cfRule type="containsBlanks" dxfId="1082" priority="321">
      <formula>LEN(TRIM(C44))=0</formula>
    </cfRule>
  </conditionalFormatting>
  <conditionalFormatting sqref="C44">
    <cfRule type="iconSet" priority="320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81" priority="319">
      <formula>LEN(TRIM(C44))=0</formula>
    </cfRule>
  </conditionalFormatting>
  <conditionalFormatting sqref="C44">
    <cfRule type="containsBlanks" dxfId="1080" priority="318">
      <formula>LEN(TRIM(C44))=0</formula>
    </cfRule>
  </conditionalFormatting>
  <conditionalFormatting sqref="C44">
    <cfRule type="iconSet" priority="31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79" priority="316">
      <formula>LEN(TRIM(C44))=0</formula>
    </cfRule>
  </conditionalFormatting>
  <conditionalFormatting sqref="C44">
    <cfRule type="containsBlanks" dxfId="1078" priority="315">
      <formula>LEN(TRIM(C44))=0</formula>
    </cfRule>
  </conditionalFormatting>
  <conditionalFormatting sqref="C44">
    <cfRule type="iconSet" priority="314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77" priority="313">
      <formula>LEN(TRIM(C44))=0</formula>
    </cfRule>
  </conditionalFormatting>
  <conditionalFormatting sqref="C44">
    <cfRule type="containsBlanks" dxfId="1076" priority="312">
      <formula>LEN(TRIM(C44))=0</formula>
    </cfRule>
  </conditionalFormatting>
  <conditionalFormatting sqref="C44">
    <cfRule type="iconSet" priority="311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75" priority="310">
      <formula>LEN(TRIM(C44))=0</formula>
    </cfRule>
  </conditionalFormatting>
  <conditionalFormatting sqref="C44">
    <cfRule type="containsBlanks" dxfId="1074" priority="309">
      <formula>LEN(TRIM(C44))=0</formula>
    </cfRule>
  </conditionalFormatting>
  <conditionalFormatting sqref="C44">
    <cfRule type="iconSet" priority="308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73" priority="307">
      <formula>LEN(TRIM(C44))=0</formula>
    </cfRule>
  </conditionalFormatting>
  <conditionalFormatting sqref="C44">
    <cfRule type="containsBlanks" dxfId="1072" priority="306">
      <formula>LEN(TRIM(C44))=0</formula>
    </cfRule>
  </conditionalFormatting>
  <conditionalFormatting sqref="C44">
    <cfRule type="iconSet" priority="30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71" priority="304">
      <formula>LEN(TRIM(C44))=0</formula>
    </cfRule>
  </conditionalFormatting>
  <conditionalFormatting sqref="C44">
    <cfRule type="containsBlanks" dxfId="1070" priority="303">
      <formula>LEN(TRIM(C44))=0</formula>
    </cfRule>
  </conditionalFormatting>
  <conditionalFormatting sqref="C44">
    <cfRule type="iconSet" priority="302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69" priority="301">
      <formula>LEN(TRIM(C44))=0</formula>
    </cfRule>
  </conditionalFormatting>
  <conditionalFormatting sqref="C44">
    <cfRule type="containsBlanks" dxfId="1068" priority="300">
      <formula>LEN(TRIM(C44))=0</formula>
    </cfRule>
  </conditionalFormatting>
  <conditionalFormatting sqref="C44">
    <cfRule type="iconSet" priority="299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67" priority="298">
      <formula>LEN(TRIM(C44))=0</formula>
    </cfRule>
  </conditionalFormatting>
  <conditionalFormatting sqref="C44">
    <cfRule type="containsBlanks" dxfId="1066" priority="297">
      <formula>LEN(TRIM(C44))=0</formula>
    </cfRule>
  </conditionalFormatting>
  <conditionalFormatting sqref="C44">
    <cfRule type="iconSet" priority="296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65" priority="295">
      <formula>LEN(TRIM(C44))=0</formula>
    </cfRule>
  </conditionalFormatting>
  <conditionalFormatting sqref="C44">
    <cfRule type="containsBlanks" dxfId="1064" priority="294">
      <formula>LEN(TRIM(C44))=0</formula>
    </cfRule>
  </conditionalFormatting>
  <conditionalFormatting sqref="C44">
    <cfRule type="iconSet" priority="293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63" priority="292">
      <formula>LEN(TRIM(C44))=0</formula>
    </cfRule>
  </conditionalFormatting>
  <conditionalFormatting sqref="C44">
    <cfRule type="containsBlanks" dxfId="1062" priority="291">
      <formula>LEN(TRIM(C44))=0</formula>
    </cfRule>
  </conditionalFormatting>
  <conditionalFormatting sqref="C44">
    <cfRule type="iconSet" priority="290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61" priority="289">
      <formula>LEN(TRIM(C44))=0</formula>
    </cfRule>
  </conditionalFormatting>
  <conditionalFormatting sqref="C44">
    <cfRule type="containsBlanks" dxfId="1060" priority="288">
      <formula>LEN(TRIM(C44))=0</formula>
    </cfRule>
  </conditionalFormatting>
  <conditionalFormatting sqref="C44">
    <cfRule type="iconSet" priority="28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59" priority="286">
      <formula>LEN(TRIM(C44))=0</formula>
    </cfRule>
  </conditionalFormatting>
  <conditionalFormatting sqref="C44">
    <cfRule type="iconSet" priority="28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58" priority="284">
      <formula>LEN(TRIM(C44))=0</formula>
    </cfRule>
  </conditionalFormatting>
  <conditionalFormatting sqref="C44">
    <cfRule type="iconSet" priority="283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57" priority="282">
      <formula>LEN(TRIM(C44))=0</formula>
    </cfRule>
  </conditionalFormatting>
  <conditionalFormatting sqref="C44">
    <cfRule type="containsBlanks" dxfId="1056" priority="281">
      <formula>LEN(TRIM(C44))=0</formula>
    </cfRule>
  </conditionalFormatting>
  <conditionalFormatting sqref="C44">
    <cfRule type="iconSet" priority="280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55" priority="279">
      <formula>LEN(TRIM(C44))=0</formula>
    </cfRule>
  </conditionalFormatting>
  <conditionalFormatting sqref="C44">
    <cfRule type="containsBlanks" dxfId="1054" priority="278">
      <formula>LEN(TRIM(C44))=0</formula>
    </cfRule>
  </conditionalFormatting>
  <conditionalFormatting sqref="C44">
    <cfRule type="iconSet" priority="27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53" priority="276">
      <formula>LEN(TRIM(C44))=0</formula>
    </cfRule>
  </conditionalFormatting>
  <conditionalFormatting sqref="C44">
    <cfRule type="containsBlanks" dxfId="1052" priority="275">
      <formula>LEN(TRIM(C44))=0</formula>
    </cfRule>
  </conditionalFormatting>
  <conditionalFormatting sqref="C44">
    <cfRule type="iconSet" priority="274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51" priority="273">
      <formula>LEN(TRIM(C44))=0</formula>
    </cfRule>
  </conditionalFormatting>
  <conditionalFormatting sqref="C44">
    <cfRule type="containsBlanks" dxfId="1050" priority="272">
      <formula>LEN(TRIM(C44))=0</formula>
    </cfRule>
  </conditionalFormatting>
  <conditionalFormatting sqref="C44">
    <cfRule type="iconSet" priority="271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49" priority="270">
      <formula>LEN(TRIM(C44))=0</formula>
    </cfRule>
  </conditionalFormatting>
  <conditionalFormatting sqref="C44">
    <cfRule type="containsBlanks" dxfId="1048" priority="269">
      <formula>LEN(TRIM(C44))=0</formula>
    </cfRule>
  </conditionalFormatting>
  <conditionalFormatting sqref="C44">
    <cfRule type="iconSet" priority="268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47" priority="267">
      <formula>LEN(TRIM(C44))=0</formula>
    </cfRule>
  </conditionalFormatting>
  <conditionalFormatting sqref="C44">
    <cfRule type="containsBlanks" dxfId="1046" priority="266">
      <formula>LEN(TRIM(C44))=0</formula>
    </cfRule>
  </conditionalFormatting>
  <conditionalFormatting sqref="C44">
    <cfRule type="iconSet" priority="26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45" priority="264">
      <formula>LEN(TRIM(C44))=0</formula>
    </cfRule>
  </conditionalFormatting>
  <conditionalFormatting sqref="C44">
    <cfRule type="containsBlanks" dxfId="1044" priority="263">
      <formula>LEN(TRIM(C44))=0</formula>
    </cfRule>
  </conditionalFormatting>
  <conditionalFormatting sqref="C44">
    <cfRule type="iconSet" priority="262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43" priority="261">
      <formula>LEN(TRIM(C44))=0</formula>
    </cfRule>
  </conditionalFormatting>
  <conditionalFormatting sqref="C44">
    <cfRule type="containsBlanks" dxfId="1042" priority="260">
      <formula>LEN(TRIM(C44))=0</formula>
    </cfRule>
  </conditionalFormatting>
  <conditionalFormatting sqref="C44">
    <cfRule type="iconSet" priority="259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41" priority="258">
      <formula>LEN(TRIM(C44))=0</formula>
    </cfRule>
  </conditionalFormatting>
  <conditionalFormatting sqref="C44">
    <cfRule type="containsBlanks" dxfId="1040" priority="257">
      <formula>LEN(TRIM(C44))=0</formula>
    </cfRule>
  </conditionalFormatting>
  <conditionalFormatting sqref="C44">
    <cfRule type="iconSet" priority="256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39" priority="255">
      <formula>LEN(TRIM(C44))=0</formula>
    </cfRule>
  </conditionalFormatting>
  <conditionalFormatting sqref="C44">
    <cfRule type="containsBlanks" dxfId="1038" priority="254">
      <formula>LEN(TRIM(C44))=0</formula>
    </cfRule>
  </conditionalFormatting>
  <conditionalFormatting sqref="C44">
    <cfRule type="iconSet" priority="253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37" priority="252">
      <formula>LEN(TRIM(C44))=0</formula>
    </cfRule>
  </conditionalFormatting>
  <conditionalFormatting sqref="C44">
    <cfRule type="containsBlanks" dxfId="1036" priority="251">
      <formula>LEN(TRIM(C44))=0</formula>
    </cfRule>
  </conditionalFormatting>
  <conditionalFormatting sqref="C44">
    <cfRule type="iconSet" priority="250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035" priority="249">
      <formula>LEN(TRIM(C44))=0</formula>
    </cfRule>
  </conditionalFormatting>
  <conditionalFormatting sqref="C44">
    <cfRule type="containsBlanks" dxfId="1034" priority="248">
      <formula>LEN(TRIM(C44))=0</formula>
    </cfRule>
  </conditionalFormatting>
  <conditionalFormatting sqref="C44">
    <cfRule type="iconSet" priority="24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33" priority="240">
      <formula>LEN(TRIM(C46))=0</formula>
    </cfRule>
  </conditionalFormatting>
  <conditionalFormatting sqref="C46">
    <cfRule type="iconSet" priority="23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32" priority="238">
      <formula>LEN(TRIM(C46))=0</formula>
    </cfRule>
  </conditionalFormatting>
  <conditionalFormatting sqref="C46">
    <cfRule type="iconSet" priority="23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31" priority="236">
      <formula>LEN(TRIM(C46))=0</formula>
    </cfRule>
  </conditionalFormatting>
  <conditionalFormatting sqref="C46">
    <cfRule type="containsBlanks" dxfId="1030" priority="235">
      <formula>LEN(TRIM(C46))=0</formula>
    </cfRule>
  </conditionalFormatting>
  <conditionalFormatting sqref="C46">
    <cfRule type="iconSet" priority="234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29" priority="233">
      <formula>LEN(TRIM(C46))=0</formula>
    </cfRule>
  </conditionalFormatting>
  <conditionalFormatting sqref="C46">
    <cfRule type="containsBlanks" dxfId="1028" priority="232">
      <formula>LEN(TRIM(C46))=0</formula>
    </cfRule>
  </conditionalFormatting>
  <conditionalFormatting sqref="C46">
    <cfRule type="iconSet" priority="231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27" priority="230">
      <formula>LEN(TRIM(C46))=0</formula>
    </cfRule>
  </conditionalFormatting>
  <conditionalFormatting sqref="C46">
    <cfRule type="containsBlanks" dxfId="1026" priority="229">
      <formula>LEN(TRIM(C46))=0</formula>
    </cfRule>
  </conditionalFormatting>
  <conditionalFormatting sqref="C46">
    <cfRule type="iconSet" priority="228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25" priority="227">
      <formula>LEN(TRIM(C46))=0</formula>
    </cfRule>
  </conditionalFormatting>
  <conditionalFormatting sqref="C46">
    <cfRule type="containsBlanks" dxfId="1024" priority="226">
      <formula>LEN(TRIM(C46))=0</formula>
    </cfRule>
  </conditionalFormatting>
  <conditionalFormatting sqref="C46">
    <cfRule type="iconSet" priority="225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23" priority="224">
      <formula>LEN(TRIM(C46))=0</formula>
    </cfRule>
  </conditionalFormatting>
  <conditionalFormatting sqref="C46">
    <cfRule type="containsBlanks" dxfId="1022" priority="223">
      <formula>LEN(TRIM(C46))=0</formula>
    </cfRule>
  </conditionalFormatting>
  <conditionalFormatting sqref="C46">
    <cfRule type="iconSet" priority="222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21" priority="221">
      <formula>LEN(TRIM(C46))=0</formula>
    </cfRule>
  </conditionalFormatting>
  <conditionalFormatting sqref="C46">
    <cfRule type="containsBlanks" dxfId="1020" priority="220">
      <formula>LEN(TRIM(C46))=0</formula>
    </cfRule>
  </conditionalFormatting>
  <conditionalFormatting sqref="C46">
    <cfRule type="iconSet" priority="21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19" priority="218">
      <formula>LEN(TRIM(C46))=0</formula>
    </cfRule>
  </conditionalFormatting>
  <conditionalFormatting sqref="C46">
    <cfRule type="containsBlanks" dxfId="1018" priority="217">
      <formula>LEN(TRIM(C46))=0</formula>
    </cfRule>
  </conditionalFormatting>
  <conditionalFormatting sqref="C46">
    <cfRule type="iconSet" priority="216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17" priority="215">
      <formula>LEN(TRIM(C46))=0</formula>
    </cfRule>
  </conditionalFormatting>
  <conditionalFormatting sqref="C46">
    <cfRule type="containsBlanks" dxfId="1016" priority="214">
      <formula>LEN(TRIM(C46))=0</formula>
    </cfRule>
  </conditionalFormatting>
  <conditionalFormatting sqref="C46">
    <cfRule type="iconSet" priority="213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15" priority="212">
      <formula>LEN(TRIM(C46))=0</formula>
    </cfRule>
  </conditionalFormatting>
  <conditionalFormatting sqref="C46">
    <cfRule type="containsBlanks" dxfId="1014" priority="211">
      <formula>LEN(TRIM(C46))=0</formula>
    </cfRule>
  </conditionalFormatting>
  <conditionalFormatting sqref="C46">
    <cfRule type="iconSet" priority="210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13" priority="209">
      <formula>LEN(TRIM(C46))=0</formula>
    </cfRule>
  </conditionalFormatting>
  <conditionalFormatting sqref="C46">
    <cfRule type="containsBlanks" dxfId="1012" priority="208">
      <formula>LEN(TRIM(C46))=0</formula>
    </cfRule>
  </conditionalFormatting>
  <conditionalFormatting sqref="C46">
    <cfRule type="iconSet" priority="20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11" priority="206">
      <formula>LEN(TRIM(C46))=0</formula>
    </cfRule>
  </conditionalFormatting>
  <conditionalFormatting sqref="C46">
    <cfRule type="containsBlanks" dxfId="1010" priority="205">
      <formula>LEN(TRIM(C46))=0</formula>
    </cfRule>
  </conditionalFormatting>
  <conditionalFormatting sqref="C46">
    <cfRule type="iconSet" priority="204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09" priority="203">
      <formula>LEN(TRIM(C46))=0</formula>
    </cfRule>
  </conditionalFormatting>
  <conditionalFormatting sqref="C46">
    <cfRule type="containsBlanks" dxfId="1008" priority="202">
      <formula>LEN(TRIM(C46))=0</formula>
    </cfRule>
  </conditionalFormatting>
  <conditionalFormatting sqref="C46">
    <cfRule type="iconSet" priority="201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07" priority="200">
      <formula>LEN(TRIM(C46))=0</formula>
    </cfRule>
  </conditionalFormatting>
  <conditionalFormatting sqref="C46">
    <cfRule type="iconSet" priority="19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06" priority="198">
      <formula>LEN(TRIM(C46))=0</formula>
    </cfRule>
  </conditionalFormatting>
  <conditionalFormatting sqref="C46">
    <cfRule type="iconSet" priority="19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05" priority="196">
      <formula>LEN(TRIM(C46))=0</formula>
    </cfRule>
  </conditionalFormatting>
  <conditionalFormatting sqref="C46">
    <cfRule type="containsBlanks" dxfId="1004" priority="195">
      <formula>LEN(TRIM(C46))=0</formula>
    </cfRule>
  </conditionalFormatting>
  <conditionalFormatting sqref="C46">
    <cfRule type="iconSet" priority="194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03" priority="193">
      <formula>LEN(TRIM(C46))=0</formula>
    </cfRule>
  </conditionalFormatting>
  <conditionalFormatting sqref="C46">
    <cfRule type="containsBlanks" dxfId="1002" priority="192">
      <formula>LEN(TRIM(C46))=0</formula>
    </cfRule>
  </conditionalFormatting>
  <conditionalFormatting sqref="C46">
    <cfRule type="iconSet" priority="191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001" priority="190">
      <formula>LEN(TRIM(C46))=0</formula>
    </cfRule>
  </conditionalFormatting>
  <conditionalFormatting sqref="C46">
    <cfRule type="containsBlanks" dxfId="1000" priority="189">
      <formula>LEN(TRIM(C46))=0</formula>
    </cfRule>
  </conditionalFormatting>
  <conditionalFormatting sqref="C46">
    <cfRule type="iconSet" priority="188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999" priority="187">
      <formula>LEN(TRIM(C46))=0</formula>
    </cfRule>
  </conditionalFormatting>
  <conditionalFormatting sqref="C46">
    <cfRule type="containsBlanks" dxfId="998" priority="186">
      <formula>LEN(TRIM(C46))=0</formula>
    </cfRule>
  </conditionalFormatting>
  <conditionalFormatting sqref="C46">
    <cfRule type="iconSet" priority="185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997" priority="184">
      <formula>LEN(TRIM(C46))=0</formula>
    </cfRule>
  </conditionalFormatting>
  <conditionalFormatting sqref="C46">
    <cfRule type="containsBlanks" dxfId="996" priority="183">
      <formula>LEN(TRIM(C46))=0</formula>
    </cfRule>
  </conditionalFormatting>
  <conditionalFormatting sqref="C46">
    <cfRule type="iconSet" priority="182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995" priority="181">
      <formula>LEN(TRIM(C46))=0</formula>
    </cfRule>
  </conditionalFormatting>
  <conditionalFormatting sqref="C46">
    <cfRule type="containsBlanks" dxfId="994" priority="180">
      <formula>LEN(TRIM(C46))=0</formula>
    </cfRule>
  </conditionalFormatting>
  <conditionalFormatting sqref="C46">
    <cfRule type="iconSet" priority="17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993" priority="178">
      <formula>LEN(TRIM(C46))=0</formula>
    </cfRule>
  </conditionalFormatting>
  <conditionalFormatting sqref="C46">
    <cfRule type="containsBlanks" dxfId="992" priority="177">
      <formula>LEN(TRIM(C46))=0</formula>
    </cfRule>
  </conditionalFormatting>
  <conditionalFormatting sqref="C46">
    <cfRule type="iconSet" priority="176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991" priority="175">
      <formula>LEN(TRIM(C46))=0</formula>
    </cfRule>
  </conditionalFormatting>
  <conditionalFormatting sqref="C46">
    <cfRule type="containsBlanks" dxfId="990" priority="174">
      <formula>LEN(TRIM(C46))=0</formula>
    </cfRule>
  </conditionalFormatting>
  <conditionalFormatting sqref="C46">
    <cfRule type="iconSet" priority="173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989" priority="172">
      <formula>LEN(TRIM(C46))=0</formula>
    </cfRule>
  </conditionalFormatting>
  <conditionalFormatting sqref="C46">
    <cfRule type="containsBlanks" dxfId="988" priority="171">
      <formula>LEN(TRIM(C46))=0</formula>
    </cfRule>
  </conditionalFormatting>
  <conditionalFormatting sqref="C46">
    <cfRule type="iconSet" priority="170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987" priority="169">
      <formula>LEN(TRIM(C46))=0</formula>
    </cfRule>
  </conditionalFormatting>
  <conditionalFormatting sqref="C46">
    <cfRule type="containsBlanks" dxfId="986" priority="168">
      <formula>LEN(TRIM(C46))=0</formula>
    </cfRule>
  </conditionalFormatting>
  <conditionalFormatting sqref="C46">
    <cfRule type="iconSet" priority="16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985" priority="166">
      <formula>LEN(TRIM(C46))=0</formula>
    </cfRule>
  </conditionalFormatting>
  <conditionalFormatting sqref="C46">
    <cfRule type="containsBlanks" dxfId="984" priority="165">
      <formula>LEN(TRIM(C46))=0</formula>
    </cfRule>
  </conditionalFormatting>
  <conditionalFormatting sqref="C46">
    <cfRule type="iconSet" priority="164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983" priority="163">
      <formula>LEN(TRIM(C46))=0</formula>
    </cfRule>
  </conditionalFormatting>
  <conditionalFormatting sqref="C46">
    <cfRule type="containsBlanks" dxfId="982" priority="162">
      <formula>LEN(TRIM(C46))=0</formula>
    </cfRule>
  </conditionalFormatting>
  <conditionalFormatting sqref="C46">
    <cfRule type="iconSet" priority="16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81" priority="154">
      <formula>LEN(TRIM(C48))=0</formula>
    </cfRule>
  </conditionalFormatting>
  <conditionalFormatting sqref="C48">
    <cfRule type="iconSet" priority="153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80" priority="152">
      <formula>LEN(TRIM(C48))=0</formula>
    </cfRule>
  </conditionalFormatting>
  <conditionalFormatting sqref="C48">
    <cfRule type="iconSet" priority="15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79" priority="150">
      <formula>LEN(TRIM(C48))=0</formula>
    </cfRule>
  </conditionalFormatting>
  <conditionalFormatting sqref="C48">
    <cfRule type="containsBlanks" dxfId="978" priority="149">
      <formula>LEN(TRIM(C48))=0</formula>
    </cfRule>
  </conditionalFormatting>
  <conditionalFormatting sqref="C48">
    <cfRule type="iconSet" priority="148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77" priority="147">
      <formula>LEN(TRIM(C48))=0</formula>
    </cfRule>
  </conditionalFormatting>
  <conditionalFormatting sqref="C48">
    <cfRule type="containsBlanks" dxfId="976" priority="146">
      <formula>LEN(TRIM(C48))=0</formula>
    </cfRule>
  </conditionalFormatting>
  <conditionalFormatting sqref="C48">
    <cfRule type="iconSet" priority="14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75" priority="144">
      <formula>LEN(TRIM(C48))=0</formula>
    </cfRule>
  </conditionalFormatting>
  <conditionalFormatting sqref="C48">
    <cfRule type="containsBlanks" dxfId="974" priority="143">
      <formula>LEN(TRIM(C48))=0</formula>
    </cfRule>
  </conditionalFormatting>
  <conditionalFormatting sqref="C48">
    <cfRule type="iconSet" priority="142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73" priority="141">
      <formula>LEN(TRIM(C48))=0</formula>
    </cfRule>
  </conditionalFormatting>
  <conditionalFormatting sqref="C48">
    <cfRule type="containsBlanks" dxfId="972" priority="140">
      <formula>LEN(TRIM(C48))=0</formula>
    </cfRule>
  </conditionalFormatting>
  <conditionalFormatting sqref="C48">
    <cfRule type="iconSet" priority="13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71" priority="138">
      <formula>LEN(TRIM(C48))=0</formula>
    </cfRule>
  </conditionalFormatting>
  <conditionalFormatting sqref="C48">
    <cfRule type="containsBlanks" dxfId="970" priority="137">
      <formula>LEN(TRIM(C48))=0</formula>
    </cfRule>
  </conditionalFormatting>
  <conditionalFormatting sqref="C48">
    <cfRule type="iconSet" priority="136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69" priority="135">
      <formula>LEN(TRIM(C48))=0</formula>
    </cfRule>
  </conditionalFormatting>
  <conditionalFormatting sqref="C48">
    <cfRule type="containsBlanks" dxfId="968" priority="134">
      <formula>LEN(TRIM(C48))=0</formula>
    </cfRule>
  </conditionalFormatting>
  <conditionalFormatting sqref="C48">
    <cfRule type="iconSet" priority="133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67" priority="132">
      <formula>LEN(TRIM(C48))=0</formula>
    </cfRule>
  </conditionalFormatting>
  <conditionalFormatting sqref="C48">
    <cfRule type="containsBlanks" dxfId="966" priority="131">
      <formula>LEN(TRIM(C48))=0</formula>
    </cfRule>
  </conditionalFormatting>
  <conditionalFormatting sqref="C48">
    <cfRule type="iconSet" priority="130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65" priority="129">
      <formula>LEN(TRIM(C48))=0</formula>
    </cfRule>
  </conditionalFormatting>
  <conditionalFormatting sqref="C48">
    <cfRule type="containsBlanks" dxfId="964" priority="128">
      <formula>LEN(TRIM(C48))=0</formula>
    </cfRule>
  </conditionalFormatting>
  <conditionalFormatting sqref="C48">
    <cfRule type="iconSet" priority="12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63" priority="126">
      <formula>LEN(TRIM(C48))=0</formula>
    </cfRule>
  </conditionalFormatting>
  <conditionalFormatting sqref="C48">
    <cfRule type="containsBlanks" dxfId="962" priority="125">
      <formula>LEN(TRIM(C48))=0</formula>
    </cfRule>
  </conditionalFormatting>
  <conditionalFormatting sqref="C48">
    <cfRule type="iconSet" priority="124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61" priority="123">
      <formula>LEN(TRIM(C48))=0</formula>
    </cfRule>
  </conditionalFormatting>
  <conditionalFormatting sqref="C48">
    <cfRule type="containsBlanks" dxfId="960" priority="122">
      <formula>LEN(TRIM(C48))=0</formula>
    </cfRule>
  </conditionalFormatting>
  <conditionalFormatting sqref="C48">
    <cfRule type="iconSet" priority="12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59" priority="120">
      <formula>LEN(TRIM(C48))=0</formula>
    </cfRule>
  </conditionalFormatting>
  <conditionalFormatting sqref="C48">
    <cfRule type="containsBlanks" dxfId="958" priority="119">
      <formula>LEN(TRIM(C48))=0</formula>
    </cfRule>
  </conditionalFormatting>
  <conditionalFormatting sqref="C48">
    <cfRule type="iconSet" priority="118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57" priority="117">
      <formula>LEN(TRIM(C48))=0</formula>
    </cfRule>
  </conditionalFormatting>
  <conditionalFormatting sqref="C48">
    <cfRule type="containsBlanks" dxfId="956" priority="116">
      <formula>LEN(TRIM(C48))=0</formula>
    </cfRule>
  </conditionalFormatting>
  <conditionalFormatting sqref="C48">
    <cfRule type="iconSet" priority="11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55" priority="114">
      <formula>LEN(TRIM(C48))=0</formula>
    </cfRule>
  </conditionalFormatting>
  <conditionalFormatting sqref="C48">
    <cfRule type="iconSet" priority="113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54" priority="112">
      <formula>LEN(TRIM(C48))=0</formula>
    </cfRule>
  </conditionalFormatting>
  <conditionalFormatting sqref="C48">
    <cfRule type="iconSet" priority="11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53" priority="110">
      <formula>LEN(TRIM(C48))=0</formula>
    </cfRule>
  </conditionalFormatting>
  <conditionalFormatting sqref="C48">
    <cfRule type="containsBlanks" dxfId="952" priority="109">
      <formula>LEN(TRIM(C48))=0</formula>
    </cfRule>
  </conditionalFormatting>
  <conditionalFormatting sqref="C48">
    <cfRule type="iconSet" priority="108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51" priority="107">
      <formula>LEN(TRIM(C48))=0</formula>
    </cfRule>
  </conditionalFormatting>
  <conditionalFormatting sqref="C48">
    <cfRule type="containsBlanks" dxfId="950" priority="106">
      <formula>LEN(TRIM(C48))=0</formula>
    </cfRule>
  </conditionalFormatting>
  <conditionalFormatting sqref="C48">
    <cfRule type="iconSet" priority="10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49" priority="104">
      <formula>LEN(TRIM(C48))=0</formula>
    </cfRule>
  </conditionalFormatting>
  <conditionalFormatting sqref="C48">
    <cfRule type="containsBlanks" dxfId="948" priority="103">
      <formula>LEN(TRIM(C48))=0</formula>
    </cfRule>
  </conditionalFormatting>
  <conditionalFormatting sqref="C48">
    <cfRule type="iconSet" priority="102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47" priority="101">
      <formula>LEN(TRIM(C48))=0</formula>
    </cfRule>
  </conditionalFormatting>
  <conditionalFormatting sqref="C48">
    <cfRule type="containsBlanks" dxfId="946" priority="100">
      <formula>LEN(TRIM(C48))=0</formula>
    </cfRule>
  </conditionalFormatting>
  <conditionalFormatting sqref="C48">
    <cfRule type="iconSet" priority="9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45" priority="98">
      <formula>LEN(TRIM(C48))=0</formula>
    </cfRule>
  </conditionalFormatting>
  <conditionalFormatting sqref="C48">
    <cfRule type="containsBlanks" dxfId="944" priority="97">
      <formula>LEN(TRIM(C48))=0</formula>
    </cfRule>
  </conditionalFormatting>
  <conditionalFormatting sqref="C48">
    <cfRule type="iconSet" priority="96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43" priority="95">
      <formula>LEN(TRIM(C48))=0</formula>
    </cfRule>
  </conditionalFormatting>
  <conditionalFormatting sqref="C48">
    <cfRule type="containsBlanks" dxfId="942" priority="94">
      <formula>LEN(TRIM(C48))=0</formula>
    </cfRule>
  </conditionalFormatting>
  <conditionalFormatting sqref="C48">
    <cfRule type="iconSet" priority="93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41" priority="92">
      <formula>LEN(TRIM(C48))=0</formula>
    </cfRule>
  </conditionalFormatting>
  <conditionalFormatting sqref="C48">
    <cfRule type="containsBlanks" dxfId="940" priority="91">
      <formula>LEN(TRIM(C48))=0</formula>
    </cfRule>
  </conditionalFormatting>
  <conditionalFormatting sqref="C48">
    <cfRule type="iconSet" priority="90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39" priority="89">
      <formula>LEN(TRIM(C48))=0</formula>
    </cfRule>
  </conditionalFormatting>
  <conditionalFormatting sqref="C48">
    <cfRule type="containsBlanks" dxfId="938" priority="88">
      <formula>LEN(TRIM(C48))=0</formula>
    </cfRule>
  </conditionalFormatting>
  <conditionalFormatting sqref="C48">
    <cfRule type="iconSet" priority="8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37" priority="86">
      <formula>LEN(TRIM(C48))=0</formula>
    </cfRule>
  </conditionalFormatting>
  <conditionalFormatting sqref="C48">
    <cfRule type="containsBlanks" dxfId="936" priority="85">
      <formula>LEN(TRIM(C48))=0</formula>
    </cfRule>
  </conditionalFormatting>
  <conditionalFormatting sqref="C48">
    <cfRule type="iconSet" priority="84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35" priority="83">
      <formula>LEN(TRIM(C48))=0</formula>
    </cfRule>
  </conditionalFormatting>
  <conditionalFormatting sqref="C48">
    <cfRule type="containsBlanks" dxfId="934" priority="82">
      <formula>LEN(TRIM(C48))=0</formula>
    </cfRule>
  </conditionalFormatting>
  <conditionalFormatting sqref="C48">
    <cfRule type="iconSet" priority="8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33" priority="80">
      <formula>LEN(TRIM(C48))=0</formula>
    </cfRule>
  </conditionalFormatting>
  <conditionalFormatting sqref="C48">
    <cfRule type="containsBlanks" dxfId="932" priority="79">
      <formula>LEN(TRIM(C48))=0</formula>
    </cfRule>
  </conditionalFormatting>
  <conditionalFormatting sqref="C48">
    <cfRule type="iconSet" priority="78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31" priority="77">
      <formula>LEN(TRIM(C48))=0</formula>
    </cfRule>
  </conditionalFormatting>
  <conditionalFormatting sqref="C48">
    <cfRule type="containsBlanks" dxfId="930" priority="76">
      <formula>LEN(TRIM(C48))=0</formula>
    </cfRule>
  </conditionalFormatting>
  <conditionalFormatting sqref="C48">
    <cfRule type="iconSet" priority="75">
      <iconSet iconSet="3TrafficLights2">
        <cfvo type="percent" val="0"/>
        <cfvo type="num" val="0.4"/>
        <cfvo type="num" val="0.8"/>
      </iconSet>
    </cfRule>
  </conditionalFormatting>
  <conditionalFormatting sqref="E51">
    <cfRule type="iconSet" priority="67">
      <iconSet iconSet="3TrafficLights2">
        <cfvo type="percent" val="0"/>
        <cfvo type="percent" val="40"/>
        <cfvo type="percent" val="80"/>
      </iconSet>
    </cfRule>
  </conditionalFormatting>
  <conditionalFormatting sqref="H51">
    <cfRule type="iconSet" priority="66">
      <iconSet iconSet="3TrafficLights2">
        <cfvo type="percent" val="0"/>
        <cfvo type="percent" val="40"/>
        <cfvo type="percent" val="80"/>
      </iconSet>
    </cfRule>
  </conditionalFormatting>
  <conditionalFormatting sqref="C52:C57">
    <cfRule type="containsBlanks" dxfId="929" priority="68">
      <formula>LEN(TRIM(C52))=0</formula>
    </cfRule>
  </conditionalFormatting>
  <conditionalFormatting sqref="Y36:Y49">
    <cfRule type="iconSet" priority="64">
      <iconSet iconSet="4TrafficLights">
        <cfvo type="percent" val="0"/>
        <cfvo type="num" val="0.25"/>
        <cfvo type="num" val="0.5"/>
        <cfvo type="num" val="0.75"/>
      </iconSet>
    </cfRule>
  </conditionalFormatting>
  <conditionalFormatting sqref="C37:D37">
    <cfRule type="containsBlanks" dxfId="928" priority="55">
      <formula>LEN(TRIM(C37))=0</formula>
    </cfRule>
  </conditionalFormatting>
  <conditionalFormatting sqref="C37:D37">
    <cfRule type="top10" dxfId="927" priority="56" rank="10"/>
  </conditionalFormatting>
  <conditionalFormatting sqref="C39:D39">
    <cfRule type="containsBlanks" dxfId="926" priority="46">
      <formula>LEN(TRIM(C39))=0</formula>
    </cfRule>
  </conditionalFormatting>
  <conditionalFormatting sqref="C39:D39">
    <cfRule type="top10" dxfId="925" priority="47" rank="10"/>
  </conditionalFormatting>
  <conditionalFormatting sqref="C41:D41">
    <cfRule type="containsBlanks" dxfId="924" priority="37">
      <formula>LEN(TRIM(C41))=0</formula>
    </cfRule>
  </conditionalFormatting>
  <conditionalFormatting sqref="C41:D41">
    <cfRule type="top10" dxfId="923" priority="38" rank="10"/>
  </conditionalFormatting>
  <conditionalFormatting sqref="C43:D43">
    <cfRule type="containsBlanks" dxfId="922" priority="28">
      <formula>LEN(TRIM(C43))=0</formula>
    </cfRule>
  </conditionalFormatting>
  <conditionalFormatting sqref="C43:D43">
    <cfRule type="top10" dxfId="921" priority="29" rank="10"/>
  </conditionalFormatting>
  <conditionalFormatting sqref="C45:D45">
    <cfRule type="containsBlanks" dxfId="920" priority="19">
      <formula>LEN(TRIM(C45))=0</formula>
    </cfRule>
  </conditionalFormatting>
  <conditionalFormatting sqref="C45:D45">
    <cfRule type="top10" dxfId="919" priority="20" rank="10"/>
  </conditionalFormatting>
  <conditionalFormatting sqref="C47:D47">
    <cfRule type="containsBlanks" dxfId="918" priority="10">
      <formula>LEN(TRIM(C47))=0</formula>
    </cfRule>
  </conditionalFormatting>
  <conditionalFormatting sqref="C47:D47">
    <cfRule type="top10" dxfId="917" priority="11" rank="10"/>
  </conditionalFormatting>
  <conditionalFormatting sqref="C49:D49">
    <cfRule type="containsBlanks" dxfId="916" priority="1">
      <formula>LEN(TRIM(C49))=0</formula>
    </cfRule>
  </conditionalFormatting>
  <conditionalFormatting sqref="C49:D49">
    <cfRule type="top10" dxfId="915" priority="2" rank="10"/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225" id="{294E1F19-E172-4A55-930E-2D3A8C560918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AA7</xm:sqref>
        </x14:conditionalFormatting>
        <x14:conditionalFormatting xmlns:xm="http://schemas.microsoft.com/office/excel/2006/main">
          <x14:cfRule type="iconSet" priority="10224" id="{B8CD3E8C-BCCF-4275-BB6A-178AD1991440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Z7</xm:sqref>
        </x14:conditionalFormatting>
        <x14:conditionalFormatting xmlns:xm="http://schemas.microsoft.com/office/excel/2006/main">
          <x14:cfRule type="iconSet" priority="10223" id="{F44561E9-A588-4F2A-98FA-8DA655B85CB1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AA35</xm:sqref>
        </x14:conditionalFormatting>
        <x14:conditionalFormatting xmlns:xm="http://schemas.microsoft.com/office/excel/2006/main">
          <x14:cfRule type="iconSet" priority="10222" id="{05A65933-3441-4BD5-9B2B-823753BDC3F4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Z35</xm:sqref>
        </x14:conditionalFormatting>
        <x14:conditionalFormatting xmlns:xm="http://schemas.microsoft.com/office/excel/2006/main">
          <x14:cfRule type="cellIs" priority="379" operator="equal" id="{174C45F7-B239-4841-865A-22DEEC8E1576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C9:X9 C11:X11 C13:X13 C15:X15 C17:X17 C19:X19 E21:X21 C23:X23 C25:X25</xm:sqref>
        </x14:conditionalFormatting>
        <x14:conditionalFormatting xmlns:xm="http://schemas.microsoft.com/office/excel/2006/main">
          <x14:cfRule type="cellIs" priority="369" operator="equal" id="{51CDB8D9-6D13-4D1E-AD4E-F18316D83EAC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C28:C33</xm:sqref>
        </x14:conditionalFormatting>
        <x14:conditionalFormatting xmlns:xm="http://schemas.microsoft.com/office/excel/2006/main">
          <x14:cfRule type="cellIs" priority="17643" operator="equal" id="{1BF939AE-264A-49A4-BE1D-1840A1EC7446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C9:X9 C11:X11 C13:X13 C15:X15 C17:X17 C19:X19 E21:X21 C23:X23 C25:X25 C28:C33 C52:C57</xm:sqref>
        </x14:conditionalFormatting>
        <x14:conditionalFormatting xmlns:xm="http://schemas.microsoft.com/office/excel/2006/main">
          <x14:cfRule type="cellIs" priority="17644" operator="equal" id="{F6F8679F-9A80-440D-9659-3954AAD39E29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C9:X9 C11:X11 C13:X13 C15:X15 C17:X17 C19:X19 E21:X21 C23:X23 C25:X25 C28:C33 C52:C57</xm:sqref>
        </x14:conditionalFormatting>
        <x14:conditionalFormatting xmlns:xm="http://schemas.microsoft.com/office/excel/2006/main">
          <x14:cfRule type="cellIs" priority="17645" operator="equal" id="{CF40112D-771A-4722-AEBD-4B67AEECECAD}">
            <xm:f>listes!$F$5</xm:f>
            <x14:dxf>
              <fill>
                <patternFill>
                  <bgColor rgb="FFFFFF99"/>
                </patternFill>
              </fill>
            </x14:dxf>
          </x14:cfRule>
          <xm:sqref>C9:X9 C11:X11 C13:X13 C23:X23 C19:X19 C15:X15 C17:X17 C25:X25 C21:X21 C28:C33 C52:C57</xm:sqref>
        </x14:conditionalFormatting>
        <x14:conditionalFormatting xmlns:xm="http://schemas.microsoft.com/office/excel/2006/main">
          <x14:cfRule type="cellIs" priority="17646" operator="equal" id="{87CC6FD6-4553-454A-9B79-5BEABA3D59FD}">
            <xm:f>listes!$F$6</xm:f>
            <x14:dxf>
              <fill>
                <patternFill>
                  <bgColor rgb="FFFF66FF"/>
                </patternFill>
              </fill>
            </x14:dxf>
          </x14:cfRule>
          <xm:sqref>C9:X9 C11:X11 C13:X13 C23:X23 C19:X19 C15:X15 C17:X17 C25:X25 C21:X21 C28:C33 C52:C57</xm:sqref>
        </x14:conditionalFormatting>
        <x14:conditionalFormatting xmlns:xm="http://schemas.microsoft.com/office/excel/2006/main">
          <x14:cfRule type="cellIs" priority="17647" operator="equal" id="{31F94FFB-89A6-4609-AF57-B02C8F6BD802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C9:X9 C11:X11 C13:X13 C23:X23 C19:X19 C15:X15 C17:X17 C25:X25 C21:X21 C28:C33 C52:C57</xm:sqref>
        </x14:conditionalFormatting>
        <x14:conditionalFormatting xmlns:xm="http://schemas.microsoft.com/office/excel/2006/main">
          <x14:cfRule type="cellIs" priority="17648" operator="equal" id="{7E2D7E9E-DA58-4D9F-81DC-C74F143E7C40}">
            <xm:f>listes!$F$8</xm:f>
            <x14:dxf>
              <fill>
                <patternFill>
                  <bgColor rgb="FFC00000"/>
                </patternFill>
              </fill>
            </x14:dxf>
          </x14:cfRule>
          <xm:sqref>C9:X9 C11:X11 C13:X13 C15:X15 C17:X17 C19:X19 C21:X21 C23:X23 C25:X25 C28:C33 C52:C57</xm:sqref>
        </x14:conditionalFormatting>
        <x14:conditionalFormatting xmlns:xm="http://schemas.microsoft.com/office/excel/2006/main">
          <x14:cfRule type="cellIs" priority="65" operator="equal" id="{653D79C2-6DCF-4600-A23B-8B2CFB4E195B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C52:C57</xm:sqref>
        </x14:conditionalFormatting>
        <x14:conditionalFormatting xmlns:xm="http://schemas.microsoft.com/office/excel/2006/main">
          <x14:cfRule type="cellIs" priority="57" operator="equal" id="{3B645DD1-E3A5-41D1-99B6-4A40E2DCAABD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58" operator="equal" id="{974EA565-635D-42E9-9BD5-30C0378CED69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59" operator="equal" id="{5FD8CC34-62F1-4F82-AA29-3DB07EC4F26C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0" operator="equal" id="{779536EB-AA74-4688-BFA4-693A93C53D6B}">
            <xm:f>listes!$F$5</xm:f>
            <x14:dxf>
              <fill>
                <patternFill>
                  <bgColor rgb="FFFFFF99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1" operator="equal" id="{DCA0A5E5-1B72-4D69-B19C-ACA46482D291}">
            <xm:f>listes!$F$6</xm:f>
            <x14:dxf>
              <fill>
                <patternFill>
                  <bgColor rgb="FFFF66FF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2" operator="equal" id="{0EC83FF7-A641-43B4-8168-70FB4E4D931E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3" operator="equal" id="{11CE162B-F6A3-4D50-9224-1E9004226797}">
            <xm:f>listes!$F$8</xm:f>
            <x14:dxf>
              <fill>
                <patternFill>
                  <bgColor rgb="FFC00000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48" operator="equal" id="{E5E74230-D0BE-464E-A453-721D983502A4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49" operator="equal" id="{6F5CBEE4-4F2E-414F-93FE-88C0F27FB58F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0" operator="equal" id="{51795D62-A1EE-43A4-8B9A-39FA3042DFDC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1" operator="equal" id="{E80F31AF-486B-4874-81D9-BE80B3AFA11F}">
            <xm:f>listes!$F$5</xm:f>
            <x14:dxf>
              <fill>
                <patternFill>
                  <bgColor rgb="FFFFFF99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2" operator="equal" id="{9F88D00D-FDB3-46A9-B07A-E508A8716773}">
            <xm:f>listes!$F$6</xm:f>
            <x14:dxf>
              <fill>
                <patternFill>
                  <bgColor rgb="FFFF66FF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3" operator="equal" id="{141A16AA-C8A7-47EA-9F1D-4724B98ECAA0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4" operator="equal" id="{A09D4AF2-D3C0-490B-A76F-463E42DF3871}">
            <xm:f>listes!$F$8</xm:f>
            <x14:dxf>
              <fill>
                <patternFill>
                  <bgColor rgb="FFC00000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39" operator="equal" id="{E8339B72-6586-42C3-8263-975F6352C142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0" operator="equal" id="{497C617E-5FE0-4D3A-9F53-86AC2AABA1C0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1" operator="equal" id="{E747EE9E-7D9B-45DD-BE68-E2FEDDC2820A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2" operator="equal" id="{917E297C-C783-45B1-B4DF-6D4B76DBF11E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3" operator="equal" id="{F791982F-FBD5-4945-A28A-7569F0592539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4" operator="equal" id="{32C2E7AA-A2AB-4D90-8E32-3DC64EE7252C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5" operator="equal" id="{94E49455-0509-418E-8436-DE1A20A3AECE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30" operator="equal" id="{500D7F74-31D4-469E-8095-C329E8AAC9C8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1" operator="equal" id="{2FA696D6-33B3-421F-AAC4-AF93644B88CD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2" operator="equal" id="{23F7AFD9-98B4-4EC0-912E-7E35DCDBA47A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3" operator="equal" id="{B2B22B13-8CF5-493B-9649-AD468FA2C0A8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4" operator="equal" id="{2DD646CC-C617-4C94-90F6-0B0D205EDA12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5" operator="equal" id="{3AC90479-ECB6-4B6D-9AF8-BEDB2373ACBA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6" operator="equal" id="{E83E8BF5-AB87-400E-9ABE-9BE61E4AA6A9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21" operator="equal" id="{EF5B8F8A-AEE6-4910-A7A2-E766E6CF60F3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2" operator="equal" id="{B8DABEAD-2C5F-4769-B3F8-9CFE121DF67E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3" operator="equal" id="{5B434580-9354-4AA2-BB1D-FCD9B8C89191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4" operator="equal" id="{9520B9A6-B11A-4DBB-8EF5-CD4FECF6F07B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5" operator="equal" id="{C9421CEF-97E0-4455-B2A3-02478E1187C3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6" operator="equal" id="{F94354E9-09A8-4786-B668-3670CBD91482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7" operator="equal" id="{E64659EC-63EA-42ED-8BD1-A7EBAB861D3B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12" operator="equal" id="{B51ABCDF-27E5-4935-AA5B-67760BABCA37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3" operator="equal" id="{5D17D304-6D69-442F-9570-8B187E55BC6C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4" operator="equal" id="{4D1907C7-23BD-4DAE-A420-EFE9DD6217D5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5" operator="equal" id="{9DF5B042-8477-40F1-B75C-BF5EB09DBDD4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6" operator="equal" id="{36406348-876E-4A7C-8D7E-9369448B3168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7" operator="equal" id="{CBEA6B0A-D166-472E-A177-A7799F5BA60C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8" operator="equal" id="{7F48A694-2E6B-47C3-AEE7-E775EE2EBD86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3" operator="equal" id="{2D8ED299-A787-4788-81D0-E633FC33A6FF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4" operator="equal" id="{A7414E97-5A07-4BD0-BF45-964ABC0570C9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5" operator="equal" id="{51C4E42A-EC9F-4275-8595-B67B334F1A16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6" operator="equal" id="{F46B066E-9E37-4E10-92CF-839323DD8CA7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7" operator="equal" id="{A0E64187-F0D9-484D-8FD3-D876C86AD65F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8" operator="equal" id="{2C9C68F2-9A1C-4014-9476-F21579BE6F73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9" operator="equal" id="{75C7D238-E512-4932-ADAF-2521B2D8D450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C49:D49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DropDown="1" showInputMessage="1" showErrorMessage="1" xr:uid="{1B2F4E27-10A6-42E9-B850-B7107E4C72A8}">
          <x14:formula1>
            <xm:f>listes!$F$2:$F$18</xm:f>
          </x14:formula1>
          <xm:sqref>E19:F19</xm:sqref>
        </x14:dataValidation>
        <x14:dataValidation type="list" allowBlank="1" showDropDown="1" showInputMessage="1" showErrorMessage="1" xr:uid="{46877AF2-5F73-4572-AB1A-CCD9485F62B7}">
          <x14:formula1>
            <xm:f>listes!$F$2:$F$20</xm:f>
          </x14:formula1>
          <xm:sqref>C9:X9 C25:X25 C21:X21 C23:X23 C19:D19 G19:X19 C17:X17 C15:X15 C13:X13 C11:X11 C47:D47 C37:D37 C39:D39 C41:D41 C43:D43 C45:D45 C49:D49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C6DF4-B3EE-4ACF-A257-1B709A7520C3}">
  <sheetPr>
    <tabColor theme="6" tint="0.39997558519241921"/>
  </sheetPr>
  <dimension ref="A1:AD58"/>
  <sheetViews>
    <sheetView zoomScale="54" zoomScaleNormal="40" workbookViewId="0">
      <selection activeCell="E48" sqref="E48:X49"/>
    </sheetView>
  </sheetViews>
  <sheetFormatPr baseColWidth="10" defaultRowHeight="14.5"/>
  <cols>
    <col min="1" max="1" width="43.453125" customWidth="1"/>
    <col min="2" max="2" width="10.90625" hidden="1" customWidth="1"/>
    <col min="3" max="20" width="8.6328125" customWidth="1"/>
    <col min="21" max="24" width="8.6328125" hidden="1" customWidth="1"/>
    <col min="25" max="27" width="20.6328125" customWidth="1"/>
    <col min="28" max="30" width="16.6328125" customWidth="1"/>
  </cols>
  <sheetData>
    <row r="1" spans="1:30" ht="30" customHeight="1">
      <c r="A1" s="203"/>
      <c r="B1" s="1"/>
      <c r="C1" s="206" t="s">
        <v>0</v>
      </c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8"/>
      <c r="AB1" s="2"/>
      <c r="AC1" s="2"/>
      <c r="AD1" s="2"/>
    </row>
    <row r="2" spans="1:30" ht="30" customHeight="1" thickBot="1">
      <c r="A2" s="204"/>
      <c r="B2" s="1"/>
      <c r="C2" s="209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1"/>
      <c r="AB2" s="2"/>
      <c r="AC2" s="3"/>
      <c r="AD2" s="3"/>
    </row>
    <row r="3" spans="1:30" ht="45" customHeight="1" thickBot="1">
      <c r="A3" s="204"/>
      <c r="B3" s="1"/>
      <c r="C3" s="199" t="s">
        <v>1</v>
      </c>
      <c r="D3" s="200"/>
      <c r="E3" s="4" t="s">
        <v>82</v>
      </c>
      <c r="F3" s="113"/>
      <c r="G3" s="199" t="s">
        <v>3</v>
      </c>
      <c r="H3" s="200"/>
      <c r="I3" s="115" t="s">
        <v>4</v>
      </c>
      <c r="J3" s="114"/>
      <c r="K3" s="114"/>
      <c r="L3" s="114"/>
      <c r="M3" s="11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5"/>
      <c r="Z3" s="5"/>
      <c r="AA3" s="6"/>
      <c r="AB3" s="2"/>
      <c r="AC3" s="8"/>
      <c r="AD3" s="9"/>
    </row>
    <row r="4" spans="1:30" ht="45" customHeight="1" thickBot="1">
      <c r="A4" s="205"/>
      <c r="B4" s="10"/>
      <c r="C4" s="199" t="s">
        <v>5</v>
      </c>
      <c r="D4" s="200"/>
      <c r="E4" s="11">
        <v>2</v>
      </c>
      <c r="F4" s="113"/>
      <c r="G4" s="199" t="s">
        <v>6</v>
      </c>
      <c r="H4" s="200"/>
      <c r="I4" s="201">
        <f ca="1">TODAY()</f>
        <v>45343</v>
      </c>
      <c r="J4" s="201"/>
      <c r="K4" s="201"/>
      <c r="L4" s="201"/>
      <c r="M4" s="201"/>
      <c r="N4" s="201"/>
      <c r="O4" s="7"/>
      <c r="P4" s="7"/>
      <c r="Q4" s="7"/>
      <c r="R4" s="7"/>
      <c r="S4" s="7"/>
      <c r="T4" s="7"/>
      <c r="U4" s="7"/>
      <c r="V4" s="7"/>
      <c r="W4" s="7"/>
      <c r="X4" s="7"/>
      <c r="Y4" s="13" t="s">
        <v>7</v>
      </c>
      <c r="Z4" s="12" t="e">
        <f>HLOOKUP(C35,HO!1:3,3,FALSE)</f>
        <v>#N/A</v>
      </c>
      <c r="AA4" s="14"/>
      <c r="AB4" s="2"/>
      <c r="AC4" s="8"/>
      <c r="AD4" s="9"/>
    </row>
    <row r="5" spans="1:30" ht="20">
      <c r="A5" s="15"/>
      <c r="B5" s="16"/>
      <c r="C5" s="17"/>
      <c r="D5" s="17"/>
      <c r="E5" s="18"/>
      <c r="F5" s="18"/>
      <c r="G5" s="18"/>
      <c r="H5" s="18"/>
      <c r="I5" s="18"/>
      <c r="J5" s="18"/>
      <c r="K5" s="17"/>
      <c r="L5" s="19"/>
      <c r="M5" s="17"/>
      <c r="N5" s="19"/>
      <c r="O5" s="17"/>
      <c r="P5" s="19"/>
      <c r="Q5" s="17"/>
      <c r="R5" s="19"/>
      <c r="S5" s="17"/>
      <c r="T5" s="19"/>
      <c r="U5" s="17"/>
      <c r="V5" s="19"/>
      <c r="W5" s="17"/>
      <c r="X5" s="19"/>
      <c r="Y5" s="17"/>
      <c r="Z5" s="17"/>
      <c r="AA5" s="17"/>
      <c r="AB5" s="2"/>
      <c r="AC5" s="8"/>
      <c r="AD5" s="20"/>
    </row>
    <row r="6" spans="1:30" ht="17.5" thickBot="1">
      <c r="A6" s="2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45" customHeight="1" thickTop="1" thickBot="1">
      <c r="A7" s="29" t="s">
        <v>8</v>
      </c>
      <c r="B7" s="137" t="s">
        <v>9</v>
      </c>
      <c r="C7" s="217" t="s">
        <v>77</v>
      </c>
      <c r="D7" s="218"/>
      <c r="E7" s="227" t="s">
        <v>78</v>
      </c>
      <c r="F7" s="218"/>
      <c r="G7" s="227" t="s">
        <v>13</v>
      </c>
      <c r="H7" s="218"/>
      <c r="I7" s="227" t="s">
        <v>11</v>
      </c>
      <c r="J7" s="218"/>
      <c r="K7" s="227" t="s">
        <v>79</v>
      </c>
      <c r="L7" s="218"/>
      <c r="M7" s="227" t="s">
        <v>14</v>
      </c>
      <c r="N7" s="218"/>
      <c r="O7" s="227" t="s">
        <v>13</v>
      </c>
      <c r="P7" s="218"/>
      <c r="Q7" s="227" t="s">
        <v>80</v>
      </c>
      <c r="R7" s="218"/>
      <c r="S7" s="227" t="s">
        <v>81</v>
      </c>
      <c r="T7" s="218"/>
      <c r="U7" s="227"/>
      <c r="V7" s="218"/>
      <c r="W7" s="227"/>
      <c r="X7" s="218"/>
      <c r="Y7" s="30" t="s">
        <v>16</v>
      </c>
      <c r="Z7" s="39" t="s">
        <v>17</v>
      </c>
      <c r="AA7" s="40" t="s">
        <v>18</v>
      </c>
      <c r="AB7" s="9"/>
      <c r="AC7" s="22"/>
      <c r="AD7" s="109"/>
    </row>
    <row r="8" spans="1:30" ht="40" customHeight="1">
      <c r="A8" s="215" t="s">
        <v>19</v>
      </c>
      <c r="B8" s="138">
        <f>IF(ISBLANK(listes!B2),"",listes!B2)</f>
        <v>0.5</v>
      </c>
      <c r="C8" s="219">
        <v>0.01</v>
      </c>
      <c r="D8" s="220"/>
      <c r="E8" s="220">
        <v>0.8</v>
      </c>
      <c r="F8" s="220"/>
      <c r="G8" s="220">
        <v>0.75</v>
      </c>
      <c r="H8" s="220"/>
      <c r="I8" s="220">
        <v>1</v>
      </c>
      <c r="J8" s="220"/>
      <c r="K8" s="220">
        <v>1</v>
      </c>
      <c r="L8" s="220"/>
      <c r="M8" s="220">
        <v>0</v>
      </c>
      <c r="N8" s="220"/>
      <c r="O8" s="220">
        <v>0</v>
      </c>
      <c r="P8" s="220"/>
      <c r="Q8" s="220">
        <v>0</v>
      </c>
      <c r="R8" s="220"/>
      <c r="S8" s="220">
        <v>0</v>
      </c>
      <c r="T8" s="220"/>
      <c r="U8" s="220"/>
      <c r="V8" s="220"/>
      <c r="W8" s="220"/>
      <c r="X8" s="233"/>
      <c r="Y8" s="257">
        <f>AVERAGE(C8:X8)</f>
        <v>0.39555555555555555</v>
      </c>
      <c r="Z8" s="202">
        <f>(B8*COUNTA(C8:X8)-(Y8*B8*COUNTA(C8:X8)))</f>
        <v>2.7199999999999998</v>
      </c>
      <c r="AA8" s="236" t="e">
        <f>IF(Y8=100%,"OK",(Z$4-1))</f>
        <v>#N/A</v>
      </c>
      <c r="AB8" s="23" t="e">
        <f ca="1">AA8-$I$4</f>
        <v>#N/A</v>
      </c>
      <c r="AC8" s="98" t="s">
        <v>23</v>
      </c>
      <c r="AD8" s="99"/>
    </row>
    <row r="9" spans="1:30" ht="15" customHeight="1">
      <c r="A9" s="216"/>
      <c r="B9" s="139" t="str">
        <f>IF(ISBLANK(listes!B3),"",listes!B3)</f>
        <v/>
      </c>
      <c r="C9" s="223" t="s">
        <v>63</v>
      </c>
      <c r="D9" s="224"/>
      <c r="E9" s="224" t="s">
        <v>72</v>
      </c>
      <c r="F9" s="224"/>
      <c r="G9" s="224" t="s">
        <v>64</v>
      </c>
      <c r="H9" s="224"/>
      <c r="I9" s="224" t="s">
        <v>64</v>
      </c>
      <c r="J9" s="224"/>
      <c r="K9" s="224" t="s">
        <v>74</v>
      </c>
      <c r="L9" s="224"/>
      <c r="M9" s="224" t="s">
        <v>63</v>
      </c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34"/>
      <c r="Y9" s="258"/>
      <c r="Z9" s="174"/>
      <c r="AA9" s="172"/>
      <c r="AB9" s="23"/>
      <c r="AC9" s="110"/>
      <c r="AD9" s="111"/>
    </row>
    <row r="10" spans="1:30" ht="40" customHeight="1">
      <c r="A10" s="225" t="s">
        <v>20</v>
      </c>
      <c r="B10" s="138">
        <f>IF(ISBLANK(listes!B4),"",listes!B4)</f>
        <v>0.5</v>
      </c>
      <c r="C10" s="221">
        <v>0</v>
      </c>
      <c r="D10" s="222"/>
      <c r="E10" s="222">
        <v>0</v>
      </c>
      <c r="F10" s="222"/>
      <c r="G10" s="222">
        <v>0</v>
      </c>
      <c r="H10" s="222"/>
      <c r="I10" s="222">
        <v>0</v>
      </c>
      <c r="J10" s="222"/>
      <c r="K10" s="222">
        <v>0</v>
      </c>
      <c r="L10" s="222"/>
      <c r="M10" s="222">
        <v>0</v>
      </c>
      <c r="N10" s="222"/>
      <c r="O10" s="222">
        <v>0</v>
      </c>
      <c r="P10" s="222"/>
      <c r="Q10" s="222">
        <v>0</v>
      </c>
      <c r="R10" s="222"/>
      <c r="S10" s="222">
        <v>0</v>
      </c>
      <c r="T10" s="222"/>
      <c r="U10" s="222"/>
      <c r="V10" s="222"/>
      <c r="W10" s="222"/>
      <c r="X10" s="232"/>
      <c r="Y10" s="261">
        <f>AVERAGE(C10:X10)</f>
        <v>0</v>
      </c>
      <c r="Z10" s="173">
        <f>(B10*COUNTA(C10:X10)-(Y10*B10*COUNTA(C10:X10)))</f>
        <v>4.5</v>
      </c>
      <c r="AA10" s="171" t="e">
        <f>IF(Y10=100%,"OK",(Z$4-1))</f>
        <v>#N/A</v>
      </c>
      <c r="AB10" s="23" t="e">
        <f ca="1">AA10-$I$4</f>
        <v>#N/A</v>
      </c>
      <c r="AC10" s="98" t="s">
        <v>29</v>
      </c>
      <c r="AD10" s="132"/>
    </row>
    <row r="11" spans="1:30" ht="15" customHeight="1">
      <c r="A11" s="216"/>
      <c r="B11" s="139" t="str">
        <f>IF(ISBLANK(listes!B5),"",listes!B5)</f>
        <v/>
      </c>
      <c r="C11" s="223" t="s">
        <v>63</v>
      </c>
      <c r="D11" s="224"/>
      <c r="E11" s="224" t="s">
        <v>63</v>
      </c>
      <c r="F11" s="224"/>
      <c r="G11" s="224" t="s">
        <v>63</v>
      </c>
      <c r="H11" s="224"/>
      <c r="I11" s="224" t="s">
        <v>63</v>
      </c>
      <c r="J11" s="224"/>
      <c r="K11" s="224" t="s">
        <v>63</v>
      </c>
      <c r="L11" s="224"/>
      <c r="M11" s="224" t="s">
        <v>63</v>
      </c>
      <c r="N11" s="224"/>
      <c r="O11" s="222"/>
      <c r="P11" s="222"/>
      <c r="Q11" s="222"/>
      <c r="R11" s="222"/>
      <c r="S11" s="222"/>
      <c r="T11" s="222"/>
      <c r="U11" s="222"/>
      <c r="V11" s="222"/>
      <c r="W11" s="222"/>
      <c r="X11" s="232"/>
      <c r="Y11" s="258"/>
      <c r="Z11" s="174"/>
      <c r="AA11" s="172"/>
      <c r="AB11" s="23"/>
      <c r="AC11" s="9"/>
      <c r="AD11" s="9"/>
    </row>
    <row r="12" spans="1:30" ht="40" customHeight="1">
      <c r="A12" s="225" t="s">
        <v>67</v>
      </c>
      <c r="B12" s="138">
        <f>IF(ISBLANK(listes!B6),"",listes!B6)</f>
        <v>0.25</v>
      </c>
      <c r="C12" s="259"/>
      <c r="D12" s="93">
        <v>0</v>
      </c>
      <c r="E12" s="93">
        <v>0</v>
      </c>
      <c r="F12" s="93">
        <v>0</v>
      </c>
      <c r="G12" s="93">
        <v>0</v>
      </c>
      <c r="H12" s="93">
        <v>0</v>
      </c>
      <c r="I12" s="93">
        <v>0</v>
      </c>
      <c r="J12" s="93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158"/>
      <c r="U12" s="93"/>
      <c r="V12" s="93"/>
      <c r="W12" s="93"/>
      <c r="X12" s="95"/>
      <c r="Y12" s="261">
        <f t="shared" ref="Y12" si="0">AVERAGE(C12:X12)</f>
        <v>0</v>
      </c>
      <c r="Z12" s="173">
        <f t="shared" ref="Z12" si="1">(B12*COUNTA(C12:X12)-(Y12*B12*COUNTA(C12:X12)))</f>
        <v>4</v>
      </c>
      <c r="AA12" s="171" t="e">
        <f t="shared" ref="AA12" si="2">IF(Y12=100%,"OK",(Z$4-1))</f>
        <v>#N/A</v>
      </c>
      <c r="AB12" s="23" t="e">
        <f ca="1">AA12-$I$4</f>
        <v>#N/A</v>
      </c>
      <c r="AC12" s="98" t="s">
        <v>27</v>
      </c>
      <c r="AD12" s="100"/>
    </row>
    <row r="13" spans="1:30" ht="15" customHeight="1">
      <c r="A13" s="226"/>
      <c r="B13" s="139" t="str">
        <f>IF(ISBLANK(listes!B7),"",listes!B7)</f>
        <v/>
      </c>
      <c r="C13" s="260"/>
      <c r="D13" s="94"/>
      <c r="E13" s="94" t="s">
        <v>63</v>
      </c>
      <c r="F13" s="94"/>
      <c r="G13" s="94" t="s">
        <v>63</v>
      </c>
      <c r="H13" s="94" t="s">
        <v>64</v>
      </c>
      <c r="I13" s="94" t="s">
        <v>63</v>
      </c>
      <c r="J13" s="94"/>
      <c r="K13" s="94" t="s">
        <v>63</v>
      </c>
      <c r="L13" s="94"/>
      <c r="M13" s="94" t="s">
        <v>63</v>
      </c>
      <c r="N13" s="96"/>
      <c r="O13" s="96"/>
      <c r="P13" s="96"/>
      <c r="Q13" s="96"/>
      <c r="R13" s="96"/>
      <c r="S13" s="96"/>
      <c r="T13" s="159"/>
      <c r="U13" s="96"/>
      <c r="V13" s="96"/>
      <c r="W13" s="96"/>
      <c r="X13" s="97"/>
      <c r="Y13" s="258"/>
      <c r="Z13" s="174"/>
      <c r="AA13" s="172"/>
      <c r="AB13" s="23"/>
      <c r="AC13" s="9"/>
      <c r="AD13" s="9"/>
    </row>
    <row r="14" spans="1:30" ht="40" customHeight="1">
      <c r="A14" s="226"/>
      <c r="B14" s="138">
        <f>IF(ISBLANK(listes!B8),"",listes!B8)</f>
        <v>0.25</v>
      </c>
      <c r="C14" s="259"/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158"/>
      <c r="U14" s="93"/>
      <c r="V14" s="93"/>
      <c r="W14" s="93"/>
      <c r="X14" s="95"/>
      <c r="Y14" s="261">
        <f t="shared" ref="Y14" si="3">AVERAGE(C14:X14)</f>
        <v>0</v>
      </c>
      <c r="Z14" s="173">
        <f t="shared" ref="Z14" si="4">(B14*COUNTA(C14:X14)-(Y14*B14*COUNTA(C14:X14)))</f>
        <v>4</v>
      </c>
      <c r="AA14" s="171" t="e">
        <f t="shared" ref="AA14" si="5">IF(Y14=100%,"OK",(Z$4-1))</f>
        <v>#N/A</v>
      </c>
      <c r="AB14" s="23" t="e">
        <f ca="1">AA14-$I$4</f>
        <v>#N/A</v>
      </c>
      <c r="AC14" s="98" t="s">
        <v>31</v>
      </c>
      <c r="AD14" s="134"/>
    </row>
    <row r="15" spans="1:30" ht="15" customHeight="1">
      <c r="A15" s="216"/>
      <c r="B15" s="139" t="str">
        <f>IF(ISBLANK(listes!B9),"",listes!B9)</f>
        <v/>
      </c>
      <c r="C15" s="260"/>
      <c r="D15" s="94"/>
      <c r="E15" s="94" t="s">
        <v>63</v>
      </c>
      <c r="F15" s="94"/>
      <c r="G15" s="94" t="s">
        <v>63</v>
      </c>
      <c r="H15" s="94"/>
      <c r="I15" s="94" t="s">
        <v>63</v>
      </c>
      <c r="J15" s="94"/>
      <c r="K15" s="94" t="s">
        <v>63</v>
      </c>
      <c r="L15" s="94"/>
      <c r="M15" s="94" t="s">
        <v>63</v>
      </c>
      <c r="N15" s="96"/>
      <c r="O15" s="96"/>
      <c r="P15" s="96"/>
      <c r="Q15" s="96"/>
      <c r="R15" s="96"/>
      <c r="S15" s="96"/>
      <c r="T15" s="159"/>
      <c r="U15" s="96"/>
      <c r="V15" s="96"/>
      <c r="W15" s="96"/>
      <c r="X15" s="97"/>
      <c r="Y15" s="258"/>
      <c r="Z15" s="174"/>
      <c r="AA15" s="172"/>
      <c r="AB15" s="23"/>
      <c r="AC15" s="9"/>
      <c r="AD15" s="9"/>
    </row>
    <row r="16" spans="1:30" ht="40" customHeight="1">
      <c r="A16" s="225" t="s">
        <v>21</v>
      </c>
      <c r="B16" s="138">
        <f>IF(ISBLANK(listes!B10),"",listes!B10)</f>
        <v>2</v>
      </c>
      <c r="C16" s="221">
        <v>0</v>
      </c>
      <c r="D16" s="222"/>
      <c r="E16" s="222">
        <v>0</v>
      </c>
      <c r="F16" s="222"/>
      <c r="G16" s="222">
        <v>0</v>
      </c>
      <c r="H16" s="222"/>
      <c r="I16" s="222">
        <v>0</v>
      </c>
      <c r="J16" s="222"/>
      <c r="K16" s="222">
        <v>0</v>
      </c>
      <c r="L16" s="222"/>
      <c r="M16" s="222">
        <v>0</v>
      </c>
      <c r="N16" s="222"/>
      <c r="O16" s="222">
        <v>0</v>
      </c>
      <c r="P16" s="222"/>
      <c r="Q16" s="222">
        <v>0</v>
      </c>
      <c r="R16" s="222"/>
      <c r="S16" s="222">
        <v>0</v>
      </c>
      <c r="T16" s="222"/>
      <c r="U16" s="222"/>
      <c r="V16" s="222"/>
      <c r="W16" s="222"/>
      <c r="X16" s="232"/>
      <c r="Y16" s="261">
        <f>AVERAGE(C16:X16)</f>
        <v>0</v>
      </c>
      <c r="Z16" s="173">
        <f>(B16*COUNTA(C16:X16)-(Y16*B16*COUNTA(C16:X16)))</f>
        <v>18</v>
      </c>
      <c r="AA16" s="171" t="e">
        <f>IF(Y16=100%,"OK",(Z$4-1))</f>
        <v>#N/A</v>
      </c>
      <c r="AB16" s="23" t="e">
        <f ca="1">AA16-$I$4</f>
        <v>#N/A</v>
      </c>
      <c r="AC16" s="98" t="s">
        <v>25</v>
      </c>
      <c r="AD16" s="131"/>
    </row>
    <row r="17" spans="1:30" ht="15" customHeight="1">
      <c r="A17" s="216"/>
      <c r="B17" s="139" t="str">
        <f>IF(ISBLANK(listes!B11),"",listes!B11)</f>
        <v/>
      </c>
      <c r="C17" s="223" t="s">
        <v>63</v>
      </c>
      <c r="D17" s="224"/>
      <c r="E17" s="224" t="s">
        <v>63</v>
      </c>
      <c r="F17" s="224"/>
      <c r="G17" s="224" t="s">
        <v>63</v>
      </c>
      <c r="H17" s="224"/>
      <c r="I17" s="224" t="s">
        <v>63</v>
      </c>
      <c r="J17" s="224"/>
      <c r="K17" s="224" t="s">
        <v>63</v>
      </c>
      <c r="L17" s="224"/>
      <c r="M17" s="224" t="s">
        <v>63</v>
      </c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34"/>
      <c r="Y17" s="258"/>
      <c r="Z17" s="174"/>
      <c r="AA17" s="172"/>
      <c r="AB17" s="23"/>
      <c r="AC17" s="9"/>
      <c r="AD17" s="9"/>
    </row>
    <row r="18" spans="1:30" ht="40" customHeight="1">
      <c r="A18" s="225" t="s">
        <v>22</v>
      </c>
      <c r="B18" s="138">
        <f>IF(ISBLANK(listes!B12),"",listes!B12)</f>
        <v>2</v>
      </c>
      <c r="C18" s="221">
        <v>0</v>
      </c>
      <c r="D18" s="222"/>
      <c r="E18" s="222">
        <v>0</v>
      </c>
      <c r="F18" s="222"/>
      <c r="G18" s="222">
        <v>0</v>
      </c>
      <c r="H18" s="222"/>
      <c r="I18" s="222">
        <v>0</v>
      </c>
      <c r="J18" s="222"/>
      <c r="K18" s="222">
        <v>0</v>
      </c>
      <c r="L18" s="222"/>
      <c r="M18" s="222">
        <v>0</v>
      </c>
      <c r="N18" s="222"/>
      <c r="O18" s="222">
        <v>0</v>
      </c>
      <c r="P18" s="222"/>
      <c r="Q18" s="222">
        <v>0</v>
      </c>
      <c r="R18" s="222"/>
      <c r="S18" s="222">
        <v>0</v>
      </c>
      <c r="T18" s="222"/>
      <c r="U18" s="222"/>
      <c r="V18" s="222"/>
      <c r="W18" s="222"/>
      <c r="X18" s="232"/>
      <c r="Y18" s="261">
        <f>AVERAGE(C18:X18)</f>
        <v>0</v>
      </c>
      <c r="Z18" s="173">
        <f>(B18*COUNTA(C18:X18)-(Y18*B18*COUNTA(C18:X18)))</f>
        <v>18</v>
      </c>
      <c r="AA18" s="171" t="e">
        <f>IF(Y18=100%,"OK",(Z$4-1))</f>
        <v>#N/A</v>
      </c>
      <c r="AB18" s="23" t="e">
        <f ca="1">AA18-$I$4</f>
        <v>#N/A</v>
      </c>
    </row>
    <row r="19" spans="1:30" ht="15" customHeight="1">
      <c r="A19" s="216"/>
      <c r="B19" s="139" t="str">
        <f>IF(ISBLANK(listes!B13),"",listes!B13)</f>
        <v/>
      </c>
      <c r="C19" s="223" t="s">
        <v>63</v>
      </c>
      <c r="D19" s="224"/>
      <c r="E19" s="224" t="s">
        <v>63</v>
      </c>
      <c r="F19" s="224"/>
      <c r="G19" s="224" t="s">
        <v>63</v>
      </c>
      <c r="H19" s="224"/>
      <c r="I19" s="224" t="s">
        <v>63</v>
      </c>
      <c r="J19" s="224"/>
      <c r="K19" s="224" t="s">
        <v>63</v>
      </c>
      <c r="L19" s="224"/>
      <c r="M19" s="224" t="s">
        <v>63</v>
      </c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34"/>
      <c r="Y19" s="258"/>
      <c r="Z19" s="174"/>
      <c r="AA19" s="172"/>
      <c r="AB19" s="23"/>
      <c r="AC19" s="24"/>
      <c r="AD19" s="9"/>
    </row>
    <row r="20" spans="1:30" ht="40" customHeight="1">
      <c r="A20" s="225" t="s">
        <v>24</v>
      </c>
      <c r="B20" s="138">
        <f>IF(ISBLANK(listes!B14),"",listes!B14)</f>
        <v>1</v>
      </c>
      <c r="C20" s="221">
        <v>0</v>
      </c>
      <c r="D20" s="222"/>
      <c r="E20" s="222">
        <v>0</v>
      </c>
      <c r="F20" s="222"/>
      <c r="G20" s="222">
        <v>0</v>
      </c>
      <c r="H20" s="222"/>
      <c r="I20" s="222">
        <v>0</v>
      </c>
      <c r="J20" s="222"/>
      <c r="K20" s="222">
        <v>0</v>
      </c>
      <c r="L20" s="222"/>
      <c r="M20" s="222">
        <v>0</v>
      </c>
      <c r="N20" s="222"/>
      <c r="O20" s="222">
        <v>0</v>
      </c>
      <c r="P20" s="222"/>
      <c r="Q20" s="222">
        <v>0</v>
      </c>
      <c r="R20" s="222"/>
      <c r="S20" s="222">
        <v>0</v>
      </c>
      <c r="T20" s="222"/>
      <c r="U20" s="222"/>
      <c r="V20" s="222"/>
      <c r="W20" s="222"/>
      <c r="X20" s="232"/>
      <c r="Y20" s="261">
        <f>AVERAGE(C20:X20)</f>
        <v>0</v>
      </c>
      <c r="Z20" s="173">
        <f>(B20*COUNTA(C20:X20)-(Y20*B20*COUNTA(C20:X20)))</f>
        <v>9</v>
      </c>
      <c r="AA20" s="171" t="e">
        <f>IF(Y20=100%,"OK",(Z$4-1))</f>
        <v>#N/A</v>
      </c>
      <c r="AB20" s="23" t="e">
        <f ca="1">AA20-$I$4</f>
        <v>#N/A</v>
      </c>
    </row>
    <row r="21" spans="1:30" ht="15" customHeight="1">
      <c r="A21" s="216"/>
      <c r="B21" s="139" t="str">
        <f>IF(ISBLANK(listes!B15),"",listes!B15)</f>
        <v/>
      </c>
      <c r="C21" s="223" t="s">
        <v>63</v>
      </c>
      <c r="D21" s="224"/>
      <c r="E21" s="224" t="s">
        <v>63</v>
      </c>
      <c r="F21" s="224"/>
      <c r="G21" s="224" t="s">
        <v>63</v>
      </c>
      <c r="H21" s="224"/>
      <c r="I21" s="224" t="s">
        <v>63</v>
      </c>
      <c r="J21" s="224"/>
      <c r="K21" s="224" t="s">
        <v>63</v>
      </c>
      <c r="L21" s="224"/>
      <c r="M21" s="224" t="s">
        <v>63</v>
      </c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34"/>
      <c r="Y21" s="258"/>
      <c r="Z21" s="174"/>
      <c r="AA21" s="172"/>
      <c r="AB21" s="23"/>
      <c r="AC21" s="24"/>
      <c r="AD21" s="9"/>
    </row>
    <row r="22" spans="1:30" ht="40" customHeight="1">
      <c r="A22" s="225" t="s">
        <v>26</v>
      </c>
      <c r="B22" s="138">
        <f>IF(ISBLANK(listes!B16),"",listes!B16)</f>
        <v>1</v>
      </c>
      <c r="C22" s="221">
        <v>0</v>
      </c>
      <c r="D22" s="222"/>
      <c r="E22" s="222">
        <v>0</v>
      </c>
      <c r="F22" s="222"/>
      <c r="G22" s="222">
        <v>0</v>
      </c>
      <c r="H22" s="222"/>
      <c r="I22" s="222">
        <v>0</v>
      </c>
      <c r="J22" s="222"/>
      <c r="K22" s="222">
        <v>0</v>
      </c>
      <c r="L22" s="222"/>
      <c r="M22" s="222">
        <v>0</v>
      </c>
      <c r="N22" s="222"/>
      <c r="O22" s="222">
        <v>0</v>
      </c>
      <c r="P22" s="222"/>
      <c r="Q22" s="222">
        <v>0</v>
      </c>
      <c r="R22" s="222"/>
      <c r="S22" s="222">
        <v>0</v>
      </c>
      <c r="T22" s="222"/>
      <c r="U22" s="222"/>
      <c r="V22" s="222"/>
      <c r="W22" s="222"/>
      <c r="X22" s="232"/>
      <c r="Y22" s="261">
        <f>AVERAGE(C22:X22)</f>
        <v>0</v>
      </c>
      <c r="Z22" s="173">
        <f>(B22*COUNTA(C22:X22)-(Y22*B22*COUNTA(C22:X22)))</f>
        <v>9</v>
      </c>
      <c r="AA22" s="171" t="e">
        <f>IF(Y22=100%,"OK",(Z$4-1))</f>
        <v>#N/A</v>
      </c>
      <c r="AB22" s="23" t="e">
        <f ca="1">AA22-$I$4</f>
        <v>#N/A</v>
      </c>
    </row>
    <row r="23" spans="1:30" ht="15" customHeight="1">
      <c r="A23" s="216"/>
      <c r="B23" s="139" t="str">
        <f>IF(ISBLANK(listes!B17),"",listes!B17)</f>
        <v/>
      </c>
      <c r="C23" s="223" t="s">
        <v>63</v>
      </c>
      <c r="D23" s="224"/>
      <c r="E23" s="224" t="s">
        <v>63</v>
      </c>
      <c r="F23" s="224"/>
      <c r="G23" s="224" t="s">
        <v>63</v>
      </c>
      <c r="H23" s="224"/>
      <c r="I23" s="224" t="s">
        <v>73</v>
      </c>
      <c r="J23" s="224"/>
      <c r="K23" s="224" t="s">
        <v>63</v>
      </c>
      <c r="L23" s="224"/>
      <c r="M23" s="224" t="s">
        <v>63</v>
      </c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34"/>
      <c r="Y23" s="258"/>
      <c r="Z23" s="174"/>
      <c r="AA23" s="172"/>
      <c r="AB23" s="23"/>
      <c r="AC23" s="24"/>
      <c r="AD23" s="9"/>
    </row>
    <row r="24" spans="1:30" ht="40" customHeight="1">
      <c r="A24" s="225" t="s">
        <v>28</v>
      </c>
      <c r="B24" s="138">
        <f>IF(ISBLANK(listes!B18),"",listes!B18)</f>
        <v>1</v>
      </c>
      <c r="C24" s="221">
        <v>0</v>
      </c>
      <c r="D24" s="222"/>
      <c r="E24" s="222">
        <v>0</v>
      </c>
      <c r="F24" s="222"/>
      <c r="G24" s="222">
        <v>0</v>
      </c>
      <c r="H24" s="222"/>
      <c r="I24" s="222">
        <v>0</v>
      </c>
      <c r="J24" s="222"/>
      <c r="K24" s="222">
        <v>0</v>
      </c>
      <c r="L24" s="222"/>
      <c r="M24" s="222">
        <v>0</v>
      </c>
      <c r="N24" s="222"/>
      <c r="O24" s="222">
        <v>0</v>
      </c>
      <c r="P24" s="222"/>
      <c r="Q24" s="222">
        <v>0</v>
      </c>
      <c r="R24" s="222"/>
      <c r="S24" s="222">
        <v>0</v>
      </c>
      <c r="T24" s="222"/>
      <c r="U24" s="222"/>
      <c r="V24" s="222"/>
      <c r="W24" s="222"/>
      <c r="X24" s="232"/>
      <c r="Y24" s="261">
        <f>AVERAGE(C24:X24)</f>
        <v>0</v>
      </c>
      <c r="Z24" s="173">
        <f>(B24*COUNTA(C24:X24)-(Y24*B24*COUNTA(C24:X24)))</f>
        <v>9</v>
      </c>
      <c r="AA24" s="171" t="e">
        <f>IF(Y24=100%,"OK",(Z$4-1))</f>
        <v>#N/A</v>
      </c>
      <c r="AB24" s="23" t="e">
        <f ca="1">AA24-$I$4</f>
        <v>#N/A</v>
      </c>
    </row>
    <row r="25" spans="1:30" ht="15" customHeight="1" thickBot="1">
      <c r="A25" s="226"/>
      <c r="B25" s="140" t="str">
        <f>IF(ISBLANK(listes!B19),"",listes!B19)</f>
        <v/>
      </c>
      <c r="C25" s="230" t="s">
        <v>63</v>
      </c>
      <c r="D25" s="231"/>
      <c r="E25" s="231" t="s">
        <v>63</v>
      </c>
      <c r="F25" s="231"/>
      <c r="G25" s="231" t="s">
        <v>63</v>
      </c>
      <c r="H25" s="231"/>
      <c r="I25" s="231" t="s">
        <v>63</v>
      </c>
      <c r="J25" s="231"/>
      <c r="K25" s="231" t="s">
        <v>63</v>
      </c>
      <c r="L25" s="231"/>
      <c r="M25" s="231" t="s">
        <v>63</v>
      </c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5"/>
      <c r="Y25" s="258"/>
      <c r="Z25" s="174"/>
      <c r="AA25" s="172"/>
      <c r="AB25" s="23"/>
      <c r="AC25" s="24"/>
      <c r="AD25" s="9"/>
    </row>
    <row r="26" spans="1:30" ht="30" customHeight="1" thickTop="1" thickBot="1">
      <c r="A26" s="135" t="s">
        <v>30</v>
      </c>
      <c r="B26" s="126"/>
      <c r="C26" s="117" t="s">
        <v>61</v>
      </c>
      <c r="D26" s="118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5"/>
      <c r="Y26" s="31"/>
      <c r="Z26" s="32">
        <f>SUM(Z8:Z24)</f>
        <v>78.22</v>
      </c>
      <c r="AA26" s="119"/>
      <c r="AB26" s="9"/>
    </row>
    <row r="27" spans="1:30" ht="30" customHeight="1" thickTop="1" thickBot="1">
      <c r="A27" s="212">
        <f>(Y8+Y10+Y16+Y18+Y20+Y22+Y24)/7</f>
        <v>5.6507936507936507E-2</v>
      </c>
      <c r="B27" s="127"/>
      <c r="C27" s="187" t="s">
        <v>65</v>
      </c>
      <c r="D27" s="188"/>
      <c r="E27" s="189" t="s">
        <v>66</v>
      </c>
      <c r="F27" s="189"/>
      <c r="G27" s="189"/>
      <c r="H27" s="189" t="s">
        <v>62</v>
      </c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90"/>
      <c r="Z27" s="190"/>
      <c r="AA27" s="191"/>
      <c r="AB27" s="9"/>
      <c r="AC27" s="9"/>
      <c r="AD27" s="9"/>
    </row>
    <row r="28" spans="1:30" ht="30" customHeight="1">
      <c r="A28" s="213"/>
      <c r="B28" s="128"/>
      <c r="C28" s="192" t="s">
        <v>64</v>
      </c>
      <c r="D28" s="193"/>
      <c r="E28" s="194"/>
      <c r="F28" s="195"/>
      <c r="G28" s="196"/>
      <c r="H28" s="175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7"/>
      <c r="AB28" s="9"/>
      <c r="AC28" s="9"/>
      <c r="AD28" s="9"/>
    </row>
    <row r="29" spans="1:30" ht="30" customHeight="1">
      <c r="A29" s="213"/>
      <c r="B29" s="128"/>
      <c r="C29" s="197" t="s">
        <v>73</v>
      </c>
      <c r="D29" s="198"/>
      <c r="E29" s="178"/>
      <c r="F29" s="179"/>
      <c r="G29" s="180"/>
      <c r="H29" s="181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3"/>
      <c r="AB29" s="9"/>
      <c r="AC29" s="9"/>
      <c r="AD29" s="9"/>
    </row>
    <row r="30" spans="1:30" ht="30" customHeight="1">
      <c r="A30" s="213"/>
      <c r="B30" s="128"/>
      <c r="C30" s="197" t="s">
        <v>63</v>
      </c>
      <c r="D30" s="198"/>
      <c r="E30" s="178"/>
      <c r="F30" s="179"/>
      <c r="G30" s="180"/>
      <c r="H30" s="181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3"/>
      <c r="AB30" s="9"/>
      <c r="AC30" s="9"/>
      <c r="AD30" s="9"/>
    </row>
    <row r="31" spans="1:30" ht="30" customHeight="1">
      <c r="A31" s="213"/>
      <c r="B31" s="128"/>
      <c r="C31" s="197" t="s">
        <v>74</v>
      </c>
      <c r="D31" s="198"/>
      <c r="E31" s="178"/>
      <c r="F31" s="179"/>
      <c r="G31" s="180"/>
      <c r="H31" s="181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3"/>
      <c r="AB31" s="9"/>
      <c r="AC31" s="9"/>
      <c r="AD31" s="9"/>
    </row>
    <row r="32" spans="1:30" ht="30" customHeight="1">
      <c r="A32" s="213"/>
      <c r="B32" s="128"/>
      <c r="C32" s="197" t="s">
        <v>64</v>
      </c>
      <c r="D32" s="198"/>
      <c r="E32" s="178"/>
      <c r="F32" s="179"/>
      <c r="G32" s="180"/>
      <c r="H32" s="181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3"/>
      <c r="AB32" s="9"/>
      <c r="AC32" s="9"/>
      <c r="AD32" s="9"/>
    </row>
    <row r="33" spans="1:30" ht="30" customHeight="1" thickBot="1">
      <c r="A33" s="214"/>
      <c r="B33" s="129"/>
      <c r="C33" s="228" t="s">
        <v>64</v>
      </c>
      <c r="D33" s="229"/>
      <c r="E33" s="165"/>
      <c r="F33" s="166"/>
      <c r="G33" s="167"/>
      <c r="H33" s="168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70"/>
      <c r="AB33" s="9"/>
      <c r="AC33" s="9"/>
      <c r="AD33" s="9"/>
    </row>
    <row r="34" spans="1:30" ht="18" thickTop="1" thickBot="1">
      <c r="A34" s="21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ht="45" customHeight="1" thickTop="1" thickBot="1">
      <c r="A35" s="29" t="s">
        <v>32</v>
      </c>
      <c r="B35" s="137" t="s">
        <v>9</v>
      </c>
      <c r="C35" s="262" t="str">
        <f>CONCATENATE(E3,"-",TEXT(E4,"000"))</f>
        <v>ST3-002</v>
      </c>
      <c r="D35" s="263"/>
      <c r="E35" s="245" t="s">
        <v>33</v>
      </c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  <c r="U35" s="245"/>
      <c r="V35" s="245"/>
      <c r="W35" s="245"/>
      <c r="X35" s="246"/>
      <c r="Y35" s="30" t="s">
        <v>16</v>
      </c>
      <c r="Z35" s="39" t="s">
        <v>17</v>
      </c>
      <c r="AA35" s="40" t="s">
        <v>18</v>
      </c>
      <c r="AB35" s="9"/>
      <c r="AC35" s="9"/>
      <c r="AD35" s="9"/>
    </row>
    <row r="36" spans="1:30" ht="45" customHeight="1">
      <c r="A36" s="215" t="s">
        <v>34</v>
      </c>
      <c r="B36" s="138" cm="1">
        <f t="array" ref="B36:B49">IF(ISBLANK(listes!B22:B35),"",listes!B22:B35)</f>
        <v>0.75</v>
      </c>
      <c r="C36" s="237">
        <v>0</v>
      </c>
      <c r="D36" s="238"/>
      <c r="E36" s="247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9"/>
      <c r="Y36" s="256">
        <f>AVERAGE(C36:X36)</f>
        <v>0</v>
      </c>
      <c r="Z36" s="240">
        <f>(B36*COUNTA(C36:X36)-(Y36*B36*COUNTA(C36:X36)))</f>
        <v>0.75</v>
      </c>
      <c r="AA36" s="242" t="e">
        <f>IF(Y36=100%,"OK",(Z$4-1))</f>
        <v>#N/A</v>
      </c>
      <c r="AB36" s="23" t="e">
        <f ca="1">AA36-$I$4</f>
        <v>#N/A</v>
      </c>
      <c r="AC36" s="9"/>
      <c r="AD36" s="9"/>
    </row>
    <row r="37" spans="1:30" ht="15" customHeight="1" thickBot="1">
      <c r="A37" s="216"/>
      <c r="B37" s="139" t="str">
        <v/>
      </c>
      <c r="C37" s="223" t="s">
        <v>73</v>
      </c>
      <c r="D37" s="224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2"/>
      <c r="Y37" s="244"/>
      <c r="Z37" s="241"/>
      <c r="AA37" s="243"/>
      <c r="AB37" s="23"/>
      <c r="AC37" s="9"/>
      <c r="AD37" s="9"/>
    </row>
    <row r="38" spans="1:30" ht="45" customHeight="1">
      <c r="A38" s="225" t="s">
        <v>35</v>
      </c>
      <c r="B38" s="142">
        <v>1</v>
      </c>
      <c r="C38" s="237">
        <v>0.75</v>
      </c>
      <c r="D38" s="238"/>
      <c r="E38" s="250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2"/>
      <c r="Y38" s="244">
        <f t="shared" ref="Y38" si="6">AVERAGE(C38:X38)</f>
        <v>0.75</v>
      </c>
      <c r="Z38" s="241">
        <f t="shared" ref="Z38" si="7">(B38*COUNTA(C38:X38)-(Y38*B38*COUNTA(C38:X38)))</f>
        <v>0.25</v>
      </c>
      <c r="AA38" s="243" t="e">
        <f t="shared" ref="AA38" si="8">IF(Y38=100%,"OK",(Z$4-1))</f>
        <v>#N/A</v>
      </c>
      <c r="AB38" s="23" t="e">
        <f ca="1">AA38-$I$4</f>
        <v>#N/A</v>
      </c>
      <c r="AC38" s="9"/>
      <c r="AD38" s="9"/>
    </row>
    <row r="39" spans="1:30" ht="15" customHeight="1" thickBot="1">
      <c r="A39" s="216"/>
      <c r="B39" s="139" t="str">
        <v/>
      </c>
      <c r="C39" s="223" t="s">
        <v>73</v>
      </c>
      <c r="D39" s="224"/>
      <c r="E39" s="250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2"/>
      <c r="Y39" s="244"/>
      <c r="Z39" s="241"/>
      <c r="AA39" s="243"/>
      <c r="AB39" s="23"/>
      <c r="AC39" s="9"/>
      <c r="AD39" s="9"/>
    </row>
    <row r="40" spans="1:30" ht="45" customHeight="1">
      <c r="A40" s="225" t="s">
        <v>36</v>
      </c>
      <c r="B40" s="142">
        <v>0.25</v>
      </c>
      <c r="C40" s="237">
        <v>0</v>
      </c>
      <c r="D40" s="238"/>
      <c r="E40" s="250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2"/>
      <c r="Y40" s="244">
        <f t="shared" ref="Y40" si="9">AVERAGE(C40:X40)</f>
        <v>0</v>
      </c>
      <c r="Z40" s="241">
        <f t="shared" ref="Z40" si="10">(B40*COUNTA(C40:X40)-(Y40*B40*COUNTA(C40:X40)))</f>
        <v>0.25</v>
      </c>
      <c r="AA40" s="243" t="e">
        <f t="shared" ref="AA40" si="11">IF(Y40=100%,"OK",(Z$4-1))</f>
        <v>#N/A</v>
      </c>
      <c r="AB40" s="23" t="e">
        <f ca="1">AA40-$I$4</f>
        <v>#N/A</v>
      </c>
      <c r="AC40" s="9"/>
      <c r="AD40" s="9"/>
    </row>
    <row r="41" spans="1:30" ht="15" customHeight="1" thickBot="1">
      <c r="A41" s="216"/>
      <c r="B41" s="139" t="str">
        <v/>
      </c>
      <c r="C41" s="223" t="s">
        <v>73</v>
      </c>
      <c r="D41" s="224"/>
      <c r="E41" s="250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2"/>
      <c r="Y41" s="244"/>
      <c r="Z41" s="241"/>
      <c r="AA41" s="243"/>
      <c r="AB41" s="23"/>
      <c r="AC41" s="9"/>
      <c r="AD41" s="9"/>
    </row>
    <row r="42" spans="1:30" ht="45" customHeight="1">
      <c r="A42" s="225" t="s">
        <v>37</v>
      </c>
      <c r="B42" s="142">
        <v>0.25</v>
      </c>
      <c r="C42" s="237">
        <v>0</v>
      </c>
      <c r="D42" s="238"/>
      <c r="E42" s="250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2"/>
      <c r="Y42" s="244">
        <f t="shared" ref="Y42" si="12">AVERAGE(C42:X42)</f>
        <v>0</v>
      </c>
      <c r="Z42" s="241">
        <f t="shared" ref="Z42" si="13">(B42*COUNTA(C42:X42)-(Y42*B42*COUNTA(C42:X42)))</f>
        <v>0.25</v>
      </c>
      <c r="AA42" s="243" t="e">
        <f t="shared" ref="AA42" si="14">IF(Y42=100%,"OK",(Z$4-1))</f>
        <v>#N/A</v>
      </c>
      <c r="AB42" s="23" t="e">
        <f ca="1">AA42-$I$4</f>
        <v>#N/A</v>
      </c>
      <c r="AC42" s="9"/>
      <c r="AD42" s="9"/>
    </row>
    <row r="43" spans="1:30" ht="15" customHeight="1" thickBot="1">
      <c r="A43" s="216"/>
      <c r="B43" s="139" t="str">
        <v/>
      </c>
      <c r="C43" s="223" t="s">
        <v>73</v>
      </c>
      <c r="D43" s="224"/>
      <c r="E43" s="250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2"/>
      <c r="Y43" s="244"/>
      <c r="Z43" s="241"/>
      <c r="AA43" s="243"/>
      <c r="AB43" s="23"/>
      <c r="AC43" s="9"/>
      <c r="AD43" s="9"/>
    </row>
    <row r="44" spans="1:30" ht="45" customHeight="1">
      <c r="A44" s="225" t="s">
        <v>38</v>
      </c>
      <c r="B44" s="142">
        <v>0.5</v>
      </c>
      <c r="C44" s="237">
        <v>0</v>
      </c>
      <c r="D44" s="238"/>
      <c r="E44" s="250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2"/>
      <c r="Y44" s="244">
        <f t="shared" ref="Y44" si="15">AVERAGE(C44:X44)</f>
        <v>0</v>
      </c>
      <c r="Z44" s="241">
        <f t="shared" ref="Z44" si="16">(B44*COUNTA(C44:X44)-(Y44*B44*COUNTA(C44:X44)))</f>
        <v>0.5</v>
      </c>
      <c r="AA44" s="243" t="e">
        <f t="shared" ref="AA44" si="17">IF(Y44=100%,"OK",(Z$4-1))</f>
        <v>#N/A</v>
      </c>
      <c r="AB44" s="23" t="e">
        <f ca="1">AA44-$I$4</f>
        <v>#N/A</v>
      </c>
      <c r="AC44" s="9"/>
      <c r="AD44" s="9"/>
    </row>
    <row r="45" spans="1:30" ht="15" customHeight="1" thickBot="1">
      <c r="A45" s="216"/>
      <c r="B45" s="139" t="str">
        <v/>
      </c>
      <c r="C45" s="223" t="s">
        <v>73</v>
      </c>
      <c r="D45" s="224"/>
      <c r="E45" s="250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2"/>
      <c r="Y45" s="244"/>
      <c r="Z45" s="241"/>
      <c r="AA45" s="243"/>
      <c r="AB45" s="23"/>
      <c r="AC45" s="9"/>
      <c r="AD45" s="9"/>
    </row>
    <row r="46" spans="1:30" ht="45" customHeight="1">
      <c r="A46" s="225" t="s">
        <v>39</v>
      </c>
      <c r="B46" s="142">
        <v>1</v>
      </c>
      <c r="C46" s="237">
        <v>0</v>
      </c>
      <c r="D46" s="238"/>
      <c r="E46" s="250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2"/>
      <c r="Y46" s="244">
        <f t="shared" ref="Y46" si="18">AVERAGE(C46:X46)</f>
        <v>0</v>
      </c>
      <c r="Z46" s="241">
        <f t="shared" ref="Z46" si="19">(B46*COUNTA(C46:X46)-(Y46*B46*COUNTA(C46:X46)))</f>
        <v>1</v>
      </c>
      <c r="AA46" s="243" t="e">
        <f t="shared" ref="AA46" si="20">IF(Y46=100%,"OK",(Z$4-1))</f>
        <v>#N/A</v>
      </c>
      <c r="AB46" s="23" t="e">
        <f ca="1">AA46-$I$4</f>
        <v>#N/A</v>
      </c>
      <c r="AC46" s="9"/>
      <c r="AD46" s="9"/>
    </row>
    <row r="47" spans="1:30" ht="15" customHeight="1" thickBot="1">
      <c r="A47" s="216"/>
      <c r="B47" s="139" t="str">
        <v/>
      </c>
      <c r="C47" s="223" t="s">
        <v>73</v>
      </c>
      <c r="D47" s="224"/>
      <c r="E47" s="250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2"/>
      <c r="Y47" s="244"/>
      <c r="Z47" s="241"/>
      <c r="AA47" s="243"/>
      <c r="AB47" s="23"/>
      <c r="AC47" s="9"/>
      <c r="AD47" s="9"/>
    </row>
    <row r="48" spans="1:30" ht="45" customHeight="1">
      <c r="A48" s="225" t="s">
        <v>40</v>
      </c>
      <c r="B48" s="142">
        <v>1</v>
      </c>
      <c r="C48" s="237">
        <v>0</v>
      </c>
      <c r="D48" s="238"/>
      <c r="E48" s="250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2"/>
      <c r="Y48" s="244">
        <f t="shared" ref="Y48" si="21">AVERAGE(C48:X48)</f>
        <v>0</v>
      </c>
      <c r="Z48" s="241">
        <f t="shared" ref="Z48" si="22">(B48*COUNTA(C48:X48)-(Y48*B48*COUNTA(C48:X48)))</f>
        <v>1</v>
      </c>
      <c r="AA48" s="243" t="e">
        <f t="shared" ref="AA48" si="23">IF(Y48=100%,"OK",(Z$4-1))</f>
        <v>#N/A</v>
      </c>
      <c r="AB48" s="23" t="e">
        <f ca="1">AA48-$I$4</f>
        <v>#N/A</v>
      </c>
      <c r="AC48" s="9"/>
      <c r="AD48" s="9"/>
    </row>
    <row r="49" spans="1:30" ht="15" customHeight="1" thickBot="1">
      <c r="A49" s="239"/>
      <c r="B49" s="140" t="str">
        <v/>
      </c>
      <c r="C49" s="223" t="s">
        <v>73</v>
      </c>
      <c r="D49" s="224"/>
      <c r="E49" s="253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5"/>
      <c r="Y49" s="244"/>
      <c r="Z49" s="241"/>
      <c r="AA49" s="243"/>
      <c r="AB49" s="23"/>
      <c r="AC49" s="9"/>
      <c r="AD49" s="9"/>
    </row>
    <row r="50" spans="1:30" ht="30" customHeight="1" thickTop="1" thickBot="1">
      <c r="A50" s="28" t="s">
        <v>30</v>
      </c>
      <c r="B50" s="25"/>
      <c r="C50" s="35" t="s">
        <v>76</v>
      </c>
      <c r="D50" s="92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7"/>
      <c r="Y50" s="31"/>
      <c r="Z50" s="32">
        <f>SUM(Z44:Z48)</f>
        <v>2.5</v>
      </c>
      <c r="AA50" s="34"/>
      <c r="AB50" s="9"/>
      <c r="AC50" s="9"/>
      <c r="AD50" s="9"/>
    </row>
    <row r="51" spans="1:30" ht="30" customHeight="1" thickBot="1">
      <c r="A51" s="184">
        <f>(SUM(Y36:Y48))/6</f>
        <v>0.125</v>
      </c>
      <c r="B51" s="26"/>
      <c r="C51" s="187" t="s">
        <v>65</v>
      </c>
      <c r="D51" s="188"/>
      <c r="E51" s="189" t="s">
        <v>66</v>
      </c>
      <c r="F51" s="189"/>
      <c r="G51" s="189"/>
      <c r="H51" s="189" t="s">
        <v>62</v>
      </c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90"/>
      <c r="Z51" s="190"/>
      <c r="AA51" s="191"/>
      <c r="AB51" s="9"/>
      <c r="AC51" s="9"/>
      <c r="AD51" s="9"/>
    </row>
    <row r="52" spans="1:30" ht="30" customHeight="1">
      <c r="A52" s="185"/>
      <c r="B52" s="27"/>
      <c r="C52" s="192" t="s">
        <v>64</v>
      </c>
      <c r="D52" s="193"/>
      <c r="E52" s="194"/>
      <c r="F52" s="195"/>
      <c r="G52" s="196"/>
      <c r="H52" s="175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7"/>
      <c r="AB52" s="9"/>
      <c r="AC52" s="9"/>
      <c r="AD52" s="9"/>
    </row>
    <row r="53" spans="1:30" ht="30" customHeight="1">
      <c r="A53" s="185"/>
      <c r="B53" s="27"/>
      <c r="C53" s="197" t="s">
        <v>64</v>
      </c>
      <c r="D53" s="198"/>
      <c r="E53" s="178"/>
      <c r="F53" s="179"/>
      <c r="G53" s="180"/>
      <c r="H53" s="181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3"/>
      <c r="AB53" s="9"/>
      <c r="AC53" s="9"/>
      <c r="AD53" s="9"/>
    </row>
    <row r="54" spans="1:30" ht="30" customHeight="1">
      <c r="A54" s="185"/>
      <c r="B54" s="27"/>
      <c r="C54" s="197" t="s">
        <v>64</v>
      </c>
      <c r="D54" s="198"/>
      <c r="E54" s="178"/>
      <c r="F54" s="179"/>
      <c r="G54" s="180"/>
      <c r="H54" s="181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3"/>
      <c r="AB54" s="9"/>
      <c r="AC54" s="9"/>
      <c r="AD54" s="9"/>
    </row>
    <row r="55" spans="1:30" ht="30" customHeight="1">
      <c r="A55" s="185"/>
      <c r="B55" s="27"/>
      <c r="C55" s="197" t="s">
        <v>73</v>
      </c>
      <c r="D55" s="198"/>
      <c r="E55" s="178"/>
      <c r="F55" s="179"/>
      <c r="G55" s="180"/>
      <c r="H55" s="181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3"/>
      <c r="AB55" s="9"/>
      <c r="AC55" s="9"/>
      <c r="AD55" s="9"/>
    </row>
    <row r="56" spans="1:30" ht="30" customHeight="1">
      <c r="A56" s="185"/>
      <c r="B56" s="27"/>
      <c r="C56" s="197" t="s">
        <v>64</v>
      </c>
      <c r="D56" s="198"/>
      <c r="E56" s="178"/>
      <c r="F56" s="179"/>
      <c r="G56" s="180"/>
      <c r="H56" s="181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3"/>
      <c r="AB56" s="9"/>
      <c r="AC56" s="9"/>
      <c r="AD56" s="9"/>
    </row>
    <row r="57" spans="1:30" ht="30" customHeight="1" thickBot="1">
      <c r="A57" s="186"/>
      <c r="B57" s="141"/>
      <c r="C57" s="228" t="s">
        <v>64</v>
      </c>
      <c r="D57" s="229"/>
      <c r="E57" s="165"/>
      <c r="F57" s="166"/>
      <c r="G57" s="167"/>
      <c r="H57" s="168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70"/>
      <c r="AB57" s="9"/>
      <c r="AC57" s="9"/>
      <c r="AD57" s="9"/>
    </row>
    <row r="58" spans="1:30" ht="15" thickTop="1"/>
  </sheetData>
  <mergeCells count="304">
    <mergeCell ref="A51:A57"/>
    <mergeCell ref="C51:D51"/>
    <mergeCell ref="E51:G51"/>
    <mergeCell ref="H51:AA51"/>
    <mergeCell ref="C52:D52"/>
    <mergeCell ref="E52:G52"/>
    <mergeCell ref="H52:AA52"/>
    <mergeCell ref="C53:D53"/>
    <mergeCell ref="E53:G53"/>
    <mergeCell ref="H53:AA53"/>
    <mergeCell ref="C56:D56"/>
    <mergeCell ref="E56:G56"/>
    <mergeCell ref="H56:AA56"/>
    <mergeCell ref="C57:D57"/>
    <mergeCell ref="E57:G57"/>
    <mergeCell ref="H57:AA57"/>
    <mergeCell ref="C54:D54"/>
    <mergeCell ref="E54:G54"/>
    <mergeCell ref="H54:AA54"/>
    <mergeCell ref="C55:D55"/>
    <mergeCell ref="E55:G55"/>
    <mergeCell ref="H55:AA55"/>
    <mergeCell ref="A48:A49"/>
    <mergeCell ref="C48:D48"/>
    <mergeCell ref="E48:X49"/>
    <mergeCell ref="Y48:Y49"/>
    <mergeCell ref="Z48:Z49"/>
    <mergeCell ref="AA48:AA49"/>
    <mergeCell ref="C49:D49"/>
    <mergeCell ref="A46:A47"/>
    <mergeCell ref="C46:D46"/>
    <mergeCell ref="E46:X47"/>
    <mergeCell ref="Y46:Y47"/>
    <mergeCell ref="Z46:Z47"/>
    <mergeCell ref="AA46:AA47"/>
    <mergeCell ref="C47:D47"/>
    <mergeCell ref="A44:A45"/>
    <mergeCell ref="C44:D44"/>
    <mergeCell ref="E44:X45"/>
    <mergeCell ref="Y44:Y45"/>
    <mergeCell ref="Z44:Z45"/>
    <mergeCell ref="AA44:AA45"/>
    <mergeCell ref="C45:D45"/>
    <mergeCell ref="A42:A43"/>
    <mergeCell ref="C42:D42"/>
    <mergeCell ref="E42:X43"/>
    <mergeCell ref="Y42:Y43"/>
    <mergeCell ref="Z42:Z43"/>
    <mergeCell ref="AA42:AA43"/>
    <mergeCell ref="C43:D43"/>
    <mergeCell ref="A40:A41"/>
    <mergeCell ref="C40:D40"/>
    <mergeCell ref="E40:X41"/>
    <mergeCell ref="Y40:Y41"/>
    <mergeCell ref="Z40:Z41"/>
    <mergeCell ref="AA40:AA41"/>
    <mergeCell ref="C41:D41"/>
    <mergeCell ref="AA36:AA37"/>
    <mergeCell ref="C37:D37"/>
    <mergeCell ref="A38:A39"/>
    <mergeCell ref="C38:D38"/>
    <mergeCell ref="E38:X39"/>
    <mergeCell ref="Y38:Y39"/>
    <mergeCell ref="Z38:Z39"/>
    <mergeCell ref="AA38:AA39"/>
    <mergeCell ref="C39:D39"/>
    <mergeCell ref="C33:D33"/>
    <mergeCell ref="E33:G33"/>
    <mergeCell ref="H33:AA33"/>
    <mergeCell ref="C35:D35"/>
    <mergeCell ref="E35:X35"/>
    <mergeCell ref="A36:A37"/>
    <mergeCell ref="C36:D36"/>
    <mergeCell ref="E36:X37"/>
    <mergeCell ref="Y36:Y37"/>
    <mergeCell ref="Z36:Z37"/>
    <mergeCell ref="E32:G32"/>
    <mergeCell ref="H32:AA32"/>
    <mergeCell ref="H28:AA28"/>
    <mergeCell ref="C29:D29"/>
    <mergeCell ref="E29:G29"/>
    <mergeCell ref="H29:AA29"/>
    <mergeCell ref="C30:D30"/>
    <mergeCell ref="E30:G30"/>
    <mergeCell ref="H30:AA30"/>
    <mergeCell ref="A27:A33"/>
    <mergeCell ref="C27:D27"/>
    <mergeCell ref="E27:G27"/>
    <mergeCell ref="H27:AA27"/>
    <mergeCell ref="C28:D28"/>
    <mergeCell ref="E28:G28"/>
    <mergeCell ref="Y24:Y25"/>
    <mergeCell ref="Z24:Z25"/>
    <mergeCell ref="AA24:AA25"/>
    <mergeCell ref="C25:D25"/>
    <mergeCell ref="E25:F25"/>
    <mergeCell ref="G25:H25"/>
    <mergeCell ref="I25:J25"/>
    <mergeCell ref="K25:L25"/>
    <mergeCell ref="M25:N25"/>
    <mergeCell ref="O25:P25"/>
    <mergeCell ref="M24:N24"/>
    <mergeCell ref="O24:P24"/>
    <mergeCell ref="Q24:R24"/>
    <mergeCell ref="S24:T24"/>
    <mergeCell ref="C31:D31"/>
    <mergeCell ref="E31:G31"/>
    <mergeCell ref="H31:AA31"/>
    <mergeCell ref="C32:D32"/>
    <mergeCell ref="U24:V24"/>
    <mergeCell ref="W24:X24"/>
    <mergeCell ref="Q23:R23"/>
    <mergeCell ref="S23:T23"/>
    <mergeCell ref="U23:V23"/>
    <mergeCell ref="W23:X23"/>
    <mergeCell ref="A24:A25"/>
    <mergeCell ref="C24:D24"/>
    <mergeCell ref="E24:F24"/>
    <mergeCell ref="G24:H24"/>
    <mergeCell ref="I24:J24"/>
    <mergeCell ref="K24:L24"/>
    <mergeCell ref="Q25:R25"/>
    <mergeCell ref="S25:T25"/>
    <mergeCell ref="U25:V25"/>
    <mergeCell ref="W25:X25"/>
    <mergeCell ref="Z22:Z23"/>
    <mergeCell ref="AA22:AA23"/>
    <mergeCell ref="C23:D23"/>
    <mergeCell ref="E23:F23"/>
    <mergeCell ref="G23:H23"/>
    <mergeCell ref="I23:J23"/>
    <mergeCell ref="K23:L23"/>
    <mergeCell ref="M23:N23"/>
    <mergeCell ref="O23:P23"/>
    <mergeCell ref="M22:N22"/>
    <mergeCell ref="O22:P22"/>
    <mergeCell ref="Q22:R22"/>
    <mergeCell ref="S22:T22"/>
    <mergeCell ref="U22:V22"/>
    <mergeCell ref="W22:X22"/>
    <mergeCell ref="U21:V21"/>
    <mergeCell ref="W21:X21"/>
    <mergeCell ref="A22:A23"/>
    <mergeCell ref="C22:D22"/>
    <mergeCell ref="E22:F22"/>
    <mergeCell ref="G22:H22"/>
    <mergeCell ref="I22:J22"/>
    <mergeCell ref="K22:L22"/>
    <mergeCell ref="Y22:Y23"/>
    <mergeCell ref="A20:A21"/>
    <mergeCell ref="C20:D20"/>
    <mergeCell ref="E20:F20"/>
    <mergeCell ref="G20:H20"/>
    <mergeCell ref="I20:J20"/>
    <mergeCell ref="K20:L20"/>
    <mergeCell ref="Y20:Y21"/>
    <mergeCell ref="Z20:Z21"/>
    <mergeCell ref="AA20:AA21"/>
    <mergeCell ref="C21:D21"/>
    <mergeCell ref="E21:F21"/>
    <mergeCell ref="G21:H21"/>
    <mergeCell ref="I21:J21"/>
    <mergeCell ref="K21:L21"/>
    <mergeCell ref="M21:N21"/>
    <mergeCell ref="O21:P21"/>
    <mergeCell ref="M20:N20"/>
    <mergeCell ref="O20:P20"/>
    <mergeCell ref="Q20:R20"/>
    <mergeCell ref="S20:T20"/>
    <mergeCell ref="U20:V20"/>
    <mergeCell ref="W20:X20"/>
    <mergeCell ref="Q21:R21"/>
    <mergeCell ref="S21:T21"/>
    <mergeCell ref="Z18:Z19"/>
    <mergeCell ref="AA18:AA19"/>
    <mergeCell ref="C19:D19"/>
    <mergeCell ref="E19:F19"/>
    <mergeCell ref="G19:H19"/>
    <mergeCell ref="I19:J19"/>
    <mergeCell ref="K19:L19"/>
    <mergeCell ref="M19:N19"/>
    <mergeCell ref="O19:P19"/>
    <mergeCell ref="M18:N18"/>
    <mergeCell ref="O18:P18"/>
    <mergeCell ref="Q18:R18"/>
    <mergeCell ref="S18:T18"/>
    <mergeCell ref="U18:V18"/>
    <mergeCell ref="W18:X18"/>
    <mergeCell ref="Q19:R19"/>
    <mergeCell ref="S19:T19"/>
    <mergeCell ref="U19:V19"/>
    <mergeCell ref="W19:X19"/>
    <mergeCell ref="W17:X17"/>
    <mergeCell ref="A18:A19"/>
    <mergeCell ref="C18:D18"/>
    <mergeCell ref="E18:F18"/>
    <mergeCell ref="G18:H18"/>
    <mergeCell ref="I18:J18"/>
    <mergeCell ref="K18:L18"/>
    <mergeCell ref="A16:A17"/>
    <mergeCell ref="Y18:Y19"/>
    <mergeCell ref="Y16:Y17"/>
    <mergeCell ref="Z16:Z17"/>
    <mergeCell ref="AA16:AA17"/>
    <mergeCell ref="C17:D17"/>
    <mergeCell ref="E17:F17"/>
    <mergeCell ref="G17:H17"/>
    <mergeCell ref="I17:J17"/>
    <mergeCell ref="K17:L17"/>
    <mergeCell ref="M17:N17"/>
    <mergeCell ref="O17:P17"/>
    <mergeCell ref="M16:N16"/>
    <mergeCell ref="O16:P16"/>
    <mergeCell ref="Q16:R16"/>
    <mergeCell ref="S16:T16"/>
    <mergeCell ref="U16:V16"/>
    <mergeCell ref="W16:X16"/>
    <mergeCell ref="C16:D16"/>
    <mergeCell ref="E16:F16"/>
    <mergeCell ref="G16:H16"/>
    <mergeCell ref="I16:J16"/>
    <mergeCell ref="K16:L16"/>
    <mergeCell ref="Q17:R17"/>
    <mergeCell ref="S17:T17"/>
    <mergeCell ref="U17:V17"/>
    <mergeCell ref="Y12:Y13"/>
    <mergeCell ref="Z12:Z13"/>
    <mergeCell ref="AA12:AA13"/>
    <mergeCell ref="Y14:Y15"/>
    <mergeCell ref="Z14:Z15"/>
    <mergeCell ref="AA14:AA15"/>
    <mergeCell ref="O11:P11"/>
    <mergeCell ref="Q11:R11"/>
    <mergeCell ref="S11:T11"/>
    <mergeCell ref="U11:V11"/>
    <mergeCell ref="W11:X11"/>
    <mergeCell ref="Y10:Y11"/>
    <mergeCell ref="Z10:Z11"/>
    <mergeCell ref="AA10:AA11"/>
    <mergeCell ref="C11:D11"/>
    <mergeCell ref="E11:F11"/>
    <mergeCell ref="G11:H11"/>
    <mergeCell ref="I11:J11"/>
    <mergeCell ref="K11:L11"/>
    <mergeCell ref="M11:N11"/>
    <mergeCell ref="K10:L10"/>
    <mergeCell ref="M10:N10"/>
    <mergeCell ref="O10:P10"/>
    <mergeCell ref="Q10:R10"/>
    <mergeCell ref="S10:T10"/>
    <mergeCell ref="U10:V10"/>
    <mergeCell ref="A10:A11"/>
    <mergeCell ref="C10:D10"/>
    <mergeCell ref="E10:F10"/>
    <mergeCell ref="G10:H10"/>
    <mergeCell ref="I10:J10"/>
    <mergeCell ref="A12:A15"/>
    <mergeCell ref="C14:C15"/>
    <mergeCell ref="C12:C13"/>
    <mergeCell ref="W10:X10"/>
    <mergeCell ref="W8:X8"/>
    <mergeCell ref="Y8:Y9"/>
    <mergeCell ref="Z8:Z9"/>
    <mergeCell ref="AA8:AA9"/>
    <mergeCell ref="C9:D9"/>
    <mergeCell ref="E9:F9"/>
    <mergeCell ref="G9:H9"/>
    <mergeCell ref="I9:J9"/>
    <mergeCell ref="K9:L9"/>
    <mergeCell ref="M9:N9"/>
    <mergeCell ref="K8:L8"/>
    <mergeCell ref="M8:N8"/>
    <mergeCell ref="O8:P8"/>
    <mergeCell ref="Q8:R8"/>
    <mergeCell ref="S8:T8"/>
    <mergeCell ref="U8:V8"/>
    <mergeCell ref="O9:P9"/>
    <mergeCell ref="Q9:R9"/>
    <mergeCell ref="S9:T9"/>
    <mergeCell ref="U9:V9"/>
    <mergeCell ref="W9:X9"/>
    <mergeCell ref="A8:A9"/>
    <mergeCell ref="C8:D8"/>
    <mergeCell ref="E8:F8"/>
    <mergeCell ref="G8:H8"/>
    <mergeCell ref="I8:J8"/>
    <mergeCell ref="C7:D7"/>
    <mergeCell ref="E7:F7"/>
    <mergeCell ref="G7:H7"/>
    <mergeCell ref="I7:J7"/>
    <mergeCell ref="A1:A4"/>
    <mergeCell ref="C1:AA2"/>
    <mergeCell ref="C3:D3"/>
    <mergeCell ref="G3:H3"/>
    <mergeCell ref="C4:D4"/>
    <mergeCell ref="G4:H4"/>
    <mergeCell ref="I4:N4"/>
    <mergeCell ref="O7:P7"/>
    <mergeCell ref="Q7:R7"/>
    <mergeCell ref="S7:T7"/>
    <mergeCell ref="U7:V7"/>
    <mergeCell ref="W7:X7"/>
    <mergeCell ref="K7:L7"/>
    <mergeCell ref="M7:N7"/>
  </mergeCells>
  <conditionalFormatting sqref="E27">
    <cfRule type="iconSet" priority="409">
      <iconSet iconSet="3TrafficLights2">
        <cfvo type="percent" val="0"/>
        <cfvo type="percent" val="40"/>
        <cfvo type="percent" val="80"/>
      </iconSet>
    </cfRule>
  </conditionalFormatting>
  <conditionalFormatting sqref="H27">
    <cfRule type="iconSet" priority="408">
      <iconSet iconSet="3TrafficLights2">
        <cfvo type="percent" val="0"/>
        <cfvo type="percent" val="40"/>
        <cfvo type="percent" val="80"/>
      </iconSet>
    </cfRule>
  </conditionalFormatting>
  <conditionalFormatting sqref="B27:B33">
    <cfRule type="iconSet" priority="407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A27:A33">
    <cfRule type="iconSet" priority="406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B51:B57">
    <cfRule type="iconSet" priority="405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A51:A57">
    <cfRule type="iconSet" priority="404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AB36:AB37">
    <cfRule type="iconSet" priority="399">
      <iconSet iconSet="3Symbols2">
        <cfvo type="percent" val="0"/>
        <cfvo type="num" val="2"/>
        <cfvo type="num" val="5"/>
      </iconSet>
    </cfRule>
  </conditionalFormatting>
  <conditionalFormatting sqref="AB38:AB49">
    <cfRule type="iconSet" priority="398">
      <iconSet iconSet="3Symbols2">
        <cfvo type="percent" val="0"/>
        <cfvo type="num" val="2"/>
        <cfvo type="num" val="5"/>
      </iconSet>
    </cfRule>
  </conditionalFormatting>
  <conditionalFormatting sqref="C36 C38 C40 C42">
    <cfRule type="containsBlanks" dxfId="856" priority="397">
      <formula>LEN(TRIM(C36))=0</formula>
    </cfRule>
  </conditionalFormatting>
  <conditionalFormatting sqref="C36 C38 C40 C42">
    <cfRule type="iconSet" priority="396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55" priority="395">
      <formula>LEN(TRIM(C36))=0</formula>
    </cfRule>
  </conditionalFormatting>
  <conditionalFormatting sqref="C36 C38 C40 C42">
    <cfRule type="iconSet" priority="39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54" priority="393">
      <formula>LEN(TRIM(C36))=0</formula>
    </cfRule>
  </conditionalFormatting>
  <conditionalFormatting sqref="C36 C38 C40 C42">
    <cfRule type="containsBlanks" dxfId="853" priority="392">
      <formula>LEN(TRIM(C36))=0</formula>
    </cfRule>
  </conditionalFormatting>
  <conditionalFormatting sqref="C36 C38 C40 C42">
    <cfRule type="iconSet" priority="391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52" priority="390">
      <formula>LEN(TRIM(C36))=0</formula>
    </cfRule>
  </conditionalFormatting>
  <conditionalFormatting sqref="C36 C38 C40 C42">
    <cfRule type="containsBlanks" dxfId="851" priority="389">
      <formula>LEN(TRIM(C36))=0</formula>
    </cfRule>
  </conditionalFormatting>
  <conditionalFormatting sqref="C36 C38 C40 C42">
    <cfRule type="iconSet" priority="388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50" priority="387">
      <formula>LEN(TRIM(C36))=0</formula>
    </cfRule>
  </conditionalFormatting>
  <conditionalFormatting sqref="C36 C38 C40 C42">
    <cfRule type="containsBlanks" dxfId="849" priority="386">
      <formula>LEN(TRIM(C36))=0</formula>
    </cfRule>
  </conditionalFormatting>
  <conditionalFormatting sqref="C36 C38 C40 C42">
    <cfRule type="iconSet" priority="385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48" priority="384">
      <formula>LEN(TRIM(C36))=0</formula>
    </cfRule>
  </conditionalFormatting>
  <conditionalFormatting sqref="C36 C38 C40 C42">
    <cfRule type="containsBlanks" dxfId="847" priority="383">
      <formula>LEN(TRIM(C36))=0</formula>
    </cfRule>
  </conditionalFormatting>
  <conditionalFormatting sqref="C36 C38 C40 C42">
    <cfRule type="iconSet" priority="382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46" priority="381">
      <formula>LEN(TRIM(C36))=0</formula>
    </cfRule>
  </conditionalFormatting>
  <conditionalFormatting sqref="C36 C38 C40 C42">
    <cfRule type="containsBlanks" dxfId="845" priority="380">
      <formula>LEN(TRIM(C36))=0</formula>
    </cfRule>
  </conditionalFormatting>
  <conditionalFormatting sqref="C36 C38 C40 C42">
    <cfRule type="iconSet" priority="37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44" priority="378">
      <formula>LEN(TRIM(C36))=0</formula>
    </cfRule>
  </conditionalFormatting>
  <conditionalFormatting sqref="C36 C38 C40 C42">
    <cfRule type="containsBlanks" dxfId="843" priority="377">
      <formula>LEN(TRIM(C36))=0</formula>
    </cfRule>
  </conditionalFormatting>
  <conditionalFormatting sqref="C36 C38 C40 C42">
    <cfRule type="iconSet" priority="376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42" priority="375">
      <formula>LEN(TRIM(C36))=0</formula>
    </cfRule>
  </conditionalFormatting>
  <conditionalFormatting sqref="C36 C38 C40 C42">
    <cfRule type="containsBlanks" dxfId="841" priority="374">
      <formula>LEN(TRIM(C36))=0</formula>
    </cfRule>
  </conditionalFormatting>
  <conditionalFormatting sqref="C36 C38 C40 C42">
    <cfRule type="iconSet" priority="373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40" priority="372">
      <formula>LEN(TRIM(C36))=0</formula>
    </cfRule>
  </conditionalFormatting>
  <conditionalFormatting sqref="C36 C38 C40 C42">
    <cfRule type="containsBlanks" dxfId="839" priority="371">
      <formula>LEN(TRIM(C36))=0</formula>
    </cfRule>
  </conditionalFormatting>
  <conditionalFormatting sqref="C36 C38 C40 C42">
    <cfRule type="iconSet" priority="370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38" priority="369">
      <formula>LEN(TRIM(C36))=0</formula>
    </cfRule>
  </conditionalFormatting>
  <conditionalFormatting sqref="C36 C38 C40 C42">
    <cfRule type="containsBlanks" dxfId="837" priority="368">
      <formula>LEN(TRIM(C36))=0</formula>
    </cfRule>
  </conditionalFormatting>
  <conditionalFormatting sqref="C36 C38 C40 C42">
    <cfRule type="iconSet" priority="367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36" priority="366">
      <formula>LEN(TRIM(C36))=0</formula>
    </cfRule>
  </conditionalFormatting>
  <conditionalFormatting sqref="C36 C38 C40 C42">
    <cfRule type="containsBlanks" dxfId="835" priority="365">
      <formula>LEN(TRIM(C36))=0</formula>
    </cfRule>
  </conditionalFormatting>
  <conditionalFormatting sqref="C36 C38 C40 C42">
    <cfRule type="iconSet" priority="36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34" priority="363">
      <formula>LEN(TRIM(C36))=0</formula>
    </cfRule>
  </conditionalFormatting>
  <conditionalFormatting sqref="C36 C38 C40 C42">
    <cfRule type="containsBlanks" dxfId="833" priority="362">
      <formula>LEN(TRIM(C36))=0</formula>
    </cfRule>
  </conditionalFormatting>
  <conditionalFormatting sqref="C36 C38 C40 C42">
    <cfRule type="iconSet" priority="361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32" priority="360">
      <formula>LEN(TRIM(C36))=0</formula>
    </cfRule>
  </conditionalFormatting>
  <conditionalFormatting sqref="C36 C38 C40 C42">
    <cfRule type="containsBlanks" dxfId="831" priority="359">
      <formula>LEN(TRIM(C36))=0</formula>
    </cfRule>
  </conditionalFormatting>
  <conditionalFormatting sqref="C36 C38 C40 C42">
    <cfRule type="iconSet" priority="358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30" priority="357">
      <formula>LEN(TRIM(C36))=0</formula>
    </cfRule>
  </conditionalFormatting>
  <conditionalFormatting sqref="C36 C38 C40 C42">
    <cfRule type="iconSet" priority="356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29" priority="355">
      <formula>LEN(TRIM(C36))=0</formula>
    </cfRule>
  </conditionalFormatting>
  <conditionalFormatting sqref="C36 C38 C40 C42">
    <cfRule type="iconSet" priority="35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28" priority="353">
      <formula>LEN(TRIM(C36))=0</formula>
    </cfRule>
  </conditionalFormatting>
  <conditionalFormatting sqref="C36 C38 C40 C42">
    <cfRule type="containsBlanks" dxfId="827" priority="352">
      <formula>LEN(TRIM(C36))=0</formula>
    </cfRule>
  </conditionalFormatting>
  <conditionalFormatting sqref="C36 C38 C40 C42">
    <cfRule type="iconSet" priority="351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26" priority="350">
      <formula>LEN(TRIM(C36))=0</formula>
    </cfRule>
  </conditionalFormatting>
  <conditionalFormatting sqref="C36 C38 C40 C42">
    <cfRule type="containsBlanks" dxfId="825" priority="349">
      <formula>LEN(TRIM(C36))=0</formula>
    </cfRule>
  </conditionalFormatting>
  <conditionalFormatting sqref="C36 C38 C40 C42">
    <cfRule type="iconSet" priority="348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24" priority="347">
      <formula>LEN(TRIM(C36))=0</formula>
    </cfRule>
  </conditionalFormatting>
  <conditionalFormatting sqref="C36 C38 C40 C42">
    <cfRule type="containsBlanks" dxfId="823" priority="346">
      <formula>LEN(TRIM(C36))=0</formula>
    </cfRule>
  </conditionalFormatting>
  <conditionalFormatting sqref="C36 C38 C40 C42">
    <cfRule type="iconSet" priority="345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22" priority="344">
      <formula>LEN(TRIM(C36))=0</formula>
    </cfRule>
  </conditionalFormatting>
  <conditionalFormatting sqref="C36 C38 C40 C42">
    <cfRule type="containsBlanks" dxfId="821" priority="343">
      <formula>LEN(TRIM(C36))=0</formula>
    </cfRule>
  </conditionalFormatting>
  <conditionalFormatting sqref="C36 C38 C40 C42">
    <cfRule type="iconSet" priority="342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20" priority="341">
      <formula>LEN(TRIM(C36))=0</formula>
    </cfRule>
  </conditionalFormatting>
  <conditionalFormatting sqref="C36 C38 C40 C42">
    <cfRule type="containsBlanks" dxfId="819" priority="340">
      <formula>LEN(TRIM(C36))=0</formula>
    </cfRule>
  </conditionalFormatting>
  <conditionalFormatting sqref="C36 C38 C40 C42">
    <cfRule type="iconSet" priority="33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18" priority="338">
      <formula>LEN(TRIM(C36))=0</formula>
    </cfRule>
  </conditionalFormatting>
  <conditionalFormatting sqref="C36 C38 C40 C42">
    <cfRule type="containsBlanks" dxfId="817" priority="337">
      <formula>LEN(TRIM(C36))=0</formula>
    </cfRule>
  </conditionalFormatting>
  <conditionalFormatting sqref="C36 C38 C40 C42">
    <cfRule type="iconSet" priority="336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16" priority="335">
      <formula>LEN(TRIM(C36))=0</formula>
    </cfRule>
  </conditionalFormatting>
  <conditionalFormatting sqref="C36 C38 C40 C42">
    <cfRule type="containsBlanks" dxfId="815" priority="334">
      <formula>LEN(TRIM(C36))=0</formula>
    </cfRule>
  </conditionalFormatting>
  <conditionalFormatting sqref="C36 C38 C40 C42">
    <cfRule type="iconSet" priority="333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14" priority="332">
      <formula>LEN(TRIM(C36))=0</formula>
    </cfRule>
  </conditionalFormatting>
  <conditionalFormatting sqref="C36 C38 C40 C42">
    <cfRule type="containsBlanks" dxfId="813" priority="331">
      <formula>LEN(TRIM(C36))=0</formula>
    </cfRule>
  </conditionalFormatting>
  <conditionalFormatting sqref="C36 C38 C40 C42">
    <cfRule type="iconSet" priority="330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12" priority="329">
      <formula>LEN(TRIM(C36))=0</formula>
    </cfRule>
  </conditionalFormatting>
  <conditionalFormatting sqref="C36 C38 C40 C42">
    <cfRule type="containsBlanks" dxfId="811" priority="328">
      <formula>LEN(TRIM(C36))=0</formula>
    </cfRule>
  </conditionalFormatting>
  <conditionalFormatting sqref="C36 C38 C40 C42">
    <cfRule type="iconSet" priority="327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10" priority="326">
      <formula>LEN(TRIM(C36))=0</formula>
    </cfRule>
  </conditionalFormatting>
  <conditionalFormatting sqref="C36 C38 C40 C42">
    <cfRule type="containsBlanks" dxfId="809" priority="325">
      <formula>LEN(TRIM(C36))=0</formula>
    </cfRule>
  </conditionalFormatting>
  <conditionalFormatting sqref="C36 C38 C40 C42">
    <cfRule type="iconSet" priority="32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08" priority="323">
      <formula>LEN(TRIM(C36))=0</formula>
    </cfRule>
  </conditionalFormatting>
  <conditionalFormatting sqref="C36 C38 C40 C42">
    <cfRule type="containsBlanks" dxfId="807" priority="322">
      <formula>LEN(TRIM(C36))=0</formula>
    </cfRule>
  </conditionalFormatting>
  <conditionalFormatting sqref="C36 C38 C40 C42">
    <cfRule type="iconSet" priority="321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806" priority="320">
      <formula>LEN(TRIM(C36))=0</formula>
    </cfRule>
  </conditionalFormatting>
  <conditionalFormatting sqref="C36 C38 C40 C42">
    <cfRule type="containsBlanks" dxfId="805" priority="319">
      <formula>LEN(TRIM(C36))=0</formula>
    </cfRule>
  </conditionalFormatting>
  <conditionalFormatting sqref="C36 C38 C40 C42">
    <cfRule type="iconSet" priority="318">
      <iconSet iconSet="3TrafficLights2">
        <cfvo type="percent" val="0"/>
        <cfvo type="num" val="0.4"/>
        <cfvo type="num" val="0.8"/>
      </iconSet>
    </cfRule>
  </conditionalFormatting>
  <conditionalFormatting sqref="AB8:AB25">
    <cfRule type="iconSet" priority="317">
      <iconSet iconSet="3Symbols2">
        <cfvo type="percent" val="0"/>
        <cfvo type="num" val="2"/>
        <cfvo type="num" val="5"/>
      </iconSet>
    </cfRule>
  </conditionalFormatting>
  <conditionalFormatting sqref="C8:X11 C16:X25 D12:S15 U12:X15">
    <cfRule type="containsBlanks" dxfId="804" priority="314">
      <formula>LEN(TRIM(C8))=0</formula>
    </cfRule>
  </conditionalFormatting>
  <conditionalFormatting sqref="C9:X9 C11:X11 D13:S13 D15:S15 C17:X17 G19:X19 C19:D19 C23:X23 C21:X21 C25:X25 U15:X15 U13:X13">
    <cfRule type="top10" dxfId="803" priority="315" rank="10"/>
  </conditionalFormatting>
  <conditionalFormatting sqref="C28:C33">
    <cfRule type="containsBlanks" dxfId="802" priority="410">
      <formula>LEN(TRIM(C28))=0</formula>
    </cfRule>
  </conditionalFormatting>
  <conditionalFormatting sqref="Y8:Y25">
    <cfRule type="iconSet" priority="311">
      <iconSet iconSet="4TrafficLights">
        <cfvo type="percent" val="0"/>
        <cfvo type="num" val="0.25"/>
        <cfvo type="num" val="0.5"/>
        <cfvo type="num" val="0.75"/>
      </iconSet>
    </cfRule>
  </conditionalFormatting>
  <conditionalFormatting sqref="C44">
    <cfRule type="containsBlanks" dxfId="801" priority="310">
      <formula>LEN(TRIM(C44))=0</formula>
    </cfRule>
  </conditionalFormatting>
  <conditionalFormatting sqref="C44">
    <cfRule type="iconSet" priority="309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800" priority="308">
      <formula>LEN(TRIM(C44))=0</formula>
    </cfRule>
  </conditionalFormatting>
  <conditionalFormatting sqref="C44">
    <cfRule type="iconSet" priority="30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99" priority="306">
      <formula>LEN(TRIM(C44))=0</formula>
    </cfRule>
  </conditionalFormatting>
  <conditionalFormatting sqref="C44">
    <cfRule type="containsBlanks" dxfId="798" priority="305">
      <formula>LEN(TRIM(C44))=0</formula>
    </cfRule>
  </conditionalFormatting>
  <conditionalFormatting sqref="C44">
    <cfRule type="iconSet" priority="304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97" priority="303">
      <formula>LEN(TRIM(C44))=0</formula>
    </cfRule>
  </conditionalFormatting>
  <conditionalFormatting sqref="C44">
    <cfRule type="containsBlanks" dxfId="796" priority="302">
      <formula>LEN(TRIM(C44))=0</formula>
    </cfRule>
  </conditionalFormatting>
  <conditionalFormatting sqref="C44">
    <cfRule type="iconSet" priority="301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95" priority="300">
      <formula>LEN(TRIM(C44))=0</formula>
    </cfRule>
  </conditionalFormatting>
  <conditionalFormatting sqref="C44">
    <cfRule type="containsBlanks" dxfId="794" priority="299">
      <formula>LEN(TRIM(C44))=0</formula>
    </cfRule>
  </conditionalFormatting>
  <conditionalFormatting sqref="C44">
    <cfRule type="iconSet" priority="298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93" priority="297">
      <formula>LEN(TRIM(C44))=0</formula>
    </cfRule>
  </conditionalFormatting>
  <conditionalFormatting sqref="C44">
    <cfRule type="containsBlanks" dxfId="792" priority="296">
      <formula>LEN(TRIM(C44))=0</formula>
    </cfRule>
  </conditionalFormatting>
  <conditionalFormatting sqref="C44">
    <cfRule type="iconSet" priority="29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91" priority="294">
      <formula>LEN(TRIM(C44))=0</formula>
    </cfRule>
  </conditionalFormatting>
  <conditionalFormatting sqref="C44">
    <cfRule type="containsBlanks" dxfId="790" priority="293">
      <formula>LEN(TRIM(C44))=0</formula>
    </cfRule>
  </conditionalFormatting>
  <conditionalFormatting sqref="C44">
    <cfRule type="iconSet" priority="292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89" priority="291">
      <formula>LEN(TRIM(C44))=0</formula>
    </cfRule>
  </conditionalFormatting>
  <conditionalFormatting sqref="C44">
    <cfRule type="containsBlanks" dxfId="788" priority="290">
      <formula>LEN(TRIM(C44))=0</formula>
    </cfRule>
  </conditionalFormatting>
  <conditionalFormatting sqref="C44">
    <cfRule type="iconSet" priority="289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87" priority="288">
      <formula>LEN(TRIM(C44))=0</formula>
    </cfRule>
  </conditionalFormatting>
  <conditionalFormatting sqref="C44">
    <cfRule type="containsBlanks" dxfId="786" priority="287">
      <formula>LEN(TRIM(C44))=0</formula>
    </cfRule>
  </conditionalFormatting>
  <conditionalFormatting sqref="C44">
    <cfRule type="iconSet" priority="286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85" priority="285">
      <formula>LEN(TRIM(C44))=0</formula>
    </cfRule>
  </conditionalFormatting>
  <conditionalFormatting sqref="C44">
    <cfRule type="containsBlanks" dxfId="784" priority="284">
      <formula>LEN(TRIM(C44))=0</formula>
    </cfRule>
  </conditionalFormatting>
  <conditionalFormatting sqref="C44">
    <cfRule type="iconSet" priority="283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83" priority="282">
      <formula>LEN(TRIM(C44))=0</formula>
    </cfRule>
  </conditionalFormatting>
  <conditionalFormatting sqref="C44">
    <cfRule type="containsBlanks" dxfId="782" priority="281">
      <formula>LEN(TRIM(C44))=0</formula>
    </cfRule>
  </conditionalFormatting>
  <conditionalFormatting sqref="C44">
    <cfRule type="iconSet" priority="280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81" priority="279">
      <formula>LEN(TRIM(C44))=0</formula>
    </cfRule>
  </conditionalFormatting>
  <conditionalFormatting sqref="C44">
    <cfRule type="containsBlanks" dxfId="780" priority="278">
      <formula>LEN(TRIM(C44))=0</formula>
    </cfRule>
  </conditionalFormatting>
  <conditionalFormatting sqref="C44">
    <cfRule type="iconSet" priority="27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79" priority="276">
      <formula>LEN(TRIM(C44))=0</formula>
    </cfRule>
  </conditionalFormatting>
  <conditionalFormatting sqref="C44">
    <cfRule type="containsBlanks" dxfId="778" priority="275">
      <formula>LEN(TRIM(C44))=0</formula>
    </cfRule>
  </conditionalFormatting>
  <conditionalFormatting sqref="C44">
    <cfRule type="iconSet" priority="274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77" priority="273">
      <formula>LEN(TRIM(C44))=0</formula>
    </cfRule>
  </conditionalFormatting>
  <conditionalFormatting sqref="C44">
    <cfRule type="containsBlanks" dxfId="776" priority="272">
      <formula>LEN(TRIM(C44))=0</formula>
    </cfRule>
  </conditionalFormatting>
  <conditionalFormatting sqref="C44">
    <cfRule type="iconSet" priority="271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75" priority="270">
      <formula>LEN(TRIM(C44))=0</formula>
    </cfRule>
  </conditionalFormatting>
  <conditionalFormatting sqref="C44">
    <cfRule type="iconSet" priority="269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74" priority="268">
      <formula>LEN(TRIM(C44))=0</formula>
    </cfRule>
  </conditionalFormatting>
  <conditionalFormatting sqref="C44">
    <cfRule type="iconSet" priority="26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73" priority="266">
      <formula>LEN(TRIM(C44))=0</formula>
    </cfRule>
  </conditionalFormatting>
  <conditionalFormatting sqref="C44">
    <cfRule type="containsBlanks" dxfId="772" priority="265">
      <formula>LEN(TRIM(C44))=0</formula>
    </cfRule>
  </conditionalFormatting>
  <conditionalFormatting sqref="C44">
    <cfRule type="iconSet" priority="264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71" priority="263">
      <formula>LEN(TRIM(C44))=0</formula>
    </cfRule>
  </conditionalFormatting>
  <conditionalFormatting sqref="C44">
    <cfRule type="containsBlanks" dxfId="770" priority="262">
      <formula>LEN(TRIM(C44))=0</formula>
    </cfRule>
  </conditionalFormatting>
  <conditionalFormatting sqref="C44">
    <cfRule type="iconSet" priority="261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69" priority="260">
      <formula>LEN(TRIM(C44))=0</formula>
    </cfRule>
  </conditionalFormatting>
  <conditionalFormatting sqref="C44">
    <cfRule type="containsBlanks" dxfId="768" priority="259">
      <formula>LEN(TRIM(C44))=0</formula>
    </cfRule>
  </conditionalFormatting>
  <conditionalFormatting sqref="C44">
    <cfRule type="iconSet" priority="258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67" priority="257">
      <formula>LEN(TRIM(C44))=0</formula>
    </cfRule>
  </conditionalFormatting>
  <conditionalFormatting sqref="C44">
    <cfRule type="containsBlanks" dxfId="766" priority="256">
      <formula>LEN(TRIM(C44))=0</formula>
    </cfRule>
  </conditionalFormatting>
  <conditionalFormatting sqref="C44">
    <cfRule type="iconSet" priority="25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65" priority="254">
      <formula>LEN(TRIM(C44))=0</formula>
    </cfRule>
  </conditionalFormatting>
  <conditionalFormatting sqref="C44">
    <cfRule type="containsBlanks" dxfId="764" priority="253">
      <formula>LEN(TRIM(C44))=0</formula>
    </cfRule>
  </conditionalFormatting>
  <conditionalFormatting sqref="C44">
    <cfRule type="iconSet" priority="252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63" priority="251">
      <formula>LEN(TRIM(C44))=0</formula>
    </cfRule>
  </conditionalFormatting>
  <conditionalFormatting sqref="C44">
    <cfRule type="containsBlanks" dxfId="762" priority="250">
      <formula>LEN(TRIM(C44))=0</formula>
    </cfRule>
  </conditionalFormatting>
  <conditionalFormatting sqref="C44">
    <cfRule type="iconSet" priority="249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61" priority="248">
      <formula>LEN(TRIM(C44))=0</formula>
    </cfRule>
  </conditionalFormatting>
  <conditionalFormatting sqref="C44">
    <cfRule type="containsBlanks" dxfId="760" priority="247">
      <formula>LEN(TRIM(C44))=0</formula>
    </cfRule>
  </conditionalFormatting>
  <conditionalFormatting sqref="C44">
    <cfRule type="iconSet" priority="246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59" priority="245">
      <formula>LEN(TRIM(C44))=0</formula>
    </cfRule>
  </conditionalFormatting>
  <conditionalFormatting sqref="C44">
    <cfRule type="containsBlanks" dxfId="758" priority="244">
      <formula>LEN(TRIM(C44))=0</formula>
    </cfRule>
  </conditionalFormatting>
  <conditionalFormatting sqref="C44">
    <cfRule type="iconSet" priority="243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57" priority="242">
      <formula>LEN(TRIM(C44))=0</formula>
    </cfRule>
  </conditionalFormatting>
  <conditionalFormatting sqref="C44">
    <cfRule type="containsBlanks" dxfId="756" priority="241">
      <formula>LEN(TRIM(C44))=0</formula>
    </cfRule>
  </conditionalFormatting>
  <conditionalFormatting sqref="C44">
    <cfRule type="iconSet" priority="240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55" priority="239">
      <formula>LEN(TRIM(C44))=0</formula>
    </cfRule>
  </conditionalFormatting>
  <conditionalFormatting sqref="C44">
    <cfRule type="containsBlanks" dxfId="754" priority="238">
      <formula>LEN(TRIM(C44))=0</formula>
    </cfRule>
  </conditionalFormatting>
  <conditionalFormatting sqref="C44">
    <cfRule type="iconSet" priority="23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53" priority="236">
      <formula>LEN(TRIM(C44))=0</formula>
    </cfRule>
  </conditionalFormatting>
  <conditionalFormatting sqref="C44">
    <cfRule type="containsBlanks" dxfId="752" priority="235">
      <formula>LEN(TRIM(C44))=0</formula>
    </cfRule>
  </conditionalFormatting>
  <conditionalFormatting sqref="C44">
    <cfRule type="iconSet" priority="234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751" priority="233">
      <formula>LEN(TRIM(C44))=0</formula>
    </cfRule>
  </conditionalFormatting>
  <conditionalFormatting sqref="C44">
    <cfRule type="containsBlanks" dxfId="750" priority="232">
      <formula>LEN(TRIM(C44))=0</formula>
    </cfRule>
  </conditionalFormatting>
  <conditionalFormatting sqref="C44">
    <cfRule type="iconSet" priority="231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49" priority="230">
      <formula>LEN(TRIM(C46))=0</formula>
    </cfRule>
  </conditionalFormatting>
  <conditionalFormatting sqref="C46">
    <cfRule type="iconSet" priority="22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48" priority="228">
      <formula>LEN(TRIM(C46))=0</formula>
    </cfRule>
  </conditionalFormatting>
  <conditionalFormatting sqref="C46">
    <cfRule type="iconSet" priority="22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47" priority="226">
      <formula>LEN(TRIM(C46))=0</formula>
    </cfRule>
  </conditionalFormatting>
  <conditionalFormatting sqref="C46">
    <cfRule type="containsBlanks" dxfId="746" priority="225">
      <formula>LEN(TRIM(C46))=0</formula>
    </cfRule>
  </conditionalFormatting>
  <conditionalFormatting sqref="C46">
    <cfRule type="iconSet" priority="224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45" priority="223">
      <formula>LEN(TRIM(C46))=0</formula>
    </cfRule>
  </conditionalFormatting>
  <conditionalFormatting sqref="C46">
    <cfRule type="containsBlanks" dxfId="744" priority="222">
      <formula>LEN(TRIM(C46))=0</formula>
    </cfRule>
  </conditionalFormatting>
  <conditionalFormatting sqref="C46">
    <cfRule type="iconSet" priority="221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43" priority="220">
      <formula>LEN(TRIM(C46))=0</formula>
    </cfRule>
  </conditionalFormatting>
  <conditionalFormatting sqref="C46">
    <cfRule type="containsBlanks" dxfId="742" priority="219">
      <formula>LEN(TRIM(C46))=0</formula>
    </cfRule>
  </conditionalFormatting>
  <conditionalFormatting sqref="C46">
    <cfRule type="iconSet" priority="218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41" priority="217">
      <formula>LEN(TRIM(C46))=0</formula>
    </cfRule>
  </conditionalFormatting>
  <conditionalFormatting sqref="C46">
    <cfRule type="containsBlanks" dxfId="740" priority="216">
      <formula>LEN(TRIM(C46))=0</formula>
    </cfRule>
  </conditionalFormatting>
  <conditionalFormatting sqref="C46">
    <cfRule type="iconSet" priority="215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39" priority="214">
      <formula>LEN(TRIM(C46))=0</formula>
    </cfRule>
  </conditionalFormatting>
  <conditionalFormatting sqref="C46">
    <cfRule type="containsBlanks" dxfId="738" priority="213">
      <formula>LEN(TRIM(C46))=0</formula>
    </cfRule>
  </conditionalFormatting>
  <conditionalFormatting sqref="C46">
    <cfRule type="iconSet" priority="212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37" priority="211">
      <formula>LEN(TRIM(C46))=0</formula>
    </cfRule>
  </conditionalFormatting>
  <conditionalFormatting sqref="C46">
    <cfRule type="containsBlanks" dxfId="736" priority="210">
      <formula>LEN(TRIM(C46))=0</formula>
    </cfRule>
  </conditionalFormatting>
  <conditionalFormatting sqref="C46">
    <cfRule type="iconSet" priority="20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35" priority="208">
      <formula>LEN(TRIM(C46))=0</formula>
    </cfRule>
  </conditionalFormatting>
  <conditionalFormatting sqref="C46">
    <cfRule type="containsBlanks" dxfId="734" priority="207">
      <formula>LEN(TRIM(C46))=0</formula>
    </cfRule>
  </conditionalFormatting>
  <conditionalFormatting sqref="C46">
    <cfRule type="iconSet" priority="206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33" priority="205">
      <formula>LEN(TRIM(C46))=0</formula>
    </cfRule>
  </conditionalFormatting>
  <conditionalFormatting sqref="C46">
    <cfRule type="containsBlanks" dxfId="732" priority="204">
      <formula>LEN(TRIM(C46))=0</formula>
    </cfRule>
  </conditionalFormatting>
  <conditionalFormatting sqref="C46">
    <cfRule type="iconSet" priority="203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31" priority="202">
      <formula>LEN(TRIM(C46))=0</formula>
    </cfRule>
  </conditionalFormatting>
  <conditionalFormatting sqref="C46">
    <cfRule type="containsBlanks" dxfId="730" priority="201">
      <formula>LEN(TRIM(C46))=0</formula>
    </cfRule>
  </conditionalFormatting>
  <conditionalFormatting sqref="C46">
    <cfRule type="iconSet" priority="200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29" priority="199">
      <formula>LEN(TRIM(C46))=0</formula>
    </cfRule>
  </conditionalFormatting>
  <conditionalFormatting sqref="C46">
    <cfRule type="containsBlanks" dxfId="728" priority="198">
      <formula>LEN(TRIM(C46))=0</formula>
    </cfRule>
  </conditionalFormatting>
  <conditionalFormatting sqref="C46">
    <cfRule type="iconSet" priority="19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27" priority="196">
      <formula>LEN(TRIM(C46))=0</formula>
    </cfRule>
  </conditionalFormatting>
  <conditionalFormatting sqref="C46">
    <cfRule type="containsBlanks" dxfId="726" priority="195">
      <formula>LEN(TRIM(C46))=0</formula>
    </cfRule>
  </conditionalFormatting>
  <conditionalFormatting sqref="C46">
    <cfRule type="iconSet" priority="194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25" priority="193">
      <formula>LEN(TRIM(C46))=0</formula>
    </cfRule>
  </conditionalFormatting>
  <conditionalFormatting sqref="C46">
    <cfRule type="containsBlanks" dxfId="724" priority="192">
      <formula>LEN(TRIM(C46))=0</formula>
    </cfRule>
  </conditionalFormatting>
  <conditionalFormatting sqref="C46">
    <cfRule type="iconSet" priority="191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23" priority="190">
      <formula>LEN(TRIM(C46))=0</formula>
    </cfRule>
  </conditionalFormatting>
  <conditionalFormatting sqref="C46">
    <cfRule type="iconSet" priority="18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22" priority="188">
      <formula>LEN(TRIM(C46))=0</formula>
    </cfRule>
  </conditionalFormatting>
  <conditionalFormatting sqref="C46">
    <cfRule type="iconSet" priority="18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21" priority="186">
      <formula>LEN(TRIM(C46))=0</formula>
    </cfRule>
  </conditionalFormatting>
  <conditionalFormatting sqref="C46">
    <cfRule type="containsBlanks" dxfId="720" priority="185">
      <formula>LEN(TRIM(C46))=0</formula>
    </cfRule>
  </conditionalFormatting>
  <conditionalFormatting sqref="C46">
    <cfRule type="iconSet" priority="184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19" priority="183">
      <formula>LEN(TRIM(C46))=0</formula>
    </cfRule>
  </conditionalFormatting>
  <conditionalFormatting sqref="C46">
    <cfRule type="containsBlanks" dxfId="718" priority="182">
      <formula>LEN(TRIM(C46))=0</formula>
    </cfRule>
  </conditionalFormatting>
  <conditionalFormatting sqref="C46">
    <cfRule type="iconSet" priority="181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17" priority="180">
      <formula>LEN(TRIM(C46))=0</formula>
    </cfRule>
  </conditionalFormatting>
  <conditionalFormatting sqref="C46">
    <cfRule type="containsBlanks" dxfId="716" priority="179">
      <formula>LEN(TRIM(C46))=0</formula>
    </cfRule>
  </conditionalFormatting>
  <conditionalFormatting sqref="C46">
    <cfRule type="iconSet" priority="178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15" priority="177">
      <formula>LEN(TRIM(C46))=0</formula>
    </cfRule>
  </conditionalFormatting>
  <conditionalFormatting sqref="C46">
    <cfRule type="containsBlanks" dxfId="714" priority="176">
      <formula>LEN(TRIM(C46))=0</formula>
    </cfRule>
  </conditionalFormatting>
  <conditionalFormatting sqref="C46">
    <cfRule type="iconSet" priority="175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13" priority="174">
      <formula>LEN(TRIM(C46))=0</formula>
    </cfRule>
  </conditionalFormatting>
  <conditionalFormatting sqref="C46">
    <cfRule type="containsBlanks" dxfId="712" priority="173">
      <formula>LEN(TRIM(C46))=0</formula>
    </cfRule>
  </conditionalFormatting>
  <conditionalFormatting sqref="C46">
    <cfRule type="iconSet" priority="172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11" priority="171">
      <formula>LEN(TRIM(C46))=0</formula>
    </cfRule>
  </conditionalFormatting>
  <conditionalFormatting sqref="C46">
    <cfRule type="containsBlanks" dxfId="710" priority="170">
      <formula>LEN(TRIM(C46))=0</formula>
    </cfRule>
  </conditionalFormatting>
  <conditionalFormatting sqref="C46">
    <cfRule type="iconSet" priority="16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09" priority="168">
      <formula>LEN(TRIM(C46))=0</formula>
    </cfRule>
  </conditionalFormatting>
  <conditionalFormatting sqref="C46">
    <cfRule type="containsBlanks" dxfId="708" priority="167">
      <formula>LEN(TRIM(C46))=0</formula>
    </cfRule>
  </conditionalFormatting>
  <conditionalFormatting sqref="C46">
    <cfRule type="iconSet" priority="166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07" priority="165">
      <formula>LEN(TRIM(C46))=0</formula>
    </cfRule>
  </conditionalFormatting>
  <conditionalFormatting sqref="C46">
    <cfRule type="containsBlanks" dxfId="706" priority="164">
      <formula>LEN(TRIM(C46))=0</formula>
    </cfRule>
  </conditionalFormatting>
  <conditionalFormatting sqref="C46">
    <cfRule type="iconSet" priority="163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05" priority="162">
      <formula>LEN(TRIM(C46))=0</formula>
    </cfRule>
  </conditionalFormatting>
  <conditionalFormatting sqref="C46">
    <cfRule type="containsBlanks" dxfId="704" priority="161">
      <formula>LEN(TRIM(C46))=0</formula>
    </cfRule>
  </conditionalFormatting>
  <conditionalFormatting sqref="C46">
    <cfRule type="iconSet" priority="160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03" priority="159">
      <formula>LEN(TRIM(C46))=0</formula>
    </cfRule>
  </conditionalFormatting>
  <conditionalFormatting sqref="C46">
    <cfRule type="containsBlanks" dxfId="702" priority="158">
      <formula>LEN(TRIM(C46))=0</formula>
    </cfRule>
  </conditionalFormatting>
  <conditionalFormatting sqref="C46">
    <cfRule type="iconSet" priority="15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701" priority="156">
      <formula>LEN(TRIM(C46))=0</formula>
    </cfRule>
  </conditionalFormatting>
  <conditionalFormatting sqref="C46">
    <cfRule type="containsBlanks" dxfId="700" priority="155">
      <formula>LEN(TRIM(C46))=0</formula>
    </cfRule>
  </conditionalFormatting>
  <conditionalFormatting sqref="C46">
    <cfRule type="iconSet" priority="154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699" priority="153">
      <formula>LEN(TRIM(C46))=0</formula>
    </cfRule>
  </conditionalFormatting>
  <conditionalFormatting sqref="C46">
    <cfRule type="containsBlanks" dxfId="698" priority="152">
      <formula>LEN(TRIM(C46))=0</formula>
    </cfRule>
  </conditionalFormatting>
  <conditionalFormatting sqref="C46">
    <cfRule type="iconSet" priority="15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97" priority="150">
      <formula>LEN(TRIM(C48))=0</formula>
    </cfRule>
  </conditionalFormatting>
  <conditionalFormatting sqref="C48">
    <cfRule type="iconSet" priority="14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96" priority="148">
      <formula>LEN(TRIM(C48))=0</formula>
    </cfRule>
  </conditionalFormatting>
  <conditionalFormatting sqref="C48">
    <cfRule type="iconSet" priority="14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95" priority="146">
      <formula>LEN(TRIM(C48))=0</formula>
    </cfRule>
  </conditionalFormatting>
  <conditionalFormatting sqref="C48">
    <cfRule type="containsBlanks" dxfId="694" priority="145">
      <formula>LEN(TRIM(C48))=0</formula>
    </cfRule>
  </conditionalFormatting>
  <conditionalFormatting sqref="C48">
    <cfRule type="iconSet" priority="144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93" priority="143">
      <formula>LEN(TRIM(C48))=0</formula>
    </cfRule>
  </conditionalFormatting>
  <conditionalFormatting sqref="C48">
    <cfRule type="containsBlanks" dxfId="692" priority="142">
      <formula>LEN(TRIM(C48))=0</formula>
    </cfRule>
  </conditionalFormatting>
  <conditionalFormatting sqref="C48">
    <cfRule type="iconSet" priority="14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91" priority="140">
      <formula>LEN(TRIM(C48))=0</formula>
    </cfRule>
  </conditionalFormatting>
  <conditionalFormatting sqref="C48">
    <cfRule type="containsBlanks" dxfId="690" priority="139">
      <formula>LEN(TRIM(C48))=0</formula>
    </cfRule>
  </conditionalFormatting>
  <conditionalFormatting sqref="C48">
    <cfRule type="iconSet" priority="138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89" priority="137">
      <formula>LEN(TRIM(C48))=0</formula>
    </cfRule>
  </conditionalFormatting>
  <conditionalFormatting sqref="C48">
    <cfRule type="containsBlanks" dxfId="688" priority="136">
      <formula>LEN(TRIM(C48))=0</formula>
    </cfRule>
  </conditionalFormatting>
  <conditionalFormatting sqref="C48">
    <cfRule type="iconSet" priority="13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87" priority="134">
      <formula>LEN(TRIM(C48))=0</formula>
    </cfRule>
  </conditionalFormatting>
  <conditionalFormatting sqref="C48">
    <cfRule type="containsBlanks" dxfId="686" priority="133">
      <formula>LEN(TRIM(C48))=0</formula>
    </cfRule>
  </conditionalFormatting>
  <conditionalFormatting sqref="C48">
    <cfRule type="iconSet" priority="132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85" priority="131">
      <formula>LEN(TRIM(C48))=0</formula>
    </cfRule>
  </conditionalFormatting>
  <conditionalFormatting sqref="C48">
    <cfRule type="containsBlanks" dxfId="684" priority="130">
      <formula>LEN(TRIM(C48))=0</formula>
    </cfRule>
  </conditionalFormatting>
  <conditionalFormatting sqref="C48">
    <cfRule type="iconSet" priority="12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83" priority="128">
      <formula>LEN(TRIM(C48))=0</formula>
    </cfRule>
  </conditionalFormatting>
  <conditionalFormatting sqref="C48">
    <cfRule type="containsBlanks" dxfId="682" priority="127">
      <formula>LEN(TRIM(C48))=0</formula>
    </cfRule>
  </conditionalFormatting>
  <conditionalFormatting sqref="C48">
    <cfRule type="iconSet" priority="126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81" priority="125">
      <formula>LEN(TRIM(C48))=0</formula>
    </cfRule>
  </conditionalFormatting>
  <conditionalFormatting sqref="C48">
    <cfRule type="containsBlanks" dxfId="680" priority="124">
      <formula>LEN(TRIM(C48))=0</formula>
    </cfRule>
  </conditionalFormatting>
  <conditionalFormatting sqref="C48">
    <cfRule type="iconSet" priority="123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79" priority="122">
      <formula>LEN(TRIM(C48))=0</formula>
    </cfRule>
  </conditionalFormatting>
  <conditionalFormatting sqref="C48">
    <cfRule type="containsBlanks" dxfId="678" priority="121">
      <formula>LEN(TRIM(C48))=0</formula>
    </cfRule>
  </conditionalFormatting>
  <conditionalFormatting sqref="C48">
    <cfRule type="iconSet" priority="120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77" priority="119">
      <formula>LEN(TRIM(C48))=0</formula>
    </cfRule>
  </conditionalFormatting>
  <conditionalFormatting sqref="C48">
    <cfRule type="containsBlanks" dxfId="676" priority="118">
      <formula>LEN(TRIM(C48))=0</formula>
    </cfRule>
  </conditionalFormatting>
  <conditionalFormatting sqref="C48">
    <cfRule type="iconSet" priority="11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75" priority="116">
      <formula>LEN(TRIM(C48))=0</formula>
    </cfRule>
  </conditionalFormatting>
  <conditionalFormatting sqref="C48">
    <cfRule type="containsBlanks" dxfId="674" priority="115">
      <formula>LEN(TRIM(C48))=0</formula>
    </cfRule>
  </conditionalFormatting>
  <conditionalFormatting sqref="C48">
    <cfRule type="iconSet" priority="114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73" priority="113">
      <formula>LEN(TRIM(C48))=0</formula>
    </cfRule>
  </conditionalFormatting>
  <conditionalFormatting sqref="C48">
    <cfRule type="containsBlanks" dxfId="672" priority="112">
      <formula>LEN(TRIM(C48))=0</formula>
    </cfRule>
  </conditionalFormatting>
  <conditionalFormatting sqref="C48">
    <cfRule type="iconSet" priority="11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71" priority="110">
      <formula>LEN(TRIM(C48))=0</formula>
    </cfRule>
  </conditionalFormatting>
  <conditionalFormatting sqref="C48">
    <cfRule type="iconSet" priority="10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70" priority="108">
      <formula>LEN(TRIM(C48))=0</formula>
    </cfRule>
  </conditionalFormatting>
  <conditionalFormatting sqref="C48">
    <cfRule type="iconSet" priority="10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69" priority="106">
      <formula>LEN(TRIM(C48))=0</formula>
    </cfRule>
  </conditionalFormatting>
  <conditionalFormatting sqref="C48">
    <cfRule type="containsBlanks" dxfId="668" priority="105">
      <formula>LEN(TRIM(C48))=0</formula>
    </cfRule>
  </conditionalFormatting>
  <conditionalFormatting sqref="C48">
    <cfRule type="iconSet" priority="104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67" priority="103">
      <formula>LEN(TRIM(C48))=0</formula>
    </cfRule>
  </conditionalFormatting>
  <conditionalFormatting sqref="C48">
    <cfRule type="containsBlanks" dxfId="666" priority="102">
      <formula>LEN(TRIM(C48))=0</formula>
    </cfRule>
  </conditionalFormatting>
  <conditionalFormatting sqref="C48">
    <cfRule type="iconSet" priority="10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65" priority="100">
      <formula>LEN(TRIM(C48))=0</formula>
    </cfRule>
  </conditionalFormatting>
  <conditionalFormatting sqref="C48">
    <cfRule type="containsBlanks" dxfId="664" priority="99">
      <formula>LEN(TRIM(C48))=0</formula>
    </cfRule>
  </conditionalFormatting>
  <conditionalFormatting sqref="C48">
    <cfRule type="iconSet" priority="98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63" priority="97">
      <formula>LEN(TRIM(C48))=0</formula>
    </cfRule>
  </conditionalFormatting>
  <conditionalFormatting sqref="C48">
    <cfRule type="containsBlanks" dxfId="662" priority="96">
      <formula>LEN(TRIM(C48))=0</formula>
    </cfRule>
  </conditionalFormatting>
  <conditionalFormatting sqref="C48">
    <cfRule type="iconSet" priority="9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61" priority="94">
      <formula>LEN(TRIM(C48))=0</formula>
    </cfRule>
  </conditionalFormatting>
  <conditionalFormatting sqref="C48">
    <cfRule type="containsBlanks" dxfId="660" priority="93">
      <formula>LEN(TRIM(C48))=0</formula>
    </cfRule>
  </conditionalFormatting>
  <conditionalFormatting sqref="C48">
    <cfRule type="iconSet" priority="92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59" priority="91">
      <formula>LEN(TRIM(C48))=0</formula>
    </cfRule>
  </conditionalFormatting>
  <conditionalFormatting sqref="C48">
    <cfRule type="containsBlanks" dxfId="658" priority="90">
      <formula>LEN(TRIM(C48))=0</formula>
    </cfRule>
  </conditionalFormatting>
  <conditionalFormatting sqref="C48">
    <cfRule type="iconSet" priority="8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57" priority="88">
      <formula>LEN(TRIM(C48))=0</formula>
    </cfRule>
  </conditionalFormatting>
  <conditionalFormatting sqref="C48">
    <cfRule type="containsBlanks" dxfId="656" priority="87">
      <formula>LEN(TRIM(C48))=0</formula>
    </cfRule>
  </conditionalFormatting>
  <conditionalFormatting sqref="C48">
    <cfRule type="iconSet" priority="86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55" priority="85">
      <formula>LEN(TRIM(C48))=0</formula>
    </cfRule>
  </conditionalFormatting>
  <conditionalFormatting sqref="C48">
    <cfRule type="containsBlanks" dxfId="654" priority="84">
      <formula>LEN(TRIM(C48))=0</formula>
    </cfRule>
  </conditionalFormatting>
  <conditionalFormatting sqref="C48">
    <cfRule type="iconSet" priority="83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53" priority="82">
      <formula>LEN(TRIM(C48))=0</formula>
    </cfRule>
  </conditionalFormatting>
  <conditionalFormatting sqref="C48">
    <cfRule type="containsBlanks" dxfId="652" priority="81">
      <formula>LEN(TRIM(C48))=0</formula>
    </cfRule>
  </conditionalFormatting>
  <conditionalFormatting sqref="C48">
    <cfRule type="iconSet" priority="80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51" priority="79">
      <formula>LEN(TRIM(C48))=0</formula>
    </cfRule>
  </conditionalFormatting>
  <conditionalFormatting sqref="C48">
    <cfRule type="containsBlanks" dxfId="650" priority="78">
      <formula>LEN(TRIM(C48))=0</formula>
    </cfRule>
  </conditionalFormatting>
  <conditionalFormatting sqref="C48">
    <cfRule type="iconSet" priority="7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49" priority="76">
      <formula>LEN(TRIM(C48))=0</formula>
    </cfRule>
  </conditionalFormatting>
  <conditionalFormatting sqref="C48">
    <cfRule type="containsBlanks" dxfId="648" priority="75">
      <formula>LEN(TRIM(C48))=0</formula>
    </cfRule>
  </conditionalFormatting>
  <conditionalFormatting sqref="C48">
    <cfRule type="iconSet" priority="74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647" priority="73">
      <formula>LEN(TRIM(C48))=0</formula>
    </cfRule>
  </conditionalFormatting>
  <conditionalFormatting sqref="C48">
    <cfRule type="containsBlanks" dxfId="646" priority="72">
      <formula>LEN(TRIM(C48))=0</formula>
    </cfRule>
  </conditionalFormatting>
  <conditionalFormatting sqref="C48">
    <cfRule type="iconSet" priority="71">
      <iconSet iconSet="3TrafficLights2">
        <cfvo type="percent" val="0"/>
        <cfvo type="num" val="0.4"/>
        <cfvo type="num" val="0.8"/>
      </iconSet>
    </cfRule>
  </conditionalFormatting>
  <conditionalFormatting sqref="E51">
    <cfRule type="iconSet" priority="69">
      <iconSet iconSet="3TrafficLights2">
        <cfvo type="percent" val="0"/>
        <cfvo type="percent" val="40"/>
        <cfvo type="percent" val="80"/>
      </iconSet>
    </cfRule>
  </conditionalFormatting>
  <conditionalFormatting sqref="H51">
    <cfRule type="iconSet" priority="68">
      <iconSet iconSet="3TrafficLights2">
        <cfvo type="percent" val="0"/>
        <cfvo type="percent" val="40"/>
        <cfvo type="percent" val="80"/>
      </iconSet>
    </cfRule>
  </conditionalFormatting>
  <conditionalFormatting sqref="C52:C57">
    <cfRule type="containsBlanks" dxfId="645" priority="70">
      <formula>LEN(TRIM(C52))=0</formula>
    </cfRule>
  </conditionalFormatting>
  <conditionalFormatting sqref="Y36:Y49">
    <cfRule type="iconSet" priority="66">
      <iconSet iconSet="4TrafficLights">
        <cfvo type="percent" val="0"/>
        <cfvo type="num" val="0.25"/>
        <cfvo type="num" val="0.5"/>
        <cfvo type="num" val="0.75"/>
      </iconSet>
    </cfRule>
  </conditionalFormatting>
  <conditionalFormatting sqref="C37:D37">
    <cfRule type="containsBlanks" dxfId="644" priority="57">
      <formula>LEN(TRIM(C37))=0</formula>
    </cfRule>
  </conditionalFormatting>
  <conditionalFormatting sqref="C37:D37">
    <cfRule type="top10" dxfId="643" priority="58" rank="10"/>
  </conditionalFormatting>
  <conditionalFormatting sqref="C39:D39">
    <cfRule type="containsBlanks" dxfId="642" priority="48">
      <formula>LEN(TRIM(C39))=0</formula>
    </cfRule>
  </conditionalFormatting>
  <conditionalFormatting sqref="C39:D39">
    <cfRule type="top10" dxfId="641" priority="49" rank="10"/>
  </conditionalFormatting>
  <conditionalFormatting sqref="C41:D41">
    <cfRule type="containsBlanks" dxfId="640" priority="39">
      <formula>LEN(TRIM(C41))=0</formula>
    </cfRule>
  </conditionalFormatting>
  <conditionalFormatting sqref="C41:D41">
    <cfRule type="top10" dxfId="639" priority="40" rank="10"/>
  </conditionalFormatting>
  <conditionalFormatting sqref="C43:D43">
    <cfRule type="containsBlanks" dxfId="638" priority="30">
      <formula>LEN(TRIM(C43))=0</formula>
    </cfRule>
  </conditionalFormatting>
  <conditionalFormatting sqref="C43:D43">
    <cfRule type="top10" dxfId="637" priority="31" rank="10"/>
  </conditionalFormatting>
  <conditionalFormatting sqref="C45:D45">
    <cfRule type="containsBlanks" dxfId="636" priority="21">
      <formula>LEN(TRIM(C45))=0</formula>
    </cfRule>
  </conditionalFormatting>
  <conditionalFormatting sqref="C45:D45">
    <cfRule type="top10" dxfId="635" priority="22" rank="10"/>
  </conditionalFormatting>
  <conditionalFormatting sqref="C47:D47">
    <cfRule type="containsBlanks" dxfId="634" priority="12">
      <formula>LEN(TRIM(C47))=0</formula>
    </cfRule>
  </conditionalFormatting>
  <conditionalFormatting sqref="C47:D47">
    <cfRule type="top10" dxfId="633" priority="13" rank="10"/>
  </conditionalFormatting>
  <conditionalFormatting sqref="C49:D49">
    <cfRule type="containsBlanks" dxfId="632" priority="3">
      <formula>LEN(TRIM(C49))=0</formula>
    </cfRule>
  </conditionalFormatting>
  <conditionalFormatting sqref="C49:D49">
    <cfRule type="top10" dxfId="631" priority="4" rank="10"/>
  </conditionalFormatting>
  <conditionalFormatting sqref="C8:T8 C10:T10 D12:S12 D14:S14 C16:T16 C18:T18 C20:T20 C22:T22 C24:T24">
    <cfRule type="iconSet" priority="1">
      <iconSet iconSet="4TrafficLights">
        <cfvo type="percent" val="0"/>
        <cfvo type="num" val="0" gte="0"/>
        <cfvo type="num" val="0.5"/>
        <cfvo type="num" val="1"/>
      </iconSe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03" id="{464F0ACE-72EB-45B1-B631-F6BB89DE1A77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AA7</xm:sqref>
        </x14:conditionalFormatting>
        <x14:conditionalFormatting xmlns:xm="http://schemas.microsoft.com/office/excel/2006/main">
          <x14:cfRule type="iconSet" priority="402" id="{538958AA-E4B0-472F-8BDF-EED6F780820C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Z7</xm:sqref>
        </x14:conditionalFormatting>
        <x14:conditionalFormatting xmlns:xm="http://schemas.microsoft.com/office/excel/2006/main">
          <x14:cfRule type="iconSet" priority="401" id="{67F82107-A6A0-4B4C-8499-F1F999697898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AA35</xm:sqref>
        </x14:conditionalFormatting>
        <x14:conditionalFormatting xmlns:xm="http://schemas.microsoft.com/office/excel/2006/main">
          <x14:cfRule type="iconSet" priority="400" id="{8597EA62-1C1F-4B5E-B718-C72B2811D801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Z35</xm:sqref>
        </x14:conditionalFormatting>
        <x14:conditionalFormatting xmlns:xm="http://schemas.microsoft.com/office/excel/2006/main">
          <x14:cfRule type="cellIs" priority="316" operator="equal" id="{F893E982-C327-4EA8-AE04-F167245F1ABD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C9:X9 C11:X11 D13:S13 D15:S15 C17:X17 C19:X19 E21:X21 C23:X23 C25:X25 U15:X15 U13:X13</xm:sqref>
        </x14:conditionalFormatting>
        <x14:conditionalFormatting xmlns:xm="http://schemas.microsoft.com/office/excel/2006/main">
          <x14:cfRule type="cellIs" priority="312" operator="equal" id="{CA5454EF-DB09-4EFD-B64D-F2A5302E4AAA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C28:C33</xm:sqref>
        </x14:conditionalFormatting>
        <x14:conditionalFormatting xmlns:xm="http://schemas.microsoft.com/office/excel/2006/main">
          <x14:cfRule type="cellIs" priority="411" operator="equal" id="{F01F4CC1-3FCD-45B3-870E-55C5E47014BB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C9:X9 C11:X11 D13:S13 D15:S15 C17:X17 C19:X19 E21:X21 C23:X23 C25:X25 C28:C33 C52:C57 U15:X15 U13:X13</xm:sqref>
        </x14:conditionalFormatting>
        <x14:conditionalFormatting xmlns:xm="http://schemas.microsoft.com/office/excel/2006/main">
          <x14:cfRule type="cellIs" priority="412" operator="equal" id="{FED793AB-26D3-4E97-B090-90B67B35E29A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C9:X9 C11:X11 D13:S13 D15:S15 C17:X17 C19:X19 E21:X21 C23:X23 C25:X25 C28:C33 C52:C57 U15:X15 U13:X13</xm:sqref>
        </x14:conditionalFormatting>
        <x14:conditionalFormatting xmlns:xm="http://schemas.microsoft.com/office/excel/2006/main">
          <x14:cfRule type="cellIs" priority="413" operator="equal" id="{7094A430-E4B0-40B1-B01A-AAB0D30ED68B}">
            <xm:f>listes!$F$5</xm:f>
            <x14:dxf>
              <fill>
                <patternFill>
                  <bgColor rgb="FFFFFF99"/>
                </patternFill>
              </fill>
            </x14:dxf>
          </x14:cfRule>
          <xm:sqref>C9:X9 C11:X11 D13:S13 C23:X23 C19:X19 D15:S15 C17:X17 C25:X25 C21:X21 C28:C33 C52:C57 U15:X15 U13:X13</xm:sqref>
        </x14:conditionalFormatting>
        <x14:conditionalFormatting xmlns:xm="http://schemas.microsoft.com/office/excel/2006/main">
          <x14:cfRule type="cellIs" priority="414" operator="equal" id="{0F005971-15F2-4B98-B509-043A8951CEDD}">
            <xm:f>listes!$F$6</xm:f>
            <x14:dxf>
              <fill>
                <patternFill>
                  <bgColor rgb="FFFF66FF"/>
                </patternFill>
              </fill>
            </x14:dxf>
          </x14:cfRule>
          <xm:sqref>C9:X9 C11:X11 D13:S13 C23:X23 C19:X19 D15:S15 C17:X17 C25:X25 C21:X21 C28:C33 C52:C57 U15:X15 U13:X13</xm:sqref>
        </x14:conditionalFormatting>
        <x14:conditionalFormatting xmlns:xm="http://schemas.microsoft.com/office/excel/2006/main">
          <x14:cfRule type="cellIs" priority="415" operator="equal" id="{1D63408D-1D70-4821-AD41-E9A7471E9EA2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C9:X9 C11:X11 D13:S13 C23:X23 C19:X19 D15:S15 C17:X17 C25:X25 C21:X21 C28:C33 C52:C57 U15:X15 U13:X13</xm:sqref>
        </x14:conditionalFormatting>
        <x14:conditionalFormatting xmlns:xm="http://schemas.microsoft.com/office/excel/2006/main">
          <x14:cfRule type="cellIs" priority="416" operator="equal" id="{F18207AD-06A6-4914-8872-31C5C78EE0D1}">
            <xm:f>listes!$F$8</xm:f>
            <x14:dxf>
              <fill>
                <patternFill>
                  <bgColor rgb="FFC00000"/>
                </patternFill>
              </fill>
            </x14:dxf>
          </x14:cfRule>
          <xm:sqref>C9:X9 C11:X11 D13:S13 D15:S15 C17:X17 C19:X19 C21:X21 C23:X23 C25:X25 C28:C33 C52:C57 U15:X15 U13:X13</xm:sqref>
        </x14:conditionalFormatting>
        <x14:conditionalFormatting xmlns:xm="http://schemas.microsoft.com/office/excel/2006/main">
          <x14:cfRule type="cellIs" priority="67" operator="equal" id="{EE19F8B1-9CEA-4C67-AD18-07863973D02E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C52:C57</xm:sqref>
        </x14:conditionalFormatting>
        <x14:conditionalFormatting xmlns:xm="http://schemas.microsoft.com/office/excel/2006/main">
          <x14:cfRule type="cellIs" priority="59" operator="equal" id="{E6E13294-5F3D-4C55-9C0A-54510562A7AD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0" operator="equal" id="{1304AD1E-6956-49FC-A99D-F087D182A6BF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1" operator="equal" id="{73AFED60-4680-48F0-A5A4-9AF8977A9780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2" operator="equal" id="{94D13F70-288B-4766-AAA1-53FE79D1BF06}">
            <xm:f>listes!$F$5</xm:f>
            <x14:dxf>
              <fill>
                <patternFill>
                  <bgColor rgb="FFFFFF99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3" operator="equal" id="{2C5C4407-B526-47D3-9CF3-CADC356FFA3F}">
            <xm:f>listes!$F$6</xm:f>
            <x14:dxf>
              <fill>
                <patternFill>
                  <bgColor rgb="FFFF66FF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4" operator="equal" id="{63503DB8-086D-432D-BA46-DFF900D9207A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5" operator="equal" id="{4138E0C5-AEC1-4FD4-A7DD-F6BCC857F2AA}">
            <xm:f>listes!$F$8</xm:f>
            <x14:dxf>
              <fill>
                <patternFill>
                  <bgColor rgb="FFC00000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50" operator="equal" id="{B0AC1241-66D7-4ACF-8D49-CF327DFCED2F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1" operator="equal" id="{80D0A22F-B7C2-492E-91C5-347B70E39FAF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2" operator="equal" id="{0BC22F22-17F6-4BB9-804A-825394E7A5E7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3" operator="equal" id="{5C9F3918-2404-43A7-B826-7476CE5692EB}">
            <xm:f>listes!$F$5</xm:f>
            <x14:dxf>
              <fill>
                <patternFill>
                  <bgColor rgb="FFFFFF99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4" operator="equal" id="{9B914688-7109-4FA7-B033-D7B494E85386}">
            <xm:f>listes!$F$6</xm:f>
            <x14:dxf>
              <fill>
                <patternFill>
                  <bgColor rgb="FFFF66FF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5" operator="equal" id="{A8EA9206-A244-468A-9294-5321FF42AC14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6" operator="equal" id="{475DACE6-0AAF-431C-8252-7C8D5EB4711E}">
            <xm:f>listes!$F$8</xm:f>
            <x14:dxf>
              <fill>
                <patternFill>
                  <bgColor rgb="FFC00000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41" operator="equal" id="{2A47F4B6-0E7C-4B21-BB7C-619DB5537952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2" operator="equal" id="{8A4FAC4F-C2D4-4551-961E-8FF8FE0D2B63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3" operator="equal" id="{0EBB9360-CBFA-4C2E-A6D1-4C96114C62F6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4" operator="equal" id="{A93CECDB-F95D-41E0-80FD-0A6A0A036706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5" operator="equal" id="{D8724AAC-FCD5-46B3-9F43-20A997066351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6" operator="equal" id="{C573DD40-3A1B-4F33-924F-A1D69F351528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7" operator="equal" id="{1387AC2F-0131-4229-8C3B-E5982678000B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32" operator="equal" id="{DA96A989-D3FF-4667-A189-52F43FFBB27F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3" operator="equal" id="{EFB8ECF4-1964-4C33-BA3B-6C583C6D4E08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4" operator="equal" id="{14861C11-D082-4BF1-9EF6-187E805E4ABD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5" operator="equal" id="{650BE4D3-EA84-4DD5-A11D-10C316664600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6" operator="equal" id="{9F0DF621-4A4D-43DA-908C-9DF582B8932B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7" operator="equal" id="{C6B27090-81DE-42A1-B21E-6E57AE9A57E5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8" operator="equal" id="{86ABAEDE-CF4E-43AA-9B52-8049E3B162AF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23" operator="equal" id="{6ABD214F-93F3-47F8-84C1-3EF770ECDE6F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4" operator="equal" id="{7F44E6C6-4D57-456C-AC54-97952176FE60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5" operator="equal" id="{D3B333E7-55AE-4703-9197-EAE85898CFFB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6" operator="equal" id="{B6775696-B0EA-45A8-A28F-21AB9E0B359F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7" operator="equal" id="{F69AA420-F5C0-46EB-A6D1-263BAC98F289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8" operator="equal" id="{156D67F7-B193-4968-8C15-7737694DBBFF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9" operator="equal" id="{DF41F615-859B-4543-8B5C-3FBE7C897460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14" operator="equal" id="{9E5BCA87-9555-4587-91E0-623864431404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5" operator="equal" id="{042C9A56-7D1D-4928-BEA4-8363DFABD937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6" operator="equal" id="{C297EE5F-C753-4ED2-A215-134E095FB2AE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7" operator="equal" id="{97CB31BF-8F14-41A6-AE48-3C7E69239DF0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8" operator="equal" id="{9B8ACCC8-09AB-4DA1-B02D-B692F3EB506B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9" operator="equal" id="{51B024F0-0425-476B-848B-5E8BFE7BEE94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20" operator="equal" id="{55F6CF14-CC1C-43E6-BB98-876C8E55FE79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5" operator="equal" id="{DA08486F-E9D5-43DE-A787-B0006E03C9A9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6" operator="equal" id="{B88DFAD0-0E03-4390-96E7-F75233430D1D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7" operator="equal" id="{C1EDAE4E-D08B-433A-BF5B-82ECA8D1EE58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8" operator="equal" id="{95861FAE-74B2-4BB3-A5DF-C186C20553DC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9" operator="equal" id="{9223C638-E72F-4FED-8912-A5DC28BDD8A3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10" operator="equal" id="{C475D814-D1EA-4C36-BB35-E906BE06EA96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11" operator="equal" id="{D875D908-5724-4911-9855-58CC66F88725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C49:D49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DropDown="1" showInputMessage="1" showErrorMessage="1" xr:uid="{E79A6AB5-D090-457C-ABF7-42A1ADE3120C}">
          <x14:formula1>
            <xm:f>listes!$F$2:$F$20</xm:f>
          </x14:formula1>
          <xm:sqref>C9:X9 C25:X25 C21:X21 C23:X23 C19:D19 G19:X19 C17:X17 C49:D49 D15:X15 C11:X11 C47:D47 C37:D37 C39:D39 C41:D41 C43:D43 C45:D45 D13:X13</xm:sqref>
        </x14:dataValidation>
        <x14:dataValidation type="list" allowBlank="1" showDropDown="1" showInputMessage="1" showErrorMessage="1" xr:uid="{7A4D68C8-75B2-4957-9026-75A8EDC40B31}">
          <x14:formula1>
            <xm:f>listes!$F$2:$F$18</xm:f>
          </x14:formula1>
          <xm:sqref>E19:F19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A0814-5B89-4236-9355-170E4C691F8D}">
  <sheetPr>
    <tabColor rgb="FFFFC000"/>
  </sheetPr>
  <dimension ref="A1:AD58"/>
  <sheetViews>
    <sheetView zoomScale="40" zoomScaleNormal="40" workbookViewId="0">
      <selection activeCell="M18" sqref="M18:N18"/>
    </sheetView>
  </sheetViews>
  <sheetFormatPr baseColWidth="10" defaultRowHeight="14.5"/>
  <cols>
    <col min="1" max="1" width="43.453125" customWidth="1"/>
    <col min="2" max="2" width="10.90625" hidden="1" customWidth="1"/>
    <col min="3" max="14" width="8.6328125" customWidth="1"/>
    <col min="15" max="24" width="8.6328125" hidden="1" customWidth="1"/>
    <col min="25" max="27" width="20.6328125" customWidth="1"/>
    <col min="28" max="30" width="16.6328125" customWidth="1"/>
  </cols>
  <sheetData>
    <row r="1" spans="1:30" ht="30" customHeight="1">
      <c r="A1" s="203"/>
      <c r="B1" s="1"/>
      <c r="C1" s="206" t="s">
        <v>0</v>
      </c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8"/>
      <c r="AB1" s="2"/>
      <c r="AC1" s="2"/>
      <c r="AD1" s="2"/>
    </row>
    <row r="2" spans="1:30" ht="30" customHeight="1" thickBot="1">
      <c r="A2" s="204"/>
      <c r="B2" s="1"/>
      <c r="C2" s="209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1"/>
      <c r="AB2" s="2"/>
      <c r="AC2" s="3"/>
      <c r="AD2" s="3"/>
    </row>
    <row r="3" spans="1:30" ht="45" customHeight="1" thickBot="1">
      <c r="A3" s="204"/>
      <c r="B3" s="1"/>
      <c r="C3" s="199" t="s">
        <v>1</v>
      </c>
      <c r="D3" s="200"/>
      <c r="E3" s="4" t="s">
        <v>83</v>
      </c>
      <c r="F3" s="113"/>
      <c r="G3" s="199" t="s">
        <v>3</v>
      </c>
      <c r="H3" s="200"/>
      <c r="I3" s="115" t="s">
        <v>4</v>
      </c>
      <c r="J3" s="114"/>
      <c r="K3" s="114"/>
      <c r="L3" s="114"/>
      <c r="M3" s="11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5"/>
      <c r="Z3" s="5"/>
      <c r="AA3" s="6"/>
      <c r="AB3" s="2"/>
      <c r="AC3" s="8"/>
      <c r="AD3" s="9"/>
    </row>
    <row r="4" spans="1:30" ht="45" customHeight="1" thickBot="1">
      <c r="A4" s="205"/>
      <c r="B4" s="10"/>
      <c r="C4" s="199" t="s">
        <v>5</v>
      </c>
      <c r="D4" s="200"/>
      <c r="E4" s="11">
        <v>4</v>
      </c>
      <c r="F4" s="113"/>
      <c r="G4" s="199" t="s">
        <v>6</v>
      </c>
      <c r="H4" s="200"/>
      <c r="I4" s="201">
        <f ca="1">TODAY()</f>
        <v>45343</v>
      </c>
      <c r="J4" s="201"/>
      <c r="K4" s="201"/>
      <c r="L4" s="201"/>
      <c r="M4" s="201"/>
      <c r="N4" s="201"/>
      <c r="O4" s="7"/>
      <c r="P4" s="7"/>
      <c r="Q4" s="7"/>
      <c r="R4" s="7"/>
      <c r="S4" s="7"/>
      <c r="T4" s="7"/>
      <c r="U4" s="7"/>
      <c r="V4" s="7"/>
      <c r="W4" s="7"/>
      <c r="X4" s="7"/>
      <c r="Y4" s="13" t="s">
        <v>7</v>
      </c>
      <c r="Z4" s="12">
        <f>HLOOKUP(C35,HO!1:3,3,FALSE)</f>
        <v>45324</v>
      </c>
      <c r="AA4" s="14"/>
      <c r="AB4" s="2"/>
      <c r="AC4" s="8"/>
      <c r="AD4" s="9"/>
    </row>
    <row r="5" spans="1:30" ht="20">
      <c r="A5" s="15"/>
      <c r="B5" s="16"/>
      <c r="C5" s="17"/>
      <c r="D5" s="17"/>
      <c r="E5" s="18"/>
      <c r="F5" s="18"/>
      <c r="G5" s="18"/>
      <c r="H5" s="18"/>
      <c r="I5" s="18"/>
      <c r="J5" s="18"/>
      <c r="K5" s="17"/>
      <c r="L5" s="19"/>
      <c r="M5" s="17"/>
      <c r="N5" s="19"/>
      <c r="O5" s="17"/>
      <c r="P5" s="19"/>
      <c r="Q5" s="17"/>
      <c r="R5" s="19"/>
      <c r="S5" s="17"/>
      <c r="T5" s="19"/>
      <c r="U5" s="17"/>
      <c r="V5" s="19"/>
      <c r="W5" s="17"/>
      <c r="X5" s="19"/>
      <c r="Y5" s="17"/>
      <c r="Z5" s="17"/>
      <c r="AA5" s="17"/>
      <c r="AB5" s="2"/>
      <c r="AC5" s="8"/>
      <c r="AD5" s="20"/>
    </row>
    <row r="6" spans="1:30" ht="17.5" thickBot="1">
      <c r="A6" s="2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45" customHeight="1" thickTop="1" thickBot="1">
      <c r="A7" s="29" t="s">
        <v>8</v>
      </c>
      <c r="B7" s="137" t="s">
        <v>9</v>
      </c>
      <c r="C7" s="217" t="s">
        <v>77</v>
      </c>
      <c r="D7" s="218"/>
      <c r="E7" s="227" t="s">
        <v>78</v>
      </c>
      <c r="F7" s="218"/>
      <c r="G7" s="227" t="s">
        <v>11</v>
      </c>
      <c r="H7" s="218"/>
      <c r="I7" s="227" t="s">
        <v>13</v>
      </c>
      <c r="J7" s="218"/>
      <c r="K7" s="227" t="s">
        <v>79</v>
      </c>
      <c r="L7" s="218"/>
      <c r="M7" s="227" t="s">
        <v>81</v>
      </c>
      <c r="N7" s="218"/>
      <c r="O7" s="227"/>
      <c r="P7" s="218"/>
      <c r="Q7" s="227"/>
      <c r="R7" s="218"/>
      <c r="S7" s="227"/>
      <c r="T7" s="218"/>
      <c r="U7" s="227"/>
      <c r="V7" s="218"/>
      <c r="W7" s="227"/>
      <c r="X7" s="218"/>
      <c r="Y7" s="30" t="s">
        <v>16</v>
      </c>
      <c r="Z7" s="39" t="s">
        <v>17</v>
      </c>
      <c r="AA7" s="40" t="s">
        <v>18</v>
      </c>
      <c r="AB7" s="9"/>
      <c r="AC7" s="22"/>
      <c r="AD7" s="109"/>
    </row>
    <row r="8" spans="1:30" ht="40" customHeight="1">
      <c r="A8" s="215" t="s">
        <v>19</v>
      </c>
      <c r="B8" s="138">
        <f>IF(ISBLANK(listes!B2),"",listes!B2)</f>
        <v>0.5</v>
      </c>
      <c r="C8" s="219">
        <v>0.5</v>
      </c>
      <c r="D8" s="220"/>
      <c r="E8" s="220">
        <v>0.8</v>
      </c>
      <c r="F8" s="220"/>
      <c r="G8" s="220">
        <v>0.75</v>
      </c>
      <c r="H8" s="220"/>
      <c r="I8" s="220">
        <v>1</v>
      </c>
      <c r="J8" s="220"/>
      <c r="K8" s="220">
        <v>1</v>
      </c>
      <c r="L8" s="220"/>
      <c r="M8" s="220">
        <v>0</v>
      </c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33"/>
      <c r="Y8" s="257">
        <f>AVERAGE(C8:X8)</f>
        <v>0.67499999999999993</v>
      </c>
      <c r="Z8" s="202">
        <f>(B8*COUNTA(C8:X8)-(Y8*B8*COUNTA(C8:X8)))</f>
        <v>0.97500000000000009</v>
      </c>
      <c r="AA8" s="236">
        <f>IF(Y8=100%,"OK",(Z$4-1))</f>
        <v>45323</v>
      </c>
      <c r="AB8" s="23">
        <f ca="1">AA8-$I$4</f>
        <v>-20</v>
      </c>
      <c r="AC8" s="98" t="s">
        <v>23</v>
      </c>
      <c r="AD8" s="99"/>
    </row>
    <row r="9" spans="1:30" ht="15" customHeight="1">
      <c r="A9" s="216"/>
      <c r="B9" s="139" t="str">
        <f>IF(ISBLANK(listes!B3),"",listes!B3)</f>
        <v/>
      </c>
      <c r="C9" s="223" t="s">
        <v>63</v>
      </c>
      <c r="D9" s="224"/>
      <c r="E9" s="224" t="s">
        <v>72</v>
      </c>
      <c r="F9" s="224"/>
      <c r="G9" s="224" t="s">
        <v>73</v>
      </c>
      <c r="H9" s="224"/>
      <c r="I9" s="224" t="s">
        <v>64</v>
      </c>
      <c r="J9" s="224"/>
      <c r="K9" s="224" t="s">
        <v>74</v>
      </c>
      <c r="L9" s="224"/>
      <c r="M9" s="224" t="s">
        <v>63</v>
      </c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34"/>
      <c r="Y9" s="258"/>
      <c r="Z9" s="174"/>
      <c r="AA9" s="172"/>
      <c r="AB9" s="23"/>
      <c r="AC9" s="110"/>
      <c r="AD9" s="111"/>
    </row>
    <row r="10" spans="1:30" ht="40" customHeight="1">
      <c r="A10" s="225" t="s">
        <v>20</v>
      </c>
      <c r="B10" s="138">
        <f>IF(ISBLANK(listes!B4),"",listes!B4)</f>
        <v>0.5</v>
      </c>
      <c r="C10" s="221">
        <v>0</v>
      </c>
      <c r="D10" s="222"/>
      <c r="E10" s="222">
        <v>0</v>
      </c>
      <c r="F10" s="222"/>
      <c r="G10" s="222">
        <v>0</v>
      </c>
      <c r="H10" s="222"/>
      <c r="I10" s="222">
        <v>0</v>
      </c>
      <c r="J10" s="222"/>
      <c r="K10" s="222">
        <v>0</v>
      </c>
      <c r="L10" s="222"/>
      <c r="M10" s="222">
        <v>0</v>
      </c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32"/>
      <c r="Y10" s="261">
        <f>AVERAGE(C10:X10)</f>
        <v>0</v>
      </c>
      <c r="Z10" s="173">
        <f>(B10*COUNTA(C10:X10)-(Y10*B10*COUNTA(C10:X10)))</f>
        <v>3</v>
      </c>
      <c r="AA10" s="171">
        <f>IF(Y10=100%,"OK",(Z$4-1))</f>
        <v>45323</v>
      </c>
      <c r="AB10" s="23">
        <f ca="1">AA10-$I$4</f>
        <v>-20</v>
      </c>
      <c r="AC10" s="98" t="s">
        <v>29</v>
      </c>
      <c r="AD10" s="132"/>
    </row>
    <row r="11" spans="1:30" ht="15" customHeight="1">
      <c r="A11" s="216"/>
      <c r="B11" s="139" t="str">
        <f>IF(ISBLANK(listes!B5),"",listes!B5)</f>
        <v/>
      </c>
      <c r="C11" s="223" t="s">
        <v>63</v>
      </c>
      <c r="D11" s="224"/>
      <c r="E11" s="224" t="s">
        <v>63</v>
      </c>
      <c r="F11" s="224"/>
      <c r="G11" s="224" t="s">
        <v>63</v>
      </c>
      <c r="H11" s="224"/>
      <c r="I11" s="224" t="s">
        <v>63</v>
      </c>
      <c r="J11" s="224"/>
      <c r="K11" s="224" t="s">
        <v>63</v>
      </c>
      <c r="L11" s="224"/>
      <c r="M11" s="224" t="s">
        <v>63</v>
      </c>
      <c r="N11" s="224"/>
      <c r="O11" s="222"/>
      <c r="P11" s="222"/>
      <c r="Q11" s="222"/>
      <c r="R11" s="222"/>
      <c r="S11" s="222"/>
      <c r="T11" s="222"/>
      <c r="U11" s="222"/>
      <c r="V11" s="222"/>
      <c r="W11" s="222"/>
      <c r="X11" s="232"/>
      <c r="Y11" s="258"/>
      <c r="Z11" s="174"/>
      <c r="AA11" s="172"/>
      <c r="AB11" s="23"/>
      <c r="AC11" s="9"/>
      <c r="AD11" s="9"/>
    </row>
    <row r="12" spans="1:30" ht="40" customHeight="1">
      <c r="A12" s="225" t="s">
        <v>67</v>
      </c>
      <c r="B12" s="138">
        <f>IF(ISBLANK(listes!B6),"",listes!B6)</f>
        <v>0.25</v>
      </c>
      <c r="C12" s="136"/>
      <c r="D12" s="93">
        <v>0</v>
      </c>
      <c r="E12" s="93">
        <v>0</v>
      </c>
      <c r="F12" s="93">
        <v>0</v>
      </c>
      <c r="G12" s="93">
        <v>0</v>
      </c>
      <c r="H12" s="93">
        <v>0</v>
      </c>
      <c r="I12" s="93">
        <v>0</v>
      </c>
      <c r="J12" s="93">
        <v>0</v>
      </c>
      <c r="K12" s="93">
        <v>0</v>
      </c>
      <c r="L12" s="93">
        <v>0</v>
      </c>
      <c r="M12" s="93">
        <v>0</v>
      </c>
      <c r="N12" s="93">
        <v>0</v>
      </c>
      <c r="O12" s="93"/>
      <c r="P12" s="93"/>
      <c r="Q12" s="93"/>
      <c r="R12" s="93"/>
      <c r="S12" s="93"/>
      <c r="T12" s="93"/>
      <c r="U12" s="93"/>
      <c r="V12" s="93"/>
      <c r="W12" s="93"/>
      <c r="X12" s="95"/>
      <c r="Y12" s="261">
        <f t="shared" ref="Y12" si="0">AVERAGE(C12:X12)</f>
        <v>0</v>
      </c>
      <c r="Z12" s="173">
        <f t="shared" ref="Z12" si="1">(B12*COUNTA(C12:X12)-(Y12*B12*COUNTA(C12:X12)))</f>
        <v>2.75</v>
      </c>
      <c r="AA12" s="171">
        <f t="shared" ref="AA12" si="2">IF(Y12=100%,"OK",(Z$4-1))</f>
        <v>45323</v>
      </c>
      <c r="AB12" s="23">
        <f ca="1">AA12-$I$4</f>
        <v>-20</v>
      </c>
      <c r="AC12" s="98" t="s">
        <v>27</v>
      </c>
      <c r="AD12" s="100"/>
    </row>
    <row r="13" spans="1:30" ht="15" customHeight="1">
      <c r="A13" s="226"/>
      <c r="B13" s="139" t="str">
        <f>IF(ISBLANK(listes!B7),"",listes!B7)</f>
        <v/>
      </c>
      <c r="C13" s="116"/>
      <c r="D13" s="94"/>
      <c r="E13" s="94" t="s">
        <v>63</v>
      </c>
      <c r="F13" s="94"/>
      <c r="G13" s="94" t="s">
        <v>63</v>
      </c>
      <c r="H13" s="94" t="s">
        <v>64</v>
      </c>
      <c r="I13" s="94" t="s">
        <v>63</v>
      </c>
      <c r="J13" s="94" t="s">
        <v>75</v>
      </c>
      <c r="K13" s="94" t="s">
        <v>63</v>
      </c>
      <c r="L13" s="94"/>
      <c r="M13" s="94" t="s">
        <v>63</v>
      </c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7"/>
      <c r="Y13" s="258"/>
      <c r="Z13" s="174"/>
      <c r="AA13" s="172"/>
      <c r="AB13" s="23"/>
      <c r="AC13" s="9"/>
      <c r="AD13" s="9"/>
    </row>
    <row r="14" spans="1:30" ht="40" customHeight="1">
      <c r="A14" s="226"/>
      <c r="B14" s="138">
        <f>IF(ISBLANK(listes!B8),"",listes!B8)</f>
        <v>0.25</v>
      </c>
      <c r="C14" s="136"/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  <c r="N14" s="93">
        <v>0</v>
      </c>
      <c r="O14" s="93"/>
      <c r="P14" s="93"/>
      <c r="Q14" s="93"/>
      <c r="R14" s="93"/>
      <c r="S14" s="93"/>
      <c r="T14" s="93"/>
      <c r="U14" s="93"/>
      <c r="V14" s="93"/>
      <c r="W14" s="93"/>
      <c r="X14" s="95"/>
      <c r="Y14" s="261">
        <f t="shared" ref="Y14" si="3">AVERAGE(C14:X14)</f>
        <v>0</v>
      </c>
      <c r="Z14" s="173">
        <f t="shared" ref="Z14" si="4">(B14*COUNTA(C14:X14)-(Y14*B14*COUNTA(C14:X14)))</f>
        <v>2.75</v>
      </c>
      <c r="AA14" s="171">
        <f t="shared" ref="AA14" si="5">IF(Y14=100%,"OK",(Z$4-1))</f>
        <v>45323</v>
      </c>
      <c r="AB14" s="23">
        <f ca="1">AA14-$I$4</f>
        <v>-20</v>
      </c>
      <c r="AC14" s="98" t="s">
        <v>31</v>
      </c>
      <c r="AD14" s="134"/>
    </row>
    <row r="15" spans="1:30" ht="15" customHeight="1">
      <c r="A15" s="216"/>
      <c r="B15" s="139" t="str">
        <f>IF(ISBLANK(listes!B9),"",listes!B9)</f>
        <v/>
      </c>
      <c r="C15" s="116"/>
      <c r="D15" s="94"/>
      <c r="E15" s="94" t="s">
        <v>63</v>
      </c>
      <c r="F15" s="94"/>
      <c r="G15" s="94" t="s">
        <v>63</v>
      </c>
      <c r="H15" s="94"/>
      <c r="I15" s="94" t="s">
        <v>63</v>
      </c>
      <c r="J15" s="94"/>
      <c r="K15" s="94" t="s">
        <v>63</v>
      </c>
      <c r="L15" s="94"/>
      <c r="M15" s="94" t="s">
        <v>63</v>
      </c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7"/>
      <c r="Y15" s="258"/>
      <c r="Z15" s="174"/>
      <c r="AA15" s="172"/>
      <c r="AB15" s="23"/>
      <c r="AC15" s="9"/>
      <c r="AD15" s="9"/>
    </row>
    <row r="16" spans="1:30" ht="40" customHeight="1">
      <c r="A16" s="225" t="s">
        <v>21</v>
      </c>
      <c r="B16" s="138">
        <f>IF(ISBLANK(listes!B10),"",listes!B10)</f>
        <v>2</v>
      </c>
      <c r="C16" s="221">
        <v>0</v>
      </c>
      <c r="D16" s="222"/>
      <c r="E16" s="222">
        <v>0</v>
      </c>
      <c r="F16" s="222"/>
      <c r="G16" s="222">
        <v>0</v>
      </c>
      <c r="H16" s="222"/>
      <c r="I16" s="222">
        <v>0</v>
      </c>
      <c r="J16" s="222"/>
      <c r="K16" s="222">
        <v>0</v>
      </c>
      <c r="L16" s="222"/>
      <c r="M16" s="222">
        <v>0</v>
      </c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32"/>
      <c r="Y16" s="261">
        <f>AVERAGE(C16:X16)</f>
        <v>0</v>
      </c>
      <c r="Z16" s="173">
        <f>(B16*COUNTA(C16:X16)-(Y16*B16*COUNTA(C16:X16)))</f>
        <v>12</v>
      </c>
      <c r="AA16" s="171">
        <f>IF(Y16=100%,"OK",(Z$4-1))</f>
        <v>45323</v>
      </c>
      <c r="AB16" s="23">
        <f ca="1">AA16-$I$4</f>
        <v>-20</v>
      </c>
      <c r="AC16" s="98" t="s">
        <v>25</v>
      </c>
      <c r="AD16" s="131"/>
    </row>
    <row r="17" spans="1:30" ht="15" customHeight="1">
      <c r="A17" s="216"/>
      <c r="B17" s="139" t="str">
        <f>IF(ISBLANK(listes!B11),"",listes!B11)</f>
        <v/>
      </c>
      <c r="C17" s="223" t="s">
        <v>63</v>
      </c>
      <c r="D17" s="224"/>
      <c r="E17" s="224" t="s">
        <v>63</v>
      </c>
      <c r="F17" s="224"/>
      <c r="G17" s="224" t="s">
        <v>63</v>
      </c>
      <c r="H17" s="224"/>
      <c r="I17" s="224" t="s">
        <v>63</v>
      </c>
      <c r="J17" s="224"/>
      <c r="K17" s="224" t="s">
        <v>63</v>
      </c>
      <c r="L17" s="224"/>
      <c r="M17" s="224" t="s">
        <v>63</v>
      </c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34"/>
      <c r="Y17" s="258"/>
      <c r="Z17" s="174"/>
      <c r="AA17" s="172"/>
      <c r="AB17" s="23"/>
      <c r="AC17" s="9"/>
      <c r="AD17" s="9"/>
    </row>
    <row r="18" spans="1:30" ht="40" customHeight="1">
      <c r="A18" s="225" t="s">
        <v>22</v>
      </c>
      <c r="B18" s="138">
        <f>IF(ISBLANK(listes!B12),"",listes!B12)</f>
        <v>2</v>
      </c>
      <c r="C18" s="221">
        <v>0</v>
      </c>
      <c r="D18" s="222"/>
      <c r="E18" s="222">
        <v>0</v>
      </c>
      <c r="F18" s="222"/>
      <c r="G18" s="222">
        <v>0</v>
      </c>
      <c r="H18" s="222"/>
      <c r="I18" s="222">
        <v>0</v>
      </c>
      <c r="J18" s="222"/>
      <c r="K18" s="222">
        <v>0</v>
      </c>
      <c r="L18" s="222"/>
      <c r="M18" s="222">
        <v>0</v>
      </c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32"/>
      <c r="Y18" s="261">
        <f>AVERAGE(C18:X18)</f>
        <v>0</v>
      </c>
      <c r="Z18" s="173">
        <f>(B18*COUNTA(C18:X18)-(Y18*B18*COUNTA(C18:X18)))</f>
        <v>12</v>
      </c>
      <c r="AA18" s="171">
        <f>IF(Y18=100%,"OK",(Z$4-1))</f>
        <v>45323</v>
      </c>
      <c r="AB18" s="23">
        <f ca="1">AA18-$I$4</f>
        <v>-20</v>
      </c>
    </row>
    <row r="19" spans="1:30" ht="15" customHeight="1">
      <c r="A19" s="216"/>
      <c r="B19" s="139" t="str">
        <f>IF(ISBLANK(listes!B13),"",listes!B13)</f>
        <v/>
      </c>
      <c r="C19" s="223" t="s">
        <v>63</v>
      </c>
      <c r="D19" s="224"/>
      <c r="E19" s="224" t="s">
        <v>63</v>
      </c>
      <c r="F19" s="224"/>
      <c r="G19" s="224" t="s">
        <v>63</v>
      </c>
      <c r="H19" s="224"/>
      <c r="I19" s="224" t="s">
        <v>63</v>
      </c>
      <c r="J19" s="224"/>
      <c r="K19" s="224" t="s">
        <v>63</v>
      </c>
      <c r="L19" s="224"/>
      <c r="M19" s="224" t="s">
        <v>63</v>
      </c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34"/>
      <c r="Y19" s="258"/>
      <c r="Z19" s="174"/>
      <c r="AA19" s="172"/>
      <c r="AB19" s="23"/>
      <c r="AC19" s="24"/>
      <c r="AD19" s="9"/>
    </row>
    <row r="20" spans="1:30" ht="40" customHeight="1">
      <c r="A20" s="225" t="s">
        <v>24</v>
      </c>
      <c r="B20" s="138">
        <f>IF(ISBLANK(listes!B14),"",listes!B14)</f>
        <v>1</v>
      </c>
      <c r="C20" s="221">
        <v>0</v>
      </c>
      <c r="D20" s="222"/>
      <c r="E20" s="222">
        <v>0</v>
      </c>
      <c r="F20" s="222"/>
      <c r="G20" s="222">
        <v>0</v>
      </c>
      <c r="H20" s="222"/>
      <c r="I20" s="222">
        <v>0</v>
      </c>
      <c r="J20" s="222"/>
      <c r="K20" s="222">
        <v>0</v>
      </c>
      <c r="L20" s="222"/>
      <c r="M20" s="222">
        <v>0</v>
      </c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32"/>
      <c r="Y20" s="261">
        <f>AVERAGE(C20:X20)</f>
        <v>0</v>
      </c>
      <c r="Z20" s="173">
        <f>(B20*COUNTA(C20:X20)-(Y20*B20*COUNTA(C20:X20)))</f>
        <v>6</v>
      </c>
      <c r="AA20" s="171">
        <f>IF(Y20=100%,"OK",(Z$4-1))</f>
        <v>45323</v>
      </c>
      <c r="AB20" s="23">
        <f ca="1">AA20-$I$4</f>
        <v>-20</v>
      </c>
    </row>
    <row r="21" spans="1:30" ht="15" customHeight="1">
      <c r="A21" s="216"/>
      <c r="B21" s="139" t="str">
        <f>IF(ISBLANK(listes!B15),"",listes!B15)</f>
        <v/>
      </c>
      <c r="C21" s="223" t="s">
        <v>63</v>
      </c>
      <c r="D21" s="224"/>
      <c r="E21" s="224" t="s">
        <v>63</v>
      </c>
      <c r="F21" s="224"/>
      <c r="G21" s="224" t="s">
        <v>63</v>
      </c>
      <c r="H21" s="224"/>
      <c r="I21" s="224" t="s">
        <v>63</v>
      </c>
      <c r="J21" s="224"/>
      <c r="K21" s="224" t="s">
        <v>63</v>
      </c>
      <c r="L21" s="224"/>
      <c r="M21" s="224" t="s">
        <v>63</v>
      </c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34"/>
      <c r="Y21" s="258"/>
      <c r="Z21" s="174"/>
      <c r="AA21" s="172"/>
      <c r="AB21" s="23"/>
      <c r="AC21" s="24"/>
      <c r="AD21" s="9"/>
    </row>
    <row r="22" spans="1:30" ht="40" customHeight="1">
      <c r="A22" s="225" t="s">
        <v>26</v>
      </c>
      <c r="B22" s="138">
        <f>IF(ISBLANK(listes!B16),"",listes!B16)</f>
        <v>1</v>
      </c>
      <c r="C22" s="221">
        <v>0</v>
      </c>
      <c r="D22" s="222"/>
      <c r="E22" s="222">
        <v>0</v>
      </c>
      <c r="F22" s="222"/>
      <c r="G22" s="222">
        <v>0</v>
      </c>
      <c r="H22" s="222"/>
      <c r="I22" s="222">
        <v>0</v>
      </c>
      <c r="J22" s="222"/>
      <c r="K22" s="222">
        <v>0</v>
      </c>
      <c r="L22" s="222"/>
      <c r="M22" s="222">
        <v>0</v>
      </c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32"/>
      <c r="Y22" s="261">
        <f>AVERAGE(C22:X22)</f>
        <v>0</v>
      </c>
      <c r="Z22" s="173">
        <f>(B22*COUNTA(C22:X22)-(Y22*B22*COUNTA(C22:X22)))</f>
        <v>6</v>
      </c>
      <c r="AA22" s="171">
        <f>IF(Y22=100%,"OK",(Z$4-1))</f>
        <v>45323</v>
      </c>
      <c r="AB22" s="23">
        <f ca="1">AA22-$I$4</f>
        <v>-20</v>
      </c>
    </row>
    <row r="23" spans="1:30" ht="15" customHeight="1">
      <c r="A23" s="216"/>
      <c r="B23" s="139" t="str">
        <f>IF(ISBLANK(listes!B17),"",listes!B17)</f>
        <v/>
      </c>
      <c r="C23" s="223" t="s">
        <v>63</v>
      </c>
      <c r="D23" s="224"/>
      <c r="E23" s="224" t="s">
        <v>63</v>
      </c>
      <c r="F23" s="224"/>
      <c r="G23" s="224" t="s">
        <v>63</v>
      </c>
      <c r="H23" s="224"/>
      <c r="I23" s="224" t="s">
        <v>73</v>
      </c>
      <c r="J23" s="224"/>
      <c r="K23" s="224" t="s">
        <v>63</v>
      </c>
      <c r="L23" s="224"/>
      <c r="M23" s="224" t="s">
        <v>63</v>
      </c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34"/>
      <c r="Y23" s="258"/>
      <c r="Z23" s="174"/>
      <c r="AA23" s="172"/>
      <c r="AB23" s="23"/>
      <c r="AC23" s="24"/>
      <c r="AD23" s="9"/>
    </row>
    <row r="24" spans="1:30" ht="40" customHeight="1">
      <c r="A24" s="225" t="s">
        <v>28</v>
      </c>
      <c r="B24" s="138">
        <f>IF(ISBLANK(listes!B18),"",listes!B18)</f>
        <v>1</v>
      </c>
      <c r="C24" s="221">
        <v>0</v>
      </c>
      <c r="D24" s="222"/>
      <c r="E24" s="222">
        <v>0</v>
      </c>
      <c r="F24" s="222"/>
      <c r="G24" s="222">
        <v>0</v>
      </c>
      <c r="H24" s="222"/>
      <c r="I24" s="222">
        <v>0</v>
      </c>
      <c r="J24" s="222"/>
      <c r="K24" s="222">
        <v>0</v>
      </c>
      <c r="L24" s="222"/>
      <c r="M24" s="222">
        <v>0</v>
      </c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32"/>
      <c r="Y24" s="261">
        <f>AVERAGE(C24:X24)</f>
        <v>0</v>
      </c>
      <c r="Z24" s="173">
        <f>(B24*COUNTA(C24:X24)-(Y24*B24*COUNTA(C24:X24)))</f>
        <v>6</v>
      </c>
      <c r="AA24" s="171">
        <f>IF(Y24=100%,"OK",(Z$4-1))</f>
        <v>45323</v>
      </c>
      <c r="AB24" s="23">
        <f ca="1">AA24-$I$4</f>
        <v>-20</v>
      </c>
    </row>
    <row r="25" spans="1:30" ht="15" customHeight="1" thickBot="1">
      <c r="A25" s="226"/>
      <c r="B25" s="140" t="str">
        <f>IF(ISBLANK(listes!B19),"",listes!B19)</f>
        <v/>
      </c>
      <c r="C25" s="230" t="s">
        <v>63</v>
      </c>
      <c r="D25" s="231"/>
      <c r="E25" s="231" t="s">
        <v>63</v>
      </c>
      <c r="F25" s="231"/>
      <c r="G25" s="231" t="s">
        <v>63</v>
      </c>
      <c r="H25" s="231"/>
      <c r="I25" s="231" t="s">
        <v>63</v>
      </c>
      <c r="J25" s="231"/>
      <c r="K25" s="231" t="s">
        <v>63</v>
      </c>
      <c r="L25" s="231"/>
      <c r="M25" s="231" t="s">
        <v>63</v>
      </c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5"/>
      <c r="Y25" s="258"/>
      <c r="Z25" s="174"/>
      <c r="AA25" s="172"/>
      <c r="AB25" s="23"/>
      <c r="AC25" s="24"/>
      <c r="AD25" s="9"/>
    </row>
    <row r="26" spans="1:30" ht="30" customHeight="1" thickTop="1" thickBot="1">
      <c r="A26" s="135" t="s">
        <v>30</v>
      </c>
      <c r="B26" s="126"/>
      <c r="C26" s="117" t="s">
        <v>61</v>
      </c>
      <c r="D26" s="118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5"/>
      <c r="Y26" s="31"/>
      <c r="Z26" s="32">
        <f>SUM(Z8:Z24)</f>
        <v>51.475000000000001</v>
      </c>
      <c r="AA26" s="119"/>
      <c r="AB26" s="9"/>
    </row>
    <row r="27" spans="1:30" ht="30" customHeight="1" thickTop="1" thickBot="1">
      <c r="A27" s="212">
        <f>(Y8+Y10+Y16+Y18+Y20+Y22+Y24)/7</f>
        <v>9.6428571428571419E-2</v>
      </c>
      <c r="B27" s="127"/>
      <c r="C27" s="187" t="s">
        <v>65</v>
      </c>
      <c r="D27" s="188"/>
      <c r="E27" s="189" t="s">
        <v>66</v>
      </c>
      <c r="F27" s="189"/>
      <c r="G27" s="189"/>
      <c r="H27" s="189" t="s">
        <v>62</v>
      </c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90"/>
      <c r="Z27" s="190"/>
      <c r="AA27" s="191"/>
      <c r="AB27" s="9"/>
      <c r="AC27" s="9"/>
      <c r="AD27" s="9"/>
    </row>
    <row r="28" spans="1:30" ht="30" customHeight="1">
      <c r="A28" s="213"/>
      <c r="B28" s="128"/>
      <c r="C28" s="192" t="s">
        <v>64</v>
      </c>
      <c r="D28" s="193"/>
      <c r="E28" s="194"/>
      <c r="F28" s="195"/>
      <c r="G28" s="196"/>
      <c r="H28" s="175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7"/>
      <c r="AB28" s="9"/>
      <c r="AC28" s="9"/>
      <c r="AD28" s="9"/>
    </row>
    <row r="29" spans="1:30" ht="30" customHeight="1">
      <c r="A29" s="213"/>
      <c r="B29" s="128"/>
      <c r="C29" s="197" t="s">
        <v>73</v>
      </c>
      <c r="D29" s="198"/>
      <c r="E29" s="178"/>
      <c r="F29" s="179"/>
      <c r="G29" s="180"/>
      <c r="H29" s="181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3"/>
      <c r="AB29" s="9"/>
      <c r="AC29" s="9"/>
      <c r="AD29" s="9"/>
    </row>
    <row r="30" spans="1:30" ht="30" customHeight="1">
      <c r="A30" s="213"/>
      <c r="B30" s="128"/>
      <c r="C30" s="197" t="s">
        <v>63</v>
      </c>
      <c r="D30" s="198"/>
      <c r="E30" s="178"/>
      <c r="F30" s="179"/>
      <c r="G30" s="180"/>
      <c r="H30" s="181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3"/>
      <c r="AB30" s="9"/>
      <c r="AC30" s="9"/>
      <c r="AD30" s="9"/>
    </row>
    <row r="31" spans="1:30" ht="30" customHeight="1">
      <c r="A31" s="213"/>
      <c r="B31" s="128"/>
      <c r="C31" s="197" t="s">
        <v>74</v>
      </c>
      <c r="D31" s="198"/>
      <c r="E31" s="178"/>
      <c r="F31" s="179"/>
      <c r="G31" s="180"/>
      <c r="H31" s="181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3"/>
      <c r="AB31" s="9"/>
      <c r="AC31" s="9"/>
      <c r="AD31" s="9"/>
    </row>
    <row r="32" spans="1:30" ht="30" customHeight="1">
      <c r="A32" s="213"/>
      <c r="B32" s="128"/>
      <c r="C32" s="197" t="s">
        <v>64</v>
      </c>
      <c r="D32" s="198"/>
      <c r="E32" s="178"/>
      <c r="F32" s="179"/>
      <c r="G32" s="180"/>
      <c r="H32" s="181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3"/>
      <c r="AB32" s="9"/>
      <c r="AC32" s="9"/>
      <c r="AD32" s="9"/>
    </row>
    <row r="33" spans="1:30" ht="30" customHeight="1" thickBot="1">
      <c r="A33" s="214"/>
      <c r="B33" s="129"/>
      <c r="C33" s="228" t="s">
        <v>64</v>
      </c>
      <c r="D33" s="229"/>
      <c r="E33" s="165"/>
      <c r="F33" s="166"/>
      <c r="G33" s="167"/>
      <c r="H33" s="168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70"/>
      <c r="AB33" s="9"/>
      <c r="AC33" s="9"/>
      <c r="AD33" s="9"/>
    </row>
    <row r="34" spans="1:30" ht="18" thickTop="1" thickBot="1">
      <c r="A34" s="21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ht="45" customHeight="1" thickTop="1" thickBot="1">
      <c r="A35" s="29" t="s">
        <v>32</v>
      </c>
      <c r="B35" s="137" t="s">
        <v>9</v>
      </c>
      <c r="C35" s="262" t="str">
        <f>CONCATENATE(E3,"-",TEXT(E4,"000"))</f>
        <v>T20-004</v>
      </c>
      <c r="D35" s="263"/>
      <c r="E35" s="245" t="s">
        <v>33</v>
      </c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  <c r="U35" s="245"/>
      <c r="V35" s="245"/>
      <c r="W35" s="245"/>
      <c r="X35" s="246"/>
      <c r="Y35" s="30" t="s">
        <v>16</v>
      </c>
      <c r="Z35" s="39" t="s">
        <v>17</v>
      </c>
      <c r="AA35" s="40" t="s">
        <v>18</v>
      </c>
      <c r="AB35" s="9"/>
      <c r="AC35" s="9"/>
      <c r="AD35" s="9"/>
    </row>
    <row r="36" spans="1:30" ht="45" customHeight="1">
      <c r="A36" s="215" t="s">
        <v>34</v>
      </c>
      <c r="B36" s="138" cm="1">
        <f t="array" ref="B36:B49">IF(ISBLANK(listes!B22:B35),"",listes!B22:B35)</f>
        <v>0.75</v>
      </c>
      <c r="C36" s="237">
        <v>0</v>
      </c>
      <c r="D36" s="238"/>
      <c r="E36" s="247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9"/>
      <c r="Y36" s="256">
        <f>AVERAGE(C36:X36)</f>
        <v>0</v>
      </c>
      <c r="Z36" s="240">
        <f>(B36*COUNTA(C36:X36)-(Y36*B36*COUNTA(C36:X36)))</f>
        <v>0.75</v>
      </c>
      <c r="AA36" s="242">
        <f>IF(Y36=100%,"OK",(Z$4-1))</f>
        <v>45323</v>
      </c>
      <c r="AB36" s="23">
        <f ca="1">AA36-$I$4</f>
        <v>-20</v>
      </c>
      <c r="AC36" s="9"/>
      <c r="AD36" s="9"/>
    </row>
    <row r="37" spans="1:30" ht="15" customHeight="1" thickBot="1">
      <c r="A37" s="216"/>
      <c r="B37" s="139" t="str">
        <v/>
      </c>
      <c r="C37" s="223" t="s">
        <v>73</v>
      </c>
      <c r="D37" s="224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2"/>
      <c r="Y37" s="244"/>
      <c r="Z37" s="241"/>
      <c r="AA37" s="243"/>
      <c r="AB37" s="23"/>
      <c r="AC37" s="9"/>
      <c r="AD37" s="9"/>
    </row>
    <row r="38" spans="1:30" ht="45" customHeight="1">
      <c r="A38" s="225" t="s">
        <v>35</v>
      </c>
      <c r="B38" s="142">
        <v>1</v>
      </c>
      <c r="C38" s="237">
        <v>0.75</v>
      </c>
      <c r="D38" s="238"/>
      <c r="E38" s="250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2"/>
      <c r="Y38" s="244">
        <f t="shared" ref="Y38" si="6">AVERAGE(C38:X38)</f>
        <v>0.75</v>
      </c>
      <c r="Z38" s="241">
        <f t="shared" ref="Z38" si="7">(B38*COUNTA(C38:X38)-(Y38*B38*COUNTA(C38:X38)))</f>
        <v>0.25</v>
      </c>
      <c r="AA38" s="243">
        <f t="shared" ref="AA38" si="8">IF(Y38=100%,"OK",(Z$4-1))</f>
        <v>45323</v>
      </c>
      <c r="AB38" s="23">
        <f ca="1">AA38-$I$4</f>
        <v>-20</v>
      </c>
      <c r="AC38" s="9"/>
      <c r="AD38" s="9"/>
    </row>
    <row r="39" spans="1:30" ht="15" customHeight="1" thickBot="1">
      <c r="A39" s="216"/>
      <c r="B39" s="139" t="str">
        <v/>
      </c>
      <c r="C39" s="223" t="s">
        <v>73</v>
      </c>
      <c r="D39" s="224"/>
      <c r="E39" s="250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2"/>
      <c r="Y39" s="244"/>
      <c r="Z39" s="241"/>
      <c r="AA39" s="243"/>
      <c r="AB39" s="23"/>
      <c r="AC39" s="9"/>
      <c r="AD39" s="9"/>
    </row>
    <row r="40" spans="1:30" ht="45" customHeight="1">
      <c r="A40" s="225" t="s">
        <v>36</v>
      </c>
      <c r="B40" s="142">
        <v>0.25</v>
      </c>
      <c r="C40" s="237">
        <v>0</v>
      </c>
      <c r="D40" s="238"/>
      <c r="E40" s="250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2"/>
      <c r="Y40" s="244">
        <f t="shared" ref="Y40" si="9">AVERAGE(C40:X40)</f>
        <v>0</v>
      </c>
      <c r="Z40" s="241">
        <f t="shared" ref="Z40" si="10">(B40*COUNTA(C40:X40)-(Y40*B40*COUNTA(C40:X40)))</f>
        <v>0.25</v>
      </c>
      <c r="AA40" s="243">
        <f t="shared" ref="AA40" si="11">IF(Y40=100%,"OK",(Z$4-1))</f>
        <v>45323</v>
      </c>
      <c r="AB40" s="23">
        <f ca="1">AA40-$I$4</f>
        <v>-20</v>
      </c>
      <c r="AC40" s="9"/>
      <c r="AD40" s="9"/>
    </row>
    <row r="41" spans="1:30" ht="15" customHeight="1" thickBot="1">
      <c r="A41" s="216"/>
      <c r="B41" s="139" t="str">
        <v/>
      </c>
      <c r="C41" s="223" t="s">
        <v>73</v>
      </c>
      <c r="D41" s="224"/>
      <c r="E41" s="250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2"/>
      <c r="Y41" s="244"/>
      <c r="Z41" s="241"/>
      <c r="AA41" s="243"/>
      <c r="AB41" s="23"/>
      <c r="AC41" s="9"/>
      <c r="AD41" s="9"/>
    </row>
    <row r="42" spans="1:30" ht="45" customHeight="1">
      <c r="A42" s="225" t="s">
        <v>37</v>
      </c>
      <c r="B42" s="142">
        <v>0.25</v>
      </c>
      <c r="C42" s="237">
        <v>0</v>
      </c>
      <c r="D42" s="238"/>
      <c r="E42" s="250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2"/>
      <c r="Y42" s="244">
        <f t="shared" ref="Y42" si="12">AVERAGE(C42:X42)</f>
        <v>0</v>
      </c>
      <c r="Z42" s="241">
        <f t="shared" ref="Z42" si="13">(B42*COUNTA(C42:X42)-(Y42*B42*COUNTA(C42:X42)))</f>
        <v>0.25</v>
      </c>
      <c r="AA42" s="243">
        <f t="shared" ref="AA42" si="14">IF(Y42=100%,"OK",(Z$4-1))</f>
        <v>45323</v>
      </c>
      <c r="AB42" s="23">
        <f ca="1">AA42-$I$4</f>
        <v>-20</v>
      </c>
      <c r="AC42" s="9"/>
      <c r="AD42" s="9"/>
    </row>
    <row r="43" spans="1:30" ht="15" customHeight="1" thickBot="1">
      <c r="A43" s="216"/>
      <c r="B43" s="139" t="str">
        <v/>
      </c>
      <c r="C43" s="223" t="s">
        <v>73</v>
      </c>
      <c r="D43" s="224"/>
      <c r="E43" s="250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2"/>
      <c r="Y43" s="244"/>
      <c r="Z43" s="241"/>
      <c r="AA43" s="243"/>
      <c r="AB43" s="23"/>
      <c r="AC43" s="9"/>
      <c r="AD43" s="9"/>
    </row>
    <row r="44" spans="1:30" ht="45" customHeight="1">
      <c r="A44" s="225" t="s">
        <v>38</v>
      </c>
      <c r="B44" s="142">
        <v>0.5</v>
      </c>
      <c r="C44" s="237">
        <v>0</v>
      </c>
      <c r="D44" s="238"/>
      <c r="E44" s="250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2"/>
      <c r="Y44" s="244">
        <f t="shared" ref="Y44" si="15">AVERAGE(C44:X44)</f>
        <v>0</v>
      </c>
      <c r="Z44" s="241">
        <f t="shared" ref="Z44" si="16">(B44*COUNTA(C44:X44)-(Y44*B44*COUNTA(C44:X44)))</f>
        <v>0.5</v>
      </c>
      <c r="AA44" s="243">
        <f t="shared" ref="AA44" si="17">IF(Y44=100%,"OK",(Z$4-1))</f>
        <v>45323</v>
      </c>
      <c r="AB44" s="23">
        <f ca="1">AA44-$I$4</f>
        <v>-20</v>
      </c>
      <c r="AC44" s="9"/>
      <c r="AD44" s="9"/>
    </row>
    <row r="45" spans="1:30" ht="15" customHeight="1" thickBot="1">
      <c r="A45" s="216"/>
      <c r="B45" s="139" t="str">
        <v/>
      </c>
      <c r="C45" s="223" t="s">
        <v>73</v>
      </c>
      <c r="D45" s="224"/>
      <c r="E45" s="250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2"/>
      <c r="Y45" s="244"/>
      <c r="Z45" s="241"/>
      <c r="AA45" s="243"/>
      <c r="AB45" s="23"/>
      <c r="AC45" s="9"/>
      <c r="AD45" s="9"/>
    </row>
    <row r="46" spans="1:30" ht="45" customHeight="1">
      <c r="A46" s="225" t="s">
        <v>39</v>
      </c>
      <c r="B46" s="142">
        <v>1</v>
      </c>
      <c r="C46" s="237">
        <v>0</v>
      </c>
      <c r="D46" s="238"/>
      <c r="E46" s="250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2"/>
      <c r="Y46" s="244">
        <f t="shared" ref="Y46" si="18">AVERAGE(C46:X46)</f>
        <v>0</v>
      </c>
      <c r="Z46" s="241">
        <f t="shared" ref="Z46" si="19">(B46*COUNTA(C46:X46)-(Y46*B46*COUNTA(C46:X46)))</f>
        <v>1</v>
      </c>
      <c r="AA46" s="243">
        <f t="shared" ref="AA46" si="20">IF(Y46=100%,"OK",(Z$4-1))</f>
        <v>45323</v>
      </c>
      <c r="AB46" s="23">
        <f ca="1">AA46-$I$4</f>
        <v>-20</v>
      </c>
      <c r="AC46" s="9"/>
      <c r="AD46" s="9"/>
    </row>
    <row r="47" spans="1:30" ht="15" customHeight="1" thickBot="1">
      <c r="A47" s="216"/>
      <c r="B47" s="139" t="str">
        <v/>
      </c>
      <c r="C47" s="223" t="s">
        <v>73</v>
      </c>
      <c r="D47" s="224"/>
      <c r="E47" s="250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2"/>
      <c r="Y47" s="244"/>
      <c r="Z47" s="241"/>
      <c r="AA47" s="243"/>
      <c r="AB47" s="23"/>
      <c r="AC47" s="9"/>
      <c r="AD47" s="9"/>
    </row>
    <row r="48" spans="1:30" ht="45" customHeight="1">
      <c r="A48" s="225" t="s">
        <v>40</v>
      </c>
      <c r="B48" s="142">
        <v>1</v>
      </c>
      <c r="C48" s="237">
        <v>0</v>
      </c>
      <c r="D48" s="238"/>
      <c r="E48" s="250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2"/>
      <c r="Y48" s="244">
        <f t="shared" ref="Y48" si="21">AVERAGE(C48:X48)</f>
        <v>0</v>
      </c>
      <c r="Z48" s="241">
        <f t="shared" ref="Z48" si="22">(B48*COUNTA(C48:X48)-(Y48*B48*COUNTA(C48:X48)))</f>
        <v>1</v>
      </c>
      <c r="AA48" s="243">
        <f t="shared" ref="AA48" si="23">IF(Y48=100%,"OK",(Z$4-1))</f>
        <v>45323</v>
      </c>
      <c r="AB48" s="23">
        <f ca="1">AA48-$I$4</f>
        <v>-20</v>
      </c>
      <c r="AC48" s="9"/>
      <c r="AD48" s="9"/>
    </row>
    <row r="49" spans="1:30" ht="15" customHeight="1" thickBot="1">
      <c r="A49" s="239"/>
      <c r="B49" s="140" t="str">
        <v/>
      </c>
      <c r="C49" s="223" t="s">
        <v>73</v>
      </c>
      <c r="D49" s="224"/>
      <c r="E49" s="253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5"/>
      <c r="Y49" s="244"/>
      <c r="Z49" s="241"/>
      <c r="AA49" s="243"/>
      <c r="AB49" s="23"/>
      <c r="AC49" s="9"/>
      <c r="AD49" s="9"/>
    </row>
    <row r="50" spans="1:30" ht="30" customHeight="1" thickTop="1" thickBot="1">
      <c r="A50" s="28" t="s">
        <v>30</v>
      </c>
      <c r="B50" s="25"/>
      <c r="C50" s="35" t="s">
        <v>76</v>
      </c>
      <c r="D50" s="92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7"/>
      <c r="Y50" s="31"/>
      <c r="Z50" s="32">
        <f>SUM(Z44:Z48)</f>
        <v>2.5</v>
      </c>
      <c r="AA50" s="34"/>
      <c r="AB50" s="9"/>
      <c r="AC50" s="9"/>
      <c r="AD50" s="9"/>
    </row>
    <row r="51" spans="1:30" ht="30" customHeight="1" thickBot="1">
      <c r="A51" s="184">
        <f>(SUM(Y36:Y48))/6</f>
        <v>0.125</v>
      </c>
      <c r="B51" s="26"/>
      <c r="C51" s="187" t="s">
        <v>65</v>
      </c>
      <c r="D51" s="188"/>
      <c r="E51" s="189" t="s">
        <v>66</v>
      </c>
      <c r="F51" s="189"/>
      <c r="G51" s="189"/>
      <c r="H51" s="189" t="s">
        <v>62</v>
      </c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90"/>
      <c r="Z51" s="190"/>
      <c r="AA51" s="191"/>
      <c r="AB51" s="9"/>
      <c r="AC51" s="9"/>
      <c r="AD51" s="9"/>
    </row>
    <row r="52" spans="1:30" ht="30" customHeight="1">
      <c r="A52" s="185"/>
      <c r="B52" s="27"/>
      <c r="C52" s="192" t="s">
        <v>64</v>
      </c>
      <c r="D52" s="193"/>
      <c r="E52" s="194"/>
      <c r="F52" s="195"/>
      <c r="G52" s="196"/>
      <c r="H52" s="175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7"/>
      <c r="AB52" s="9"/>
      <c r="AC52" s="9"/>
      <c r="AD52" s="9"/>
    </row>
    <row r="53" spans="1:30" ht="30" customHeight="1">
      <c r="A53" s="185"/>
      <c r="B53" s="27"/>
      <c r="C53" s="197" t="s">
        <v>64</v>
      </c>
      <c r="D53" s="198"/>
      <c r="E53" s="178"/>
      <c r="F53" s="179"/>
      <c r="G53" s="180"/>
      <c r="H53" s="181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3"/>
      <c r="AB53" s="9"/>
      <c r="AC53" s="9"/>
      <c r="AD53" s="9"/>
    </row>
    <row r="54" spans="1:30" ht="30" customHeight="1">
      <c r="A54" s="185"/>
      <c r="B54" s="27"/>
      <c r="C54" s="197" t="s">
        <v>64</v>
      </c>
      <c r="D54" s="198"/>
      <c r="E54" s="178"/>
      <c r="F54" s="179"/>
      <c r="G54" s="180"/>
      <c r="H54" s="181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3"/>
      <c r="AB54" s="9"/>
      <c r="AC54" s="9"/>
      <c r="AD54" s="9"/>
    </row>
    <row r="55" spans="1:30" ht="30" customHeight="1">
      <c r="A55" s="185"/>
      <c r="B55" s="27"/>
      <c r="C55" s="197" t="s">
        <v>73</v>
      </c>
      <c r="D55" s="198"/>
      <c r="E55" s="178"/>
      <c r="F55" s="179"/>
      <c r="G55" s="180"/>
      <c r="H55" s="181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3"/>
      <c r="AB55" s="9"/>
      <c r="AC55" s="9"/>
      <c r="AD55" s="9"/>
    </row>
    <row r="56" spans="1:30" ht="30" customHeight="1">
      <c r="A56" s="185"/>
      <c r="B56" s="27"/>
      <c r="C56" s="197" t="s">
        <v>64</v>
      </c>
      <c r="D56" s="198"/>
      <c r="E56" s="178"/>
      <c r="F56" s="179"/>
      <c r="G56" s="180"/>
      <c r="H56" s="181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3"/>
      <c r="AB56" s="9"/>
      <c r="AC56" s="9"/>
      <c r="AD56" s="9"/>
    </row>
    <row r="57" spans="1:30" ht="30" customHeight="1" thickBot="1">
      <c r="A57" s="186"/>
      <c r="B57" s="141"/>
      <c r="C57" s="228" t="s">
        <v>64</v>
      </c>
      <c r="D57" s="229"/>
      <c r="E57" s="165"/>
      <c r="F57" s="166"/>
      <c r="G57" s="167"/>
      <c r="H57" s="168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70"/>
      <c r="AB57" s="9"/>
      <c r="AC57" s="9"/>
      <c r="AD57" s="9"/>
    </row>
    <row r="58" spans="1:30" ht="15" thickTop="1"/>
  </sheetData>
  <mergeCells count="302">
    <mergeCell ref="A51:A57"/>
    <mergeCell ref="C51:D51"/>
    <mergeCell ref="E51:G51"/>
    <mergeCell ref="H51:AA51"/>
    <mergeCell ref="C52:D52"/>
    <mergeCell ref="E52:G52"/>
    <mergeCell ref="H52:AA52"/>
    <mergeCell ref="C53:D53"/>
    <mergeCell ref="E53:G53"/>
    <mergeCell ref="H53:AA53"/>
    <mergeCell ref="C56:D56"/>
    <mergeCell ref="E56:G56"/>
    <mergeCell ref="H56:AA56"/>
    <mergeCell ref="C57:D57"/>
    <mergeCell ref="E57:G57"/>
    <mergeCell ref="H57:AA57"/>
    <mergeCell ref="C54:D54"/>
    <mergeCell ref="E54:G54"/>
    <mergeCell ref="H54:AA54"/>
    <mergeCell ref="C55:D55"/>
    <mergeCell ref="E55:G55"/>
    <mergeCell ref="H55:AA55"/>
    <mergeCell ref="A48:A49"/>
    <mergeCell ref="C48:D48"/>
    <mergeCell ref="E48:X49"/>
    <mergeCell ref="Y48:Y49"/>
    <mergeCell ref="Z48:Z49"/>
    <mergeCell ref="AA48:AA49"/>
    <mergeCell ref="C49:D49"/>
    <mergeCell ref="A46:A47"/>
    <mergeCell ref="C46:D46"/>
    <mergeCell ref="E46:X47"/>
    <mergeCell ref="Y46:Y47"/>
    <mergeCell ref="Z46:Z47"/>
    <mergeCell ref="AA46:AA47"/>
    <mergeCell ref="C47:D47"/>
    <mergeCell ref="A44:A45"/>
    <mergeCell ref="C44:D44"/>
    <mergeCell ref="E44:X45"/>
    <mergeCell ref="Y44:Y45"/>
    <mergeCell ref="Z44:Z45"/>
    <mergeCell ref="AA44:AA45"/>
    <mergeCell ref="C45:D45"/>
    <mergeCell ref="A42:A43"/>
    <mergeCell ref="C42:D42"/>
    <mergeCell ref="E42:X43"/>
    <mergeCell ref="Y42:Y43"/>
    <mergeCell ref="Z42:Z43"/>
    <mergeCell ref="AA42:AA43"/>
    <mergeCell ref="C43:D43"/>
    <mergeCell ref="A40:A41"/>
    <mergeCell ref="C40:D40"/>
    <mergeCell ref="E40:X41"/>
    <mergeCell ref="Y40:Y41"/>
    <mergeCell ref="Z40:Z41"/>
    <mergeCell ref="AA40:AA41"/>
    <mergeCell ref="C41:D41"/>
    <mergeCell ref="AA36:AA37"/>
    <mergeCell ref="C37:D37"/>
    <mergeCell ref="A38:A39"/>
    <mergeCell ref="C38:D38"/>
    <mergeCell ref="E38:X39"/>
    <mergeCell ref="Y38:Y39"/>
    <mergeCell ref="Z38:Z39"/>
    <mergeCell ref="AA38:AA39"/>
    <mergeCell ref="C39:D39"/>
    <mergeCell ref="C33:D33"/>
    <mergeCell ref="E33:G33"/>
    <mergeCell ref="H33:AA33"/>
    <mergeCell ref="C35:D35"/>
    <mergeCell ref="E35:X35"/>
    <mergeCell ref="A36:A37"/>
    <mergeCell ref="C36:D36"/>
    <mergeCell ref="E36:X37"/>
    <mergeCell ref="Y36:Y37"/>
    <mergeCell ref="Z36:Z37"/>
    <mergeCell ref="E32:G32"/>
    <mergeCell ref="H32:AA32"/>
    <mergeCell ref="H28:AA28"/>
    <mergeCell ref="C29:D29"/>
    <mergeCell ref="E29:G29"/>
    <mergeCell ref="H29:AA29"/>
    <mergeCell ref="C30:D30"/>
    <mergeCell ref="E30:G30"/>
    <mergeCell ref="H30:AA30"/>
    <mergeCell ref="A27:A33"/>
    <mergeCell ref="C27:D27"/>
    <mergeCell ref="E27:G27"/>
    <mergeCell ref="H27:AA27"/>
    <mergeCell ref="C28:D28"/>
    <mergeCell ref="E28:G28"/>
    <mergeCell ref="Y24:Y25"/>
    <mergeCell ref="Z24:Z25"/>
    <mergeCell ref="AA24:AA25"/>
    <mergeCell ref="C25:D25"/>
    <mergeCell ref="E25:F25"/>
    <mergeCell ref="G25:H25"/>
    <mergeCell ref="I25:J25"/>
    <mergeCell ref="K25:L25"/>
    <mergeCell ref="M25:N25"/>
    <mergeCell ref="O25:P25"/>
    <mergeCell ref="M24:N24"/>
    <mergeCell ref="O24:P24"/>
    <mergeCell ref="Q24:R24"/>
    <mergeCell ref="S24:T24"/>
    <mergeCell ref="C31:D31"/>
    <mergeCell ref="E31:G31"/>
    <mergeCell ref="H31:AA31"/>
    <mergeCell ref="C32:D32"/>
    <mergeCell ref="U24:V24"/>
    <mergeCell ref="W24:X24"/>
    <mergeCell ref="Q23:R23"/>
    <mergeCell ref="S23:T23"/>
    <mergeCell ref="U23:V23"/>
    <mergeCell ref="W23:X23"/>
    <mergeCell ref="A24:A25"/>
    <mergeCell ref="C24:D24"/>
    <mergeCell ref="E24:F24"/>
    <mergeCell ref="G24:H24"/>
    <mergeCell ref="I24:J24"/>
    <mergeCell ref="K24:L24"/>
    <mergeCell ref="Q25:R25"/>
    <mergeCell ref="S25:T25"/>
    <mergeCell ref="U25:V25"/>
    <mergeCell ref="W25:X25"/>
    <mergeCell ref="Z22:Z23"/>
    <mergeCell ref="AA22:AA23"/>
    <mergeCell ref="C23:D23"/>
    <mergeCell ref="E23:F23"/>
    <mergeCell ref="G23:H23"/>
    <mergeCell ref="I23:J23"/>
    <mergeCell ref="K23:L23"/>
    <mergeCell ref="M23:N23"/>
    <mergeCell ref="O23:P23"/>
    <mergeCell ref="M22:N22"/>
    <mergeCell ref="O22:P22"/>
    <mergeCell ref="Q22:R22"/>
    <mergeCell ref="S22:T22"/>
    <mergeCell ref="U22:V22"/>
    <mergeCell ref="W22:X22"/>
    <mergeCell ref="U21:V21"/>
    <mergeCell ref="W21:X21"/>
    <mergeCell ref="A22:A23"/>
    <mergeCell ref="C22:D22"/>
    <mergeCell ref="E22:F22"/>
    <mergeCell ref="G22:H22"/>
    <mergeCell ref="I22:J22"/>
    <mergeCell ref="K22:L22"/>
    <mergeCell ref="Y22:Y23"/>
    <mergeCell ref="A20:A21"/>
    <mergeCell ref="C20:D20"/>
    <mergeCell ref="E20:F20"/>
    <mergeCell ref="G20:H20"/>
    <mergeCell ref="I20:J20"/>
    <mergeCell ref="K20:L20"/>
    <mergeCell ref="Y20:Y21"/>
    <mergeCell ref="Z20:Z21"/>
    <mergeCell ref="AA20:AA21"/>
    <mergeCell ref="C21:D21"/>
    <mergeCell ref="E21:F21"/>
    <mergeCell ref="G21:H21"/>
    <mergeCell ref="I21:J21"/>
    <mergeCell ref="K21:L21"/>
    <mergeCell ref="M21:N21"/>
    <mergeCell ref="O21:P21"/>
    <mergeCell ref="M20:N20"/>
    <mergeCell ref="O20:P20"/>
    <mergeCell ref="Q20:R20"/>
    <mergeCell ref="S20:T20"/>
    <mergeCell ref="U20:V20"/>
    <mergeCell ref="W20:X20"/>
    <mergeCell ref="Q21:R21"/>
    <mergeCell ref="S21:T21"/>
    <mergeCell ref="Z18:Z19"/>
    <mergeCell ref="AA18:AA19"/>
    <mergeCell ref="C19:D19"/>
    <mergeCell ref="E19:F19"/>
    <mergeCell ref="G19:H19"/>
    <mergeCell ref="I19:J19"/>
    <mergeCell ref="K19:L19"/>
    <mergeCell ref="M19:N19"/>
    <mergeCell ref="O19:P19"/>
    <mergeCell ref="M18:N18"/>
    <mergeCell ref="O18:P18"/>
    <mergeCell ref="Q18:R18"/>
    <mergeCell ref="S18:T18"/>
    <mergeCell ref="U18:V18"/>
    <mergeCell ref="W18:X18"/>
    <mergeCell ref="Q19:R19"/>
    <mergeCell ref="S19:T19"/>
    <mergeCell ref="U19:V19"/>
    <mergeCell ref="W19:X19"/>
    <mergeCell ref="W17:X17"/>
    <mergeCell ref="A18:A19"/>
    <mergeCell ref="C18:D18"/>
    <mergeCell ref="E18:F18"/>
    <mergeCell ref="G18:H18"/>
    <mergeCell ref="I18:J18"/>
    <mergeCell ref="K18:L18"/>
    <mergeCell ref="A16:A17"/>
    <mergeCell ref="Y18:Y19"/>
    <mergeCell ref="Y16:Y17"/>
    <mergeCell ref="Z16:Z17"/>
    <mergeCell ref="AA16:AA17"/>
    <mergeCell ref="C17:D17"/>
    <mergeCell ref="E17:F17"/>
    <mergeCell ref="G17:H17"/>
    <mergeCell ref="I17:J17"/>
    <mergeCell ref="K17:L17"/>
    <mergeCell ref="M17:N17"/>
    <mergeCell ref="O17:P17"/>
    <mergeCell ref="M16:N16"/>
    <mergeCell ref="O16:P16"/>
    <mergeCell ref="Q16:R16"/>
    <mergeCell ref="S16:T16"/>
    <mergeCell ref="U16:V16"/>
    <mergeCell ref="W16:X16"/>
    <mergeCell ref="C16:D16"/>
    <mergeCell ref="E16:F16"/>
    <mergeCell ref="G16:H16"/>
    <mergeCell ref="I16:J16"/>
    <mergeCell ref="K16:L16"/>
    <mergeCell ref="Q17:R17"/>
    <mergeCell ref="S17:T17"/>
    <mergeCell ref="U17:V17"/>
    <mergeCell ref="AA12:AA13"/>
    <mergeCell ref="Y14:Y15"/>
    <mergeCell ref="Z14:Z15"/>
    <mergeCell ref="AA14:AA15"/>
    <mergeCell ref="O11:P11"/>
    <mergeCell ref="Q11:R11"/>
    <mergeCell ref="S11:T11"/>
    <mergeCell ref="U11:V11"/>
    <mergeCell ref="W11:X11"/>
    <mergeCell ref="AA10:AA11"/>
    <mergeCell ref="C11:D11"/>
    <mergeCell ref="E11:F11"/>
    <mergeCell ref="G11:H11"/>
    <mergeCell ref="I11:J11"/>
    <mergeCell ref="K11:L11"/>
    <mergeCell ref="M11:N11"/>
    <mergeCell ref="K10:L10"/>
    <mergeCell ref="M10:N10"/>
    <mergeCell ref="O10:P10"/>
    <mergeCell ref="Q10:R10"/>
    <mergeCell ref="S10:T10"/>
    <mergeCell ref="U10:V10"/>
    <mergeCell ref="A10:A11"/>
    <mergeCell ref="C10:D10"/>
    <mergeCell ref="E10:F10"/>
    <mergeCell ref="G10:H10"/>
    <mergeCell ref="I10:J10"/>
    <mergeCell ref="A12:A15"/>
    <mergeCell ref="W10:X10"/>
    <mergeCell ref="Y10:Y11"/>
    <mergeCell ref="Z10:Z11"/>
    <mergeCell ref="Y12:Y13"/>
    <mergeCell ref="Z12:Z13"/>
    <mergeCell ref="W8:X8"/>
    <mergeCell ref="Y8:Y9"/>
    <mergeCell ref="Z8:Z9"/>
    <mergeCell ref="AA8:AA9"/>
    <mergeCell ref="C9:D9"/>
    <mergeCell ref="E9:F9"/>
    <mergeCell ref="G9:H9"/>
    <mergeCell ref="I9:J9"/>
    <mergeCell ref="K9:L9"/>
    <mergeCell ref="M9:N9"/>
    <mergeCell ref="K8:L8"/>
    <mergeCell ref="M8:N8"/>
    <mergeCell ref="O8:P8"/>
    <mergeCell ref="Q8:R8"/>
    <mergeCell ref="S8:T8"/>
    <mergeCell ref="U8:V8"/>
    <mergeCell ref="O9:P9"/>
    <mergeCell ref="Q9:R9"/>
    <mergeCell ref="S9:T9"/>
    <mergeCell ref="U9:V9"/>
    <mergeCell ref="W9:X9"/>
    <mergeCell ref="A8:A9"/>
    <mergeCell ref="C8:D8"/>
    <mergeCell ref="E8:F8"/>
    <mergeCell ref="G8:H8"/>
    <mergeCell ref="I8:J8"/>
    <mergeCell ref="C7:D7"/>
    <mergeCell ref="E7:F7"/>
    <mergeCell ref="G7:H7"/>
    <mergeCell ref="I7:J7"/>
    <mergeCell ref="A1:A4"/>
    <mergeCell ref="C1:AA2"/>
    <mergeCell ref="C3:D3"/>
    <mergeCell ref="G3:H3"/>
    <mergeCell ref="C4:D4"/>
    <mergeCell ref="G4:H4"/>
    <mergeCell ref="I4:N4"/>
    <mergeCell ref="O7:P7"/>
    <mergeCell ref="Q7:R7"/>
    <mergeCell ref="S7:T7"/>
    <mergeCell ref="U7:V7"/>
    <mergeCell ref="W7:X7"/>
    <mergeCell ref="K7:L7"/>
    <mergeCell ref="M7:N7"/>
  </mergeCells>
  <conditionalFormatting sqref="E27">
    <cfRule type="iconSet" priority="407">
      <iconSet iconSet="3TrafficLights2">
        <cfvo type="percent" val="0"/>
        <cfvo type="percent" val="40"/>
        <cfvo type="percent" val="80"/>
      </iconSet>
    </cfRule>
  </conditionalFormatting>
  <conditionalFormatting sqref="H27">
    <cfRule type="iconSet" priority="406">
      <iconSet iconSet="3TrafficLights2">
        <cfvo type="percent" val="0"/>
        <cfvo type="percent" val="40"/>
        <cfvo type="percent" val="80"/>
      </iconSet>
    </cfRule>
  </conditionalFormatting>
  <conditionalFormatting sqref="B27:B33">
    <cfRule type="iconSet" priority="405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A27:A33">
    <cfRule type="iconSet" priority="404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B51:B57">
    <cfRule type="iconSet" priority="403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A51:A57">
    <cfRule type="iconSet" priority="402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AB36:AB37">
    <cfRule type="iconSet" priority="397">
      <iconSet iconSet="3Symbols2">
        <cfvo type="percent" val="0"/>
        <cfvo type="num" val="2"/>
        <cfvo type="num" val="5"/>
      </iconSet>
    </cfRule>
  </conditionalFormatting>
  <conditionalFormatting sqref="AB38:AB49">
    <cfRule type="iconSet" priority="396">
      <iconSet iconSet="3Symbols2">
        <cfvo type="percent" val="0"/>
        <cfvo type="num" val="2"/>
        <cfvo type="num" val="5"/>
      </iconSet>
    </cfRule>
  </conditionalFormatting>
  <conditionalFormatting sqref="C36 C38 C40 C42">
    <cfRule type="containsBlanks" dxfId="572" priority="395">
      <formula>LEN(TRIM(C36))=0</formula>
    </cfRule>
  </conditionalFormatting>
  <conditionalFormatting sqref="C36 C38 C40 C42">
    <cfRule type="iconSet" priority="39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71" priority="393">
      <formula>LEN(TRIM(C36))=0</formula>
    </cfRule>
  </conditionalFormatting>
  <conditionalFormatting sqref="C36 C38 C40 C42">
    <cfRule type="iconSet" priority="392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70" priority="391">
      <formula>LEN(TRIM(C36))=0</formula>
    </cfRule>
  </conditionalFormatting>
  <conditionalFormatting sqref="C36 C38 C40 C42">
    <cfRule type="containsBlanks" dxfId="569" priority="390">
      <formula>LEN(TRIM(C36))=0</formula>
    </cfRule>
  </conditionalFormatting>
  <conditionalFormatting sqref="C36 C38 C40 C42">
    <cfRule type="iconSet" priority="38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68" priority="388">
      <formula>LEN(TRIM(C36))=0</formula>
    </cfRule>
  </conditionalFormatting>
  <conditionalFormatting sqref="C36 C38 C40 C42">
    <cfRule type="containsBlanks" dxfId="567" priority="387">
      <formula>LEN(TRIM(C36))=0</formula>
    </cfRule>
  </conditionalFormatting>
  <conditionalFormatting sqref="C36 C38 C40 C42">
    <cfRule type="iconSet" priority="386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66" priority="385">
      <formula>LEN(TRIM(C36))=0</formula>
    </cfRule>
  </conditionalFormatting>
  <conditionalFormatting sqref="C36 C38 C40 C42">
    <cfRule type="containsBlanks" dxfId="565" priority="384">
      <formula>LEN(TRIM(C36))=0</formula>
    </cfRule>
  </conditionalFormatting>
  <conditionalFormatting sqref="C36 C38 C40 C42">
    <cfRule type="iconSet" priority="383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64" priority="382">
      <formula>LEN(TRIM(C36))=0</formula>
    </cfRule>
  </conditionalFormatting>
  <conditionalFormatting sqref="C36 C38 C40 C42">
    <cfRule type="containsBlanks" dxfId="563" priority="381">
      <formula>LEN(TRIM(C36))=0</formula>
    </cfRule>
  </conditionalFormatting>
  <conditionalFormatting sqref="C36 C38 C40 C42">
    <cfRule type="iconSet" priority="380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62" priority="379">
      <formula>LEN(TRIM(C36))=0</formula>
    </cfRule>
  </conditionalFormatting>
  <conditionalFormatting sqref="C36 C38 C40 C42">
    <cfRule type="containsBlanks" dxfId="561" priority="378">
      <formula>LEN(TRIM(C36))=0</formula>
    </cfRule>
  </conditionalFormatting>
  <conditionalFormatting sqref="C36 C38 C40 C42">
    <cfRule type="iconSet" priority="377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60" priority="376">
      <formula>LEN(TRIM(C36))=0</formula>
    </cfRule>
  </conditionalFormatting>
  <conditionalFormatting sqref="C36 C38 C40 C42">
    <cfRule type="containsBlanks" dxfId="559" priority="375">
      <formula>LEN(TRIM(C36))=0</formula>
    </cfRule>
  </conditionalFormatting>
  <conditionalFormatting sqref="C36 C38 C40 C42">
    <cfRule type="iconSet" priority="37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58" priority="373">
      <formula>LEN(TRIM(C36))=0</formula>
    </cfRule>
  </conditionalFormatting>
  <conditionalFormatting sqref="C36 C38 C40 C42">
    <cfRule type="containsBlanks" dxfId="557" priority="372">
      <formula>LEN(TRIM(C36))=0</formula>
    </cfRule>
  </conditionalFormatting>
  <conditionalFormatting sqref="C36 C38 C40 C42">
    <cfRule type="iconSet" priority="371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56" priority="370">
      <formula>LEN(TRIM(C36))=0</formula>
    </cfRule>
  </conditionalFormatting>
  <conditionalFormatting sqref="C36 C38 C40 C42">
    <cfRule type="containsBlanks" dxfId="555" priority="369">
      <formula>LEN(TRIM(C36))=0</formula>
    </cfRule>
  </conditionalFormatting>
  <conditionalFormatting sqref="C36 C38 C40 C42">
    <cfRule type="iconSet" priority="368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54" priority="367">
      <formula>LEN(TRIM(C36))=0</formula>
    </cfRule>
  </conditionalFormatting>
  <conditionalFormatting sqref="C36 C38 C40 C42">
    <cfRule type="containsBlanks" dxfId="553" priority="366">
      <formula>LEN(TRIM(C36))=0</formula>
    </cfRule>
  </conditionalFormatting>
  <conditionalFormatting sqref="C36 C38 C40 C42">
    <cfRule type="iconSet" priority="365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52" priority="364">
      <formula>LEN(TRIM(C36))=0</formula>
    </cfRule>
  </conditionalFormatting>
  <conditionalFormatting sqref="C36 C38 C40 C42">
    <cfRule type="containsBlanks" dxfId="551" priority="363">
      <formula>LEN(TRIM(C36))=0</formula>
    </cfRule>
  </conditionalFormatting>
  <conditionalFormatting sqref="C36 C38 C40 C42">
    <cfRule type="iconSet" priority="362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50" priority="361">
      <formula>LEN(TRIM(C36))=0</formula>
    </cfRule>
  </conditionalFormatting>
  <conditionalFormatting sqref="C36 C38 C40 C42">
    <cfRule type="containsBlanks" dxfId="549" priority="360">
      <formula>LEN(TRIM(C36))=0</formula>
    </cfRule>
  </conditionalFormatting>
  <conditionalFormatting sqref="C36 C38 C40 C42">
    <cfRule type="iconSet" priority="35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48" priority="358">
      <formula>LEN(TRIM(C36))=0</formula>
    </cfRule>
  </conditionalFormatting>
  <conditionalFormatting sqref="C36 C38 C40 C42">
    <cfRule type="containsBlanks" dxfId="547" priority="357">
      <formula>LEN(TRIM(C36))=0</formula>
    </cfRule>
  </conditionalFormatting>
  <conditionalFormatting sqref="C36 C38 C40 C42">
    <cfRule type="iconSet" priority="356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46" priority="355">
      <formula>LEN(TRIM(C36))=0</formula>
    </cfRule>
  </conditionalFormatting>
  <conditionalFormatting sqref="C36 C38 C40 C42">
    <cfRule type="iconSet" priority="35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45" priority="353">
      <formula>LEN(TRIM(C36))=0</formula>
    </cfRule>
  </conditionalFormatting>
  <conditionalFormatting sqref="C36 C38 C40 C42">
    <cfRule type="iconSet" priority="352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44" priority="351">
      <formula>LEN(TRIM(C36))=0</formula>
    </cfRule>
  </conditionalFormatting>
  <conditionalFormatting sqref="C36 C38 C40 C42">
    <cfRule type="containsBlanks" dxfId="543" priority="350">
      <formula>LEN(TRIM(C36))=0</formula>
    </cfRule>
  </conditionalFormatting>
  <conditionalFormatting sqref="C36 C38 C40 C42">
    <cfRule type="iconSet" priority="34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42" priority="348">
      <formula>LEN(TRIM(C36))=0</formula>
    </cfRule>
  </conditionalFormatting>
  <conditionalFormatting sqref="C36 C38 C40 C42">
    <cfRule type="containsBlanks" dxfId="541" priority="347">
      <formula>LEN(TRIM(C36))=0</formula>
    </cfRule>
  </conditionalFormatting>
  <conditionalFormatting sqref="C36 C38 C40 C42">
    <cfRule type="iconSet" priority="346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40" priority="345">
      <formula>LEN(TRIM(C36))=0</formula>
    </cfRule>
  </conditionalFormatting>
  <conditionalFormatting sqref="C36 C38 C40 C42">
    <cfRule type="containsBlanks" dxfId="539" priority="344">
      <formula>LEN(TRIM(C36))=0</formula>
    </cfRule>
  </conditionalFormatting>
  <conditionalFormatting sqref="C36 C38 C40 C42">
    <cfRule type="iconSet" priority="343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38" priority="342">
      <formula>LEN(TRIM(C36))=0</formula>
    </cfRule>
  </conditionalFormatting>
  <conditionalFormatting sqref="C36 C38 C40 C42">
    <cfRule type="containsBlanks" dxfId="537" priority="341">
      <formula>LEN(TRIM(C36))=0</formula>
    </cfRule>
  </conditionalFormatting>
  <conditionalFormatting sqref="C36 C38 C40 C42">
    <cfRule type="iconSet" priority="340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36" priority="339">
      <formula>LEN(TRIM(C36))=0</formula>
    </cfRule>
  </conditionalFormatting>
  <conditionalFormatting sqref="C36 C38 C40 C42">
    <cfRule type="containsBlanks" dxfId="535" priority="338">
      <formula>LEN(TRIM(C36))=0</formula>
    </cfRule>
  </conditionalFormatting>
  <conditionalFormatting sqref="C36 C38 C40 C42">
    <cfRule type="iconSet" priority="337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34" priority="336">
      <formula>LEN(TRIM(C36))=0</formula>
    </cfRule>
  </conditionalFormatting>
  <conditionalFormatting sqref="C36 C38 C40 C42">
    <cfRule type="containsBlanks" dxfId="533" priority="335">
      <formula>LEN(TRIM(C36))=0</formula>
    </cfRule>
  </conditionalFormatting>
  <conditionalFormatting sqref="C36 C38 C40 C42">
    <cfRule type="iconSet" priority="33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32" priority="333">
      <formula>LEN(TRIM(C36))=0</formula>
    </cfRule>
  </conditionalFormatting>
  <conditionalFormatting sqref="C36 C38 C40 C42">
    <cfRule type="containsBlanks" dxfId="531" priority="332">
      <formula>LEN(TRIM(C36))=0</formula>
    </cfRule>
  </conditionalFormatting>
  <conditionalFormatting sqref="C36 C38 C40 C42">
    <cfRule type="iconSet" priority="331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30" priority="330">
      <formula>LEN(TRIM(C36))=0</formula>
    </cfRule>
  </conditionalFormatting>
  <conditionalFormatting sqref="C36 C38 C40 C42">
    <cfRule type="containsBlanks" dxfId="529" priority="329">
      <formula>LEN(TRIM(C36))=0</formula>
    </cfRule>
  </conditionalFormatting>
  <conditionalFormatting sqref="C36 C38 C40 C42">
    <cfRule type="iconSet" priority="328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28" priority="327">
      <formula>LEN(TRIM(C36))=0</formula>
    </cfRule>
  </conditionalFormatting>
  <conditionalFormatting sqref="C36 C38 C40 C42">
    <cfRule type="containsBlanks" dxfId="527" priority="326">
      <formula>LEN(TRIM(C36))=0</formula>
    </cfRule>
  </conditionalFormatting>
  <conditionalFormatting sqref="C36 C38 C40 C42">
    <cfRule type="iconSet" priority="325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26" priority="324">
      <formula>LEN(TRIM(C36))=0</formula>
    </cfRule>
  </conditionalFormatting>
  <conditionalFormatting sqref="C36 C38 C40 C42">
    <cfRule type="containsBlanks" dxfId="525" priority="323">
      <formula>LEN(TRIM(C36))=0</formula>
    </cfRule>
  </conditionalFormatting>
  <conditionalFormatting sqref="C36 C38 C40 C42">
    <cfRule type="iconSet" priority="322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24" priority="321">
      <formula>LEN(TRIM(C36))=0</formula>
    </cfRule>
  </conditionalFormatting>
  <conditionalFormatting sqref="C36 C38 C40 C42">
    <cfRule type="containsBlanks" dxfId="523" priority="320">
      <formula>LEN(TRIM(C36))=0</formula>
    </cfRule>
  </conditionalFormatting>
  <conditionalFormatting sqref="C36 C38 C40 C42">
    <cfRule type="iconSet" priority="31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522" priority="318">
      <formula>LEN(TRIM(C36))=0</formula>
    </cfRule>
  </conditionalFormatting>
  <conditionalFormatting sqref="C36 C38 C40 C42">
    <cfRule type="containsBlanks" dxfId="521" priority="317">
      <formula>LEN(TRIM(C36))=0</formula>
    </cfRule>
  </conditionalFormatting>
  <conditionalFormatting sqref="C36 C38 C40 C42">
    <cfRule type="iconSet" priority="316">
      <iconSet iconSet="3TrafficLights2">
        <cfvo type="percent" val="0"/>
        <cfvo type="num" val="0.4"/>
        <cfvo type="num" val="0.8"/>
      </iconSet>
    </cfRule>
  </conditionalFormatting>
  <conditionalFormatting sqref="AB8:AB25">
    <cfRule type="iconSet" priority="315">
      <iconSet iconSet="3Symbols2">
        <cfvo type="percent" val="0"/>
        <cfvo type="num" val="2"/>
        <cfvo type="num" val="5"/>
      </iconSet>
    </cfRule>
  </conditionalFormatting>
  <conditionalFormatting sqref="C8:X25">
    <cfRule type="containsBlanks" dxfId="520" priority="312">
      <formula>LEN(TRIM(C8))=0</formula>
    </cfRule>
  </conditionalFormatting>
  <conditionalFormatting sqref="C9:X9 C11:X11 C13:X13 C15:X15 C17:X17 G19:X19 C19:D19 C23:X23 C21:X21 C25:X25">
    <cfRule type="top10" dxfId="519" priority="313" rank="10"/>
  </conditionalFormatting>
  <conditionalFormatting sqref="C8:X8 C10:X10 C12:X12 C14:X14 C16:X16 C18:X18 C20:X20 C22:X22 C24:X24">
    <cfRule type="iconSet" priority="311">
      <iconSet iconSet="3TrafficLights2">
        <cfvo type="percent" val="0"/>
        <cfvo type="num" val="0.4"/>
        <cfvo type="num" val="0.8"/>
      </iconSet>
    </cfRule>
  </conditionalFormatting>
  <conditionalFormatting sqref="C28:C33">
    <cfRule type="containsBlanks" dxfId="518" priority="408">
      <formula>LEN(TRIM(C28))=0</formula>
    </cfRule>
  </conditionalFormatting>
  <conditionalFormatting sqref="Y8:Y25">
    <cfRule type="iconSet" priority="309">
      <iconSet iconSet="4TrafficLights">
        <cfvo type="percent" val="0"/>
        <cfvo type="num" val="0.25"/>
        <cfvo type="num" val="0.5"/>
        <cfvo type="num" val="0.75"/>
      </iconSet>
    </cfRule>
  </conditionalFormatting>
  <conditionalFormatting sqref="C44">
    <cfRule type="containsBlanks" dxfId="517" priority="308">
      <formula>LEN(TRIM(C44))=0</formula>
    </cfRule>
  </conditionalFormatting>
  <conditionalFormatting sqref="C44">
    <cfRule type="iconSet" priority="30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516" priority="306">
      <formula>LEN(TRIM(C44))=0</formula>
    </cfRule>
  </conditionalFormatting>
  <conditionalFormatting sqref="C44">
    <cfRule type="iconSet" priority="30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515" priority="304">
      <formula>LEN(TRIM(C44))=0</formula>
    </cfRule>
  </conditionalFormatting>
  <conditionalFormatting sqref="C44">
    <cfRule type="containsBlanks" dxfId="514" priority="303">
      <formula>LEN(TRIM(C44))=0</formula>
    </cfRule>
  </conditionalFormatting>
  <conditionalFormatting sqref="C44">
    <cfRule type="iconSet" priority="302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513" priority="301">
      <formula>LEN(TRIM(C44))=0</formula>
    </cfRule>
  </conditionalFormatting>
  <conditionalFormatting sqref="C44">
    <cfRule type="containsBlanks" dxfId="512" priority="300">
      <formula>LEN(TRIM(C44))=0</formula>
    </cfRule>
  </conditionalFormatting>
  <conditionalFormatting sqref="C44">
    <cfRule type="iconSet" priority="299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511" priority="298">
      <formula>LEN(TRIM(C44))=0</formula>
    </cfRule>
  </conditionalFormatting>
  <conditionalFormatting sqref="C44">
    <cfRule type="containsBlanks" dxfId="510" priority="297">
      <formula>LEN(TRIM(C44))=0</formula>
    </cfRule>
  </conditionalFormatting>
  <conditionalFormatting sqref="C44">
    <cfRule type="iconSet" priority="296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509" priority="295">
      <formula>LEN(TRIM(C44))=0</formula>
    </cfRule>
  </conditionalFormatting>
  <conditionalFormatting sqref="C44">
    <cfRule type="containsBlanks" dxfId="508" priority="294">
      <formula>LEN(TRIM(C44))=0</formula>
    </cfRule>
  </conditionalFormatting>
  <conditionalFormatting sqref="C44">
    <cfRule type="iconSet" priority="293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507" priority="292">
      <formula>LEN(TRIM(C44))=0</formula>
    </cfRule>
  </conditionalFormatting>
  <conditionalFormatting sqref="C44">
    <cfRule type="containsBlanks" dxfId="506" priority="291">
      <formula>LEN(TRIM(C44))=0</formula>
    </cfRule>
  </conditionalFormatting>
  <conditionalFormatting sqref="C44">
    <cfRule type="iconSet" priority="290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505" priority="289">
      <formula>LEN(TRIM(C44))=0</formula>
    </cfRule>
  </conditionalFormatting>
  <conditionalFormatting sqref="C44">
    <cfRule type="containsBlanks" dxfId="504" priority="288">
      <formula>LEN(TRIM(C44))=0</formula>
    </cfRule>
  </conditionalFormatting>
  <conditionalFormatting sqref="C44">
    <cfRule type="iconSet" priority="28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503" priority="286">
      <formula>LEN(TRIM(C44))=0</formula>
    </cfRule>
  </conditionalFormatting>
  <conditionalFormatting sqref="C44">
    <cfRule type="containsBlanks" dxfId="502" priority="285">
      <formula>LEN(TRIM(C44))=0</formula>
    </cfRule>
  </conditionalFormatting>
  <conditionalFormatting sqref="C44">
    <cfRule type="iconSet" priority="284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501" priority="283">
      <formula>LEN(TRIM(C44))=0</formula>
    </cfRule>
  </conditionalFormatting>
  <conditionalFormatting sqref="C44">
    <cfRule type="containsBlanks" dxfId="500" priority="282">
      <formula>LEN(TRIM(C44))=0</formula>
    </cfRule>
  </conditionalFormatting>
  <conditionalFormatting sqref="C44">
    <cfRule type="iconSet" priority="281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99" priority="280">
      <formula>LEN(TRIM(C44))=0</formula>
    </cfRule>
  </conditionalFormatting>
  <conditionalFormatting sqref="C44">
    <cfRule type="containsBlanks" dxfId="498" priority="279">
      <formula>LEN(TRIM(C44))=0</formula>
    </cfRule>
  </conditionalFormatting>
  <conditionalFormatting sqref="C44">
    <cfRule type="iconSet" priority="278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97" priority="277">
      <formula>LEN(TRIM(C44))=0</formula>
    </cfRule>
  </conditionalFormatting>
  <conditionalFormatting sqref="C44">
    <cfRule type="containsBlanks" dxfId="496" priority="276">
      <formula>LEN(TRIM(C44))=0</formula>
    </cfRule>
  </conditionalFormatting>
  <conditionalFormatting sqref="C44">
    <cfRule type="iconSet" priority="27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95" priority="274">
      <formula>LEN(TRIM(C44))=0</formula>
    </cfRule>
  </conditionalFormatting>
  <conditionalFormatting sqref="C44">
    <cfRule type="containsBlanks" dxfId="494" priority="273">
      <formula>LEN(TRIM(C44))=0</formula>
    </cfRule>
  </conditionalFormatting>
  <conditionalFormatting sqref="C44">
    <cfRule type="iconSet" priority="272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93" priority="271">
      <formula>LEN(TRIM(C44))=0</formula>
    </cfRule>
  </conditionalFormatting>
  <conditionalFormatting sqref="C44">
    <cfRule type="containsBlanks" dxfId="492" priority="270">
      <formula>LEN(TRIM(C44))=0</formula>
    </cfRule>
  </conditionalFormatting>
  <conditionalFormatting sqref="C44">
    <cfRule type="iconSet" priority="269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91" priority="268">
      <formula>LEN(TRIM(C44))=0</formula>
    </cfRule>
  </conditionalFormatting>
  <conditionalFormatting sqref="C44">
    <cfRule type="iconSet" priority="26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90" priority="266">
      <formula>LEN(TRIM(C44))=0</formula>
    </cfRule>
  </conditionalFormatting>
  <conditionalFormatting sqref="C44">
    <cfRule type="iconSet" priority="26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89" priority="264">
      <formula>LEN(TRIM(C44))=0</formula>
    </cfRule>
  </conditionalFormatting>
  <conditionalFormatting sqref="C44">
    <cfRule type="containsBlanks" dxfId="488" priority="263">
      <formula>LEN(TRIM(C44))=0</formula>
    </cfRule>
  </conditionalFormatting>
  <conditionalFormatting sqref="C44">
    <cfRule type="iconSet" priority="262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87" priority="261">
      <formula>LEN(TRIM(C44))=0</formula>
    </cfRule>
  </conditionalFormatting>
  <conditionalFormatting sqref="C44">
    <cfRule type="containsBlanks" dxfId="486" priority="260">
      <formula>LEN(TRIM(C44))=0</formula>
    </cfRule>
  </conditionalFormatting>
  <conditionalFormatting sqref="C44">
    <cfRule type="iconSet" priority="259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85" priority="258">
      <formula>LEN(TRIM(C44))=0</formula>
    </cfRule>
  </conditionalFormatting>
  <conditionalFormatting sqref="C44">
    <cfRule type="containsBlanks" dxfId="484" priority="257">
      <formula>LEN(TRIM(C44))=0</formula>
    </cfRule>
  </conditionalFormatting>
  <conditionalFormatting sqref="C44">
    <cfRule type="iconSet" priority="256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83" priority="255">
      <formula>LEN(TRIM(C44))=0</formula>
    </cfRule>
  </conditionalFormatting>
  <conditionalFormatting sqref="C44">
    <cfRule type="containsBlanks" dxfId="482" priority="254">
      <formula>LEN(TRIM(C44))=0</formula>
    </cfRule>
  </conditionalFormatting>
  <conditionalFormatting sqref="C44">
    <cfRule type="iconSet" priority="253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81" priority="252">
      <formula>LEN(TRIM(C44))=0</formula>
    </cfRule>
  </conditionalFormatting>
  <conditionalFormatting sqref="C44">
    <cfRule type="containsBlanks" dxfId="480" priority="251">
      <formula>LEN(TRIM(C44))=0</formula>
    </cfRule>
  </conditionalFormatting>
  <conditionalFormatting sqref="C44">
    <cfRule type="iconSet" priority="250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79" priority="249">
      <formula>LEN(TRIM(C44))=0</formula>
    </cfRule>
  </conditionalFormatting>
  <conditionalFormatting sqref="C44">
    <cfRule type="containsBlanks" dxfId="478" priority="248">
      <formula>LEN(TRIM(C44))=0</formula>
    </cfRule>
  </conditionalFormatting>
  <conditionalFormatting sqref="C44">
    <cfRule type="iconSet" priority="24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77" priority="246">
      <formula>LEN(TRIM(C44))=0</formula>
    </cfRule>
  </conditionalFormatting>
  <conditionalFormatting sqref="C44">
    <cfRule type="containsBlanks" dxfId="476" priority="245">
      <formula>LEN(TRIM(C44))=0</formula>
    </cfRule>
  </conditionalFormatting>
  <conditionalFormatting sqref="C44">
    <cfRule type="iconSet" priority="244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75" priority="243">
      <formula>LEN(TRIM(C44))=0</formula>
    </cfRule>
  </conditionalFormatting>
  <conditionalFormatting sqref="C44">
    <cfRule type="containsBlanks" dxfId="474" priority="242">
      <formula>LEN(TRIM(C44))=0</formula>
    </cfRule>
  </conditionalFormatting>
  <conditionalFormatting sqref="C44">
    <cfRule type="iconSet" priority="241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73" priority="240">
      <formula>LEN(TRIM(C44))=0</formula>
    </cfRule>
  </conditionalFormatting>
  <conditionalFormatting sqref="C44">
    <cfRule type="containsBlanks" dxfId="472" priority="239">
      <formula>LEN(TRIM(C44))=0</formula>
    </cfRule>
  </conditionalFormatting>
  <conditionalFormatting sqref="C44">
    <cfRule type="iconSet" priority="238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71" priority="237">
      <formula>LEN(TRIM(C44))=0</formula>
    </cfRule>
  </conditionalFormatting>
  <conditionalFormatting sqref="C44">
    <cfRule type="containsBlanks" dxfId="470" priority="236">
      <formula>LEN(TRIM(C44))=0</formula>
    </cfRule>
  </conditionalFormatting>
  <conditionalFormatting sqref="C44">
    <cfRule type="iconSet" priority="23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69" priority="234">
      <formula>LEN(TRIM(C44))=0</formula>
    </cfRule>
  </conditionalFormatting>
  <conditionalFormatting sqref="C44">
    <cfRule type="containsBlanks" dxfId="468" priority="233">
      <formula>LEN(TRIM(C44))=0</formula>
    </cfRule>
  </conditionalFormatting>
  <conditionalFormatting sqref="C44">
    <cfRule type="iconSet" priority="232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467" priority="231">
      <formula>LEN(TRIM(C44))=0</formula>
    </cfRule>
  </conditionalFormatting>
  <conditionalFormatting sqref="C44">
    <cfRule type="containsBlanks" dxfId="466" priority="230">
      <formula>LEN(TRIM(C44))=0</formula>
    </cfRule>
  </conditionalFormatting>
  <conditionalFormatting sqref="C44">
    <cfRule type="iconSet" priority="22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65" priority="228">
      <formula>LEN(TRIM(C46))=0</formula>
    </cfRule>
  </conditionalFormatting>
  <conditionalFormatting sqref="C46">
    <cfRule type="iconSet" priority="22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64" priority="226">
      <formula>LEN(TRIM(C46))=0</formula>
    </cfRule>
  </conditionalFormatting>
  <conditionalFormatting sqref="C46">
    <cfRule type="iconSet" priority="225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63" priority="224">
      <formula>LEN(TRIM(C46))=0</formula>
    </cfRule>
  </conditionalFormatting>
  <conditionalFormatting sqref="C46">
    <cfRule type="containsBlanks" dxfId="462" priority="223">
      <formula>LEN(TRIM(C46))=0</formula>
    </cfRule>
  </conditionalFormatting>
  <conditionalFormatting sqref="C46">
    <cfRule type="iconSet" priority="222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61" priority="221">
      <formula>LEN(TRIM(C46))=0</formula>
    </cfRule>
  </conditionalFormatting>
  <conditionalFormatting sqref="C46">
    <cfRule type="containsBlanks" dxfId="460" priority="220">
      <formula>LEN(TRIM(C46))=0</formula>
    </cfRule>
  </conditionalFormatting>
  <conditionalFormatting sqref="C46">
    <cfRule type="iconSet" priority="21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59" priority="218">
      <formula>LEN(TRIM(C46))=0</formula>
    </cfRule>
  </conditionalFormatting>
  <conditionalFormatting sqref="C46">
    <cfRule type="containsBlanks" dxfId="458" priority="217">
      <formula>LEN(TRIM(C46))=0</formula>
    </cfRule>
  </conditionalFormatting>
  <conditionalFormatting sqref="C46">
    <cfRule type="iconSet" priority="216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57" priority="215">
      <formula>LEN(TRIM(C46))=0</formula>
    </cfRule>
  </conditionalFormatting>
  <conditionalFormatting sqref="C46">
    <cfRule type="containsBlanks" dxfId="456" priority="214">
      <formula>LEN(TRIM(C46))=0</formula>
    </cfRule>
  </conditionalFormatting>
  <conditionalFormatting sqref="C46">
    <cfRule type="iconSet" priority="213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55" priority="212">
      <formula>LEN(TRIM(C46))=0</formula>
    </cfRule>
  </conditionalFormatting>
  <conditionalFormatting sqref="C46">
    <cfRule type="containsBlanks" dxfId="454" priority="211">
      <formula>LEN(TRIM(C46))=0</formula>
    </cfRule>
  </conditionalFormatting>
  <conditionalFormatting sqref="C46">
    <cfRule type="iconSet" priority="210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53" priority="209">
      <formula>LEN(TRIM(C46))=0</formula>
    </cfRule>
  </conditionalFormatting>
  <conditionalFormatting sqref="C46">
    <cfRule type="containsBlanks" dxfId="452" priority="208">
      <formula>LEN(TRIM(C46))=0</formula>
    </cfRule>
  </conditionalFormatting>
  <conditionalFormatting sqref="C46">
    <cfRule type="iconSet" priority="20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51" priority="206">
      <formula>LEN(TRIM(C46))=0</formula>
    </cfRule>
  </conditionalFormatting>
  <conditionalFormatting sqref="C46">
    <cfRule type="containsBlanks" dxfId="450" priority="205">
      <formula>LEN(TRIM(C46))=0</formula>
    </cfRule>
  </conditionalFormatting>
  <conditionalFormatting sqref="C46">
    <cfRule type="iconSet" priority="204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49" priority="203">
      <formula>LEN(TRIM(C46))=0</formula>
    </cfRule>
  </conditionalFormatting>
  <conditionalFormatting sqref="C46">
    <cfRule type="containsBlanks" dxfId="448" priority="202">
      <formula>LEN(TRIM(C46))=0</formula>
    </cfRule>
  </conditionalFormatting>
  <conditionalFormatting sqref="C46">
    <cfRule type="iconSet" priority="201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47" priority="200">
      <formula>LEN(TRIM(C46))=0</formula>
    </cfRule>
  </conditionalFormatting>
  <conditionalFormatting sqref="C46">
    <cfRule type="containsBlanks" dxfId="446" priority="199">
      <formula>LEN(TRIM(C46))=0</formula>
    </cfRule>
  </conditionalFormatting>
  <conditionalFormatting sqref="C46">
    <cfRule type="iconSet" priority="198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45" priority="197">
      <formula>LEN(TRIM(C46))=0</formula>
    </cfRule>
  </conditionalFormatting>
  <conditionalFormatting sqref="C46">
    <cfRule type="containsBlanks" dxfId="444" priority="196">
      <formula>LEN(TRIM(C46))=0</formula>
    </cfRule>
  </conditionalFormatting>
  <conditionalFormatting sqref="C46">
    <cfRule type="iconSet" priority="195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43" priority="194">
      <formula>LEN(TRIM(C46))=0</formula>
    </cfRule>
  </conditionalFormatting>
  <conditionalFormatting sqref="C46">
    <cfRule type="containsBlanks" dxfId="442" priority="193">
      <formula>LEN(TRIM(C46))=0</formula>
    </cfRule>
  </conditionalFormatting>
  <conditionalFormatting sqref="C46">
    <cfRule type="iconSet" priority="192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41" priority="191">
      <formula>LEN(TRIM(C46))=0</formula>
    </cfRule>
  </conditionalFormatting>
  <conditionalFormatting sqref="C46">
    <cfRule type="containsBlanks" dxfId="440" priority="190">
      <formula>LEN(TRIM(C46))=0</formula>
    </cfRule>
  </conditionalFormatting>
  <conditionalFormatting sqref="C46">
    <cfRule type="iconSet" priority="18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39" priority="188">
      <formula>LEN(TRIM(C46))=0</formula>
    </cfRule>
  </conditionalFormatting>
  <conditionalFormatting sqref="C46">
    <cfRule type="iconSet" priority="18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38" priority="186">
      <formula>LEN(TRIM(C46))=0</formula>
    </cfRule>
  </conditionalFormatting>
  <conditionalFormatting sqref="C46">
    <cfRule type="iconSet" priority="185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37" priority="184">
      <formula>LEN(TRIM(C46))=0</formula>
    </cfRule>
  </conditionalFormatting>
  <conditionalFormatting sqref="C46">
    <cfRule type="containsBlanks" dxfId="436" priority="183">
      <formula>LEN(TRIM(C46))=0</formula>
    </cfRule>
  </conditionalFormatting>
  <conditionalFormatting sqref="C46">
    <cfRule type="iconSet" priority="182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35" priority="181">
      <formula>LEN(TRIM(C46))=0</formula>
    </cfRule>
  </conditionalFormatting>
  <conditionalFormatting sqref="C46">
    <cfRule type="containsBlanks" dxfId="434" priority="180">
      <formula>LEN(TRIM(C46))=0</formula>
    </cfRule>
  </conditionalFormatting>
  <conditionalFormatting sqref="C46">
    <cfRule type="iconSet" priority="17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33" priority="178">
      <formula>LEN(TRIM(C46))=0</formula>
    </cfRule>
  </conditionalFormatting>
  <conditionalFormatting sqref="C46">
    <cfRule type="containsBlanks" dxfId="432" priority="177">
      <formula>LEN(TRIM(C46))=0</formula>
    </cfRule>
  </conditionalFormatting>
  <conditionalFormatting sqref="C46">
    <cfRule type="iconSet" priority="176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31" priority="175">
      <formula>LEN(TRIM(C46))=0</formula>
    </cfRule>
  </conditionalFormatting>
  <conditionalFormatting sqref="C46">
    <cfRule type="containsBlanks" dxfId="430" priority="174">
      <formula>LEN(TRIM(C46))=0</formula>
    </cfRule>
  </conditionalFormatting>
  <conditionalFormatting sqref="C46">
    <cfRule type="iconSet" priority="173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29" priority="172">
      <formula>LEN(TRIM(C46))=0</formula>
    </cfRule>
  </conditionalFormatting>
  <conditionalFormatting sqref="C46">
    <cfRule type="containsBlanks" dxfId="428" priority="171">
      <formula>LEN(TRIM(C46))=0</formula>
    </cfRule>
  </conditionalFormatting>
  <conditionalFormatting sqref="C46">
    <cfRule type="iconSet" priority="170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27" priority="169">
      <formula>LEN(TRIM(C46))=0</formula>
    </cfRule>
  </conditionalFormatting>
  <conditionalFormatting sqref="C46">
    <cfRule type="containsBlanks" dxfId="426" priority="168">
      <formula>LEN(TRIM(C46))=0</formula>
    </cfRule>
  </conditionalFormatting>
  <conditionalFormatting sqref="C46">
    <cfRule type="iconSet" priority="16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25" priority="166">
      <formula>LEN(TRIM(C46))=0</formula>
    </cfRule>
  </conditionalFormatting>
  <conditionalFormatting sqref="C46">
    <cfRule type="containsBlanks" dxfId="424" priority="165">
      <formula>LEN(TRIM(C46))=0</formula>
    </cfRule>
  </conditionalFormatting>
  <conditionalFormatting sqref="C46">
    <cfRule type="iconSet" priority="164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23" priority="163">
      <formula>LEN(TRIM(C46))=0</formula>
    </cfRule>
  </conditionalFormatting>
  <conditionalFormatting sqref="C46">
    <cfRule type="containsBlanks" dxfId="422" priority="162">
      <formula>LEN(TRIM(C46))=0</formula>
    </cfRule>
  </conditionalFormatting>
  <conditionalFormatting sqref="C46">
    <cfRule type="iconSet" priority="161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21" priority="160">
      <formula>LEN(TRIM(C46))=0</formula>
    </cfRule>
  </conditionalFormatting>
  <conditionalFormatting sqref="C46">
    <cfRule type="containsBlanks" dxfId="420" priority="159">
      <formula>LEN(TRIM(C46))=0</formula>
    </cfRule>
  </conditionalFormatting>
  <conditionalFormatting sqref="C46">
    <cfRule type="iconSet" priority="158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19" priority="157">
      <formula>LEN(TRIM(C46))=0</formula>
    </cfRule>
  </conditionalFormatting>
  <conditionalFormatting sqref="C46">
    <cfRule type="containsBlanks" dxfId="418" priority="156">
      <formula>LEN(TRIM(C46))=0</formula>
    </cfRule>
  </conditionalFormatting>
  <conditionalFormatting sqref="C46">
    <cfRule type="iconSet" priority="155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17" priority="154">
      <formula>LEN(TRIM(C46))=0</formula>
    </cfRule>
  </conditionalFormatting>
  <conditionalFormatting sqref="C46">
    <cfRule type="containsBlanks" dxfId="416" priority="153">
      <formula>LEN(TRIM(C46))=0</formula>
    </cfRule>
  </conditionalFormatting>
  <conditionalFormatting sqref="C46">
    <cfRule type="iconSet" priority="152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415" priority="151">
      <formula>LEN(TRIM(C46))=0</formula>
    </cfRule>
  </conditionalFormatting>
  <conditionalFormatting sqref="C46">
    <cfRule type="containsBlanks" dxfId="414" priority="150">
      <formula>LEN(TRIM(C46))=0</formula>
    </cfRule>
  </conditionalFormatting>
  <conditionalFormatting sqref="C46">
    <cfRule type="iconSet" priority="14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413" priority="148">
      <formula>LEN(TRIM(C48))=0</formula>
    </cfRule>
  </conditionalFormatting>
  <conditionalFormatting sqref="C48">
    <cfRule type="iconSet" priority="14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412" priority="146">
      <formula>LEN(TRIM(C48))=0</formula>
    </cfRule>
  </conditionalFormatting>
  <conditionalFormatting sqref="C48">
    <cfRule type="iconSet" priority="14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411" priority="144">
      <formula>LEN(TRIM(C48))=0</formula>
    </cfRule>
  </conditionalFormatting>
  <conditionalFormatting sqref="C48">
    <cfRule type="containsBlanks" dxfId="410" priority="143">
      <formula>LEN(TRIM(C48))=0</formula>
    </cfRule>
  </conditionalFormatting>
  <conditionalFormatting sqref="C48">
    <cfRule type="iconSet" priority="142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409" priority="141">
      <formula>LEN(TRIM(C48))=0</formula>
    </cfRule>
  </conditionalFormatting>
  <conditionalFormatting sqref="C48">
    <cfRule type="containsBlanks" dxfId="408" priority="140">
      <formula>LEN(TRIM(C48))=0</formula>
    </cfRule>
  </conditionalFormatting>
  <conditionalFormatting sqref="C48">
    <cfRule type="iconSet" priority="13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407" priority="138">
      <formula>LEN(TRIM(C48))=0</formula>
    </cfRule>
  </conditionalFormatting>
  <conditionalFormatting sqref="C48">
    <cfRule type="containsBlanks" dxfId="406" priority="137">
      <formula>LEN(TRIM(C48))=0</formula>
    </cfRule>
  </conditionalFormatting>
  <conditionalFormatting sqref="C48">
    <cfRule type="iconSet" priority="136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405" priority="135">
      <formula>LEN(TRIM(C48))=0</formula>
    </cfRule>
  </conditionalFormatting>
  <conditionalFormatting sqref="C48">
    <cfRule type="containsBlanks" dxfId="404" priority="134">
      <formula>LEN(TRIM(C48))=0</formula>
    </cfRule>
  </conditionalFormatting>
  <conditionalFormatting sqref="C48">
    <cfRule type="iconSet" priority="133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403" priority="132">
      <formula>LEN(TRIM(C48))=0</formula>
    </cfRule>
  </conditionalFormatting>
  <conditionalFormatting sqref="C48">
    <cfRule type="containsBlanks" dxfId="402" priority="131">
      <formula>LEN(TRIM(C48))=0</formula>
    </cfRule>
  </conditionalFormatting>
  <conditionalFormatting sqref="C48">
    <cfRule type="iconSet" priority="130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401" priority="129">
      <formula>LEN(TRIM(C48))=0</formula>
    </cfRule>
  </conditionalFormatting>
  <conditionalFormatting sqref="C48">
    <cfRule type="containsBlanks" dxfId="400" priority="128">
      <formula>LEN(TRIM(C48))=0</formula>
    </cfRule>
  </conditionalFormatting>
  <conditionalFormatting sqref="C48">
    <cfRule type="iconSet" priority="12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99" priority="126">
      <formula>LEN(TRIM(C48))=0</formula>
    </cfRule>
  </conditionalFormatting>
  <conditionalFormatting sqref="C48">
    <cfRule type="containsBlanks" dxfId="398" priority="125">
      <formula>LEN(TRIM(C48))=0</formula>
    </cfRule>
  </conditionalFormatting>
  <conditionalFormatting sqref="C48">
    <cfRule type="iconSet" priority="124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97" priority="123">
      <formula>LEN(TRIM(C48))=0</formula>
    </cfRule>
  </conditionalFormatting>
  <conditionalFormatting sqref="C48">
    <cfRule type="containsBlanks" dxfId="396" priority="122">
      <formula>LEN(TRIM(C48))=0</formula>
    </cfRule>
  </conditionalFormatting>
  <conditionalFormatting sqref="C48">
    <cfRule type="iconSet" priority="12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95" priority="120">
      <formula>LEN(TRIM(C48))=0</formula>
    </cfRule>
  </conditionalFormatting>
  <conditionalFormatting sqref="C48">
    <cfRule type="containsBlanks" dxfId="394" priority="119">
      <formula>LEN(TRIM(C48))=0</formula>
    </cfRule>
  </conditionalFormatting>
  <conditionalFormatting sqref="C48">
    <cfRule type="iconSet" priority="118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93" priority="117">
      <formula>LEN(TRIM(C48))=0</formula>
    </cfRule>
  </conditionalFormatting>
  <conditionalFormatting sqref="C48">
    <cfRule type="containsBlanks" dxfId="392" priority="116">
      <formula>LEN(TRIM(C48))=0</formula>
    </cfRule>
  </conditionalFormatting>
  <conditionalFormatting sqref="C48">
    <cfRule type="iconSet" priority="11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91" priority="114">
      <formula>LEN(TRIM(C48))=0</formula>
    </cfRule>
  </conditionalFormatting>
  <conditionalFormatting sqref="C48">
    <cfRule type="containsBlanks" dxfId="390" priority="113">
      <formula>LEN(TRIM(C48))=0</formula>
    </cfRule>
  </conditionalFormatting>
  <conditionalFormatting sqref="C48">
    <cfRule type="iconSet" priority="112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89" priority="111">
      <formula>LEN(TRIM(C48))=0</formula>
    </cfRule>
  </conditionalFormatting>
  <conditionalFormatting sqref="C48">
    <cfRule type="containsBlanks" dxfId="388" priority="110">
      <formula>LEN(TRIM(C48))=0</formula>
    </cfRule>
  </conditionalFormatting>
  <conditionalFormatting sqref="C48">
    <cfRule type="iconSet" priority="10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87" priority="108">
      <formula>LEN(TRIM(C48))=0</formula>
    </cfRule>
  </conditionalFormatting>
  <conditionalFormatting sqref="C48">
    <cfRule type="iconSet" priority="10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86" priority="106">
      <formula>LEN(TRIM(C48))=0</formula>
    </cfRule>
  </conditionalFormatting>
  <conditionalFormatting sqref="C48">
    <cfRule type="iconSet" priority="10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85" priority="104">
      <formula>LEN(TRIM(C48))=0</formula>
    </cfRule>
  </conditionalFormatting>
  <conditionalFormatting sqref="C48">
    <cfRule type="containsBlanks" dxfId="384" priority="103">
      <formula>LEN(TRIM(C48))=0</formula>
    </cfRule>
  </conditionalFormatting>
  <conditionalFormatting sqref="C48">
    <cfRule type="iconSet" priority="102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83" priority="101">
      <formula>LEN(TRIM(C48))=0</formula>
    </cfRule>
  </conditionalFormatting>
  <conditionalFormatting sqref="C48">
    <cfRule type="containsBlanks" dxfId="382" priority="100">
      <formula>LEN(TRIM(C48))=0</formula>
    </cfRule>
  </conditionalFormatting>
  <conditionalFormatting sqref="C48">
    <cfRule type="iconSet" priority="9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81" priority="98">
      <formula>LEN(TRIM(C48))=0</formula>
    </cfRule>
  </conditionalFormatting>
  <conditionalFormatting sqref="C48">
    <cfRule type="containsBlanks" dxfId="380" priority="97">
      <formula>LEN(TRIM(C48))=0</formula>
    </cfRule>
  </conditionalFormatting>
  <conditionalFormatting sqref="C48">
    <cfRule type="iconSet" priority="96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79" priority="95">
      <formula>LEN(TRIM(C48))=0</formula>
    </cfRule>
  </conditionalFormatting>
  <conditionalFormatting sqref="C48">
    <cfRule type="containsBlanks" dxfId="378" priority="94">
      <formula>LEN(TRIM(C48))=0</formula>
    </cfRule>
  </conditionalFormatting>
  <conditionalFormatting sqref="C48">
    <cfRule type="iconSet" priority="93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77" priority="92">
      <formula>LEN(TRIM(C48))=0</formula>
    </cfRule>
  </conditionalFormatting>
  <conditionalFormatting sqref="C48">
    <cfRule type="containsBlanks" dxfId="376" priority="91">
      <formula>LEN(TRIM(C48))=0</formula>
    </cfRule>
  </conditionalFormatting>
  <conditionalFormatting sqref="C48">
    <cfRule type="iconSet" priority="90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75" priority="89">
      <formula>LEN(TRIM(C48))=0</formula>
    </cfRule>
  </conditionalFormatting>
  <conditionalFormatting sqref="C48">
    <cfRule type="containsBlanks" dxfId="374" priority="88">
      <formula>LEN(TRIM(C48))=0</formula>
    </cfRule>
  </conditionalFormatting>
  <conditionalFormatting sqref="C48">
    <cfRule type="iconSet" priority="8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73" priority="86">
      <formula>LEN(TRIM(C48))=0</formula>
    </cfRule>
  </conditionalFormatting>
  <conditionalFormatting sqref="C48">
    <cfRule type="containsBlanks" dxfId="372" priority="85">
      <formula>LEN(TRIM(C48))=0</formula>
    </cfRule>
  </conditionalFormatting>
  <conditionalFormatting sqref="C48">
    <cfRule type="iconSet" priority="84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71" priority="83">
      <formula>LEN(TRIM(C48))=0</formula>
    </cfRule>
  </conditionalFormatting>
  <conditionalFormatting sqref="C48">
    <cfRule type="containsBlanks" dxfId="370" priority="82">
      <formula>LEN(TRIM(C48))=0</formula>
    </cfRule>
  </conditionalFormatting>
  <conditionalFormatting sqref="C48">
    <cfRule type="iconSet" priority="8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69" priority="80">
      <formula>LEN(TRIM(C48))=0</formula>
    </cfRule>
  </conditionalFormatting>
  <conditionalFormatting sqref="C48">
    <cfRule type="containsBlanks" dxfId="368" priority="79">
      <formula>LEN(TRIM(C48))=0</formula>
    </cfRule>
  </conditionalFormatting>
  <conditionalFormatting sqref="C48">
    <cfRule type="iconSet" priority="78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67" priority="77">
      <formula>LEN(TRIM(C48))=0</formula>
    </cfRule>
  </conditionalFormatting>
  <conditionalFormatting sqref="C48">
    <cfRule type="containsBlanks" dxfId="366" priority="76">
      <formula>LEN(TRIM(C48))=0</formula>
    </cfRule>
  </conditionalFormatting>
  <conditionalFormatting sqref="C48">
    <cfRule type="iconSet" priority="7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65" priority="74">
      <formula>LEN(TRIM(C48))=0</formula>
    </cfRule>
  </conditionalFormatting>
  <conditionalFormatting sqref="C48">
    <cfRule type="containsBlanks" dxfId="364" priority="73">
      <formula>LEN(TRIM(C48))=0</formula>
    </cfRule>
  </conditionalFormatting>
  <conditionalFormatting sqref="C48">
    <cfRule type="iconSet" priority="72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363" priority="71">
      <formula>LEN(TRIM(C48))=0</formula>
    </cfRule>
  </conditionalFormatting>
  <conditionalFormatting sqref="C48">
    <cfRule type="containsBlanks" dxfId="362" priority="70">
      <formula>LEN(TRIM(C48))=0</formula>
    </cfRule>
  </conditionalFormatting>
  <conditionalFormatting sqref="C48">
    <cfRule type="iconSet" priority="69">
      <iconSet iconSet="3TrafficLights2">
        <cfvo type="percent" val="0"/>
        <cfvo type="num" val="0.4"/>
        <cfvo type="num" val="0.8"/>
      </iconSet>
    </cfRule>
  </conditionalFormatting>
  <conditionalFormatting sqref="E51">
    <cfRule type="iconSet" priority="67">
      <iconSet iconSet="3TrafficLights2">
        <cfvo type="percent" val="0"/>
        <cfvo type="percent" val="40"/>
        <cfvo type="percent" val="80"/>
      </iconSet>
    </cfRule>
  </conditionalFormatting>
  <conditionalFormatting sqref="H51">
    <cfRule type="iconSet" priority="66">
      <iconSet iconSet="3TrafficLights2">
        <cfvo type="percent" val="0"/>
        <cfvo type="percent" val="40"/>
        <cfvo type="percent" val="80"/>
      </iconSet>
    </cfRule>
  </conditionalFormatting>
  <conditionalFormatting sqref="C52:C57">
    <cfRule type="containsBlanks" dxfId="361" priority="68">
      <formula>LEN(TRIM(C52))=0</formula>
    </cfRule>
  </conditionalFormatting>
  <conditionalFormatting sqref="Y36:Y49">
    <cfRule type="iconSet" priority="64">
      <iconSet iconSet="4TrafficLights">
        <cfvo type="percent" val="0"/>
        <cfvo type="num" val="0.25"/>
        <cfvo type="num" val="0.5"/>
        <cfvo type="num" val="0.75"/>
      </iconSet>
    </cfRule>
  </conditionalFormatting>
  <conditionalFormatting sqref="C37:D37">
    <cfRule type="containsBlanks" dxfId="360" priority="55">
      <formula>LEN(TRIM(C37))=0</formula>
    </cfRule>
  </conditionalFormatting>
  <conditionalFormatting sqref="C37:D37">
    <cfRule type="top10" dxfId="359" priority="56" rank="10"/>
  </conditionalFormatting>
  <conditionalFormatting sqref="C39:D39">
    <cfRule type="containsBlanks" dxfId="358" priority="46">
      <formula>LEN(TRIM(C39))=0</formula>
    </cfRule>
  </conditionalFormatting>
  <conditionalFormatting sqref="C39:D39">
    <cfRule type="top10" dxfId="357" priority="47" rank="10"/>
  </conditionalFormatting>
  <conditionalFormatting sqref="C41:D41">
    <cfRule type="containsBlanks" dxfId="356" priority="37">
      <formula>LEN(TRIM(C41))=0</formula>
    </cfRule>
  </conditionalFormatting>
  <conditionalFormatting sqref="C41:D41">
    <cfRule type="top10" dxfId="355" priority="38" rank="10"/>
  </conditionalFormatting>
  <conditionalFormatting sqref="C43:D43">
    <cfRule type="containsBlanks" dxfId="354" priority="28">
      <formula>LEN(TRIM(C43))=0</formula>
    </cfRule>
  </conditionalFormatting>
  <conditionalFormatting sqref="C43:D43">
    <cfRule type="top10" dxfId="353" priority="29" rank="10"/>
  </conditionalFormatting>
  <conditionalFormatting sqref="C45:D45">
    <cfRule type="containsBlanks" dxfId="352" priority="19">
      <formula>LEN(TRIM(C45))=0</formula>
    </cfRule>
  </conditionalFormatting>
  <conditionalFormatting sqref="C45:D45">
    <cfRule type="top10" dxfId="351" priority="20" rank="10"/>
  </conditionalFormatting>
  <conditionalFormatting sqref="C47:D47">
    <cfRule type="containsBlanks" dxfId="350" priority="10">
      <formula>LEN(TRIM(C47))=0</formula>
    </cfRule>
  </conditionalFormatting>
  <conditionalFormatting sqref="C47:D47">
    <cfRule type="top10" dxfId="349" priority="11" rank="10"/>
  </conditionalFormatting>
  <conditionalFormatting sqref="C49:D49">
    <cfRule type="containsBlanks" dxfId="348" priority="1">
      <formula>LEN(TRIM(C49))=0</formula>
    </cfRule>
  </conditionalFormatting>
  <conditionalFormatting sqref="C49:D49">
    <cfRule type="top10" dxfId="347" priority="2" rank="10"/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01" id="{45CC994C-2F1E-462C-B4DC-65C89213AE57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AA7</xm:sqref>
        </x14:conditionalFormatting>
        <x14:conditionalFormatting xmlns:xm="http://schemas.microsoft.com/office/excel/2006/main">
          <x14:cfRule type="iconSet" priority="400" id="{C63EDF57-1D2C-4D75-A3EC-1324AD1E619C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Z7</xm:sqref>
        </x14:conditionalFormatting>
        <x14:conditionalFormatting xmlns:xm="http://schemas.microsoft.com/office/excel/2006/main">
          <x14:cfRule type="iconSet" priority="399" id="{FB8958BA-7772-4F8E-B501-393D13327F7D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AA35</xm:sqref>
        </x14:conditionalFormatting>
        <x14:conditionalFormatting xmlns:xm="http://schemas.microsoft.com/office/excel/2006/main">
          <x14:cfRule type="iconSet" priority="398" id="{355EAA2B-954F-4DC3-97B9-5E73545F80E1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Z35</xm:sqref>
        </x14:conditionalFormatting>
        <x14:conditionalFormatting xmlns:xm="http://schemas.microsoft.com/office/excel/2006/main">
          <x14:cfRule type="cellIs" priority="314" operator="equal" id="{A79E4764-ADF5-4A59-B38D-8E01AC89FF95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C9:X9 C11:X11 C13:X13 C15:X15 C17:X17 C19:X19 E21:X21 C23:X23 C25:X25</xm:sqref>
        </x14:conditionalFormatting>
        <x14:conditionalFormatting xmlns:xm="http://schemas.microsoft.com/office/excel/2006/main">
          <x14:cfRule type="cellIs" priority="310" operator="equal" id="{E5848146-BE3D-40B5-966D-66DEA1FFBD53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C28:C33</xm:sqref>
        </x14:conditionalFormatting>
        <x14:conditionalFormatting xmlns:xm="http://schemas.microsoft.com/office/excel/2006/main">
          <x14:cfRule type="cellIs" priority="409" operator="equal" id="{DAFCB336-26E5-49CF-BA41-A93B3CBD15D1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C9:X9 C11:X11 C13:X13 C15:X15 C17:X17 C19:X19 E21:X21 C23:X23 C25:X25 C28:C33 C52:C57</xm:sqref>
        </x14:conditionalFormatting>
        <x14:conditionalFormatting xmlns:xm="http://schemas.microsoft.com/office/excel/2006/main">
          <x14:cfRule type="cellIs" priority="410" operator="equal" id="{E72B490D-DA99-4D9F-ACE7-C5AED47E8EE6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C9:X9 C11:X11 C13:X13 C15:X15 C17:X17 C19:X19 E21:X21 C23:X23 C25:X25 C28:C33 C52:C57</xm:sqref>
        </x14:conditionalFormatting>
        <x14:conditionalFormatting xmlns:xm="http://schemas.microsoft.com/office/excel/2006/main">
          <x14:cfRule type="cellIs" priority="411" operator="equal" id="{E93FAF01-564D-4417-B72C-74E0E01C6F6D}">
            <xm:f>listes!$F$5</xm:f>
            <x14:dxf>
              <fill>
                <patternFill>
                  <bgColor rgb="FFFFFF99"/>
                </patternFill>
              </fill>
            </x14:dxf>
          </x14:cfRule>
          <xm:sqref>C9:X9 C11:X11 C13:X13 C23:X23 C19:X19 C15:X15 C17:X17 C25:X25 C21:X21 C28:C33 C52:C57</xm:sqref>
        </x14:conditionalFormatting>
        <x14:conditionalFormatting xmlns:xm="http://schemas.microsoft.com/office/excel/2006/main">
          <x14:cfRule type="cellIs" priority="412" operator="equal" id="{EABB9920-D095-4414-977D-2AAF310E9D2C}">
            <xm:f>listes!$F$6</xm:f>
            <x14:dxf>
              <fill>
                <patternFill>
                  <bgColor rgb="FFFF66FF"/>
                </patternFill>
              </fill>
            </x14:dxf>
          </x14:cfRule>
          <xm:sqref>C9:X9 C11:X11 C13:X13 C23:X23 C19:X19 C15:X15 C17:X17 C25:X25 C21:X21 C28:C33 C52:C57</xm:sqref>
        </x14:conditionalFormatting>
        <x14:conditionalFormatting xmlns:xm="http://schemas.microsoft.com/office/excel/2006/main">
          <x14:cfRule type="cellIs" priority="413" operator="equal" id="{D1B95EC8-DF97-422C-96A2-16B400E5E6A4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C9:X9 C11:X11 C13:X13 C23:X23 C19:X19 C15:X15 C17:X17 C25:X25 C21:X21 C28:C33 C52:C57</xm:sqref>
        </x14:conditionalFormatting>
        <x14:conditionalFormatting xmlns:xm="http://schemas.microsoft.com/office/excel/2006/main">
          <x14:cfRule type="cellIs" priority="414" operator="equal" id="{EF04E6CF-A335-4344-9B3F-4D44C39A22DA}">
            <xm:f>listes!$F$8</xm:f>
            <x14:dxf>
              <fill>
                <patternFill>
                  <bgColor rgb="FFC00000"/>
                </patternFill>
              </fill>
            </x14:dxf>
          </x14:cfRule>
          <xm:sqref>C9:X9 C11:X11 C13:X13 C15:X15 C17:X17 C19:X19 C21:X21 C23:X23 C25:X25 C28:C33 C52:C57</xm:sqref>
        </x14:conditionalFormatting>
        <x14:conditionalFormatting xmlns:xm="http://schemas.microsoft.com/office/excel/2006/main">
          <x14:cfRule type="cellIs" priority="65" operator="equal" id="{47B44CA8-73AA-4E61-AD4F-3B62BBC8597E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C52:C57</xm:sqref>
        </x14:conditionalFormatting>
        <x14:conditionalFormatting xmlns:xm="http://schemas.microsoft.com/office/excel/2006/main">
          <x14:cfRule type="cellIs" priority="57" operator="equal" id="{F1C62F4B-6777-4D5C-B5FF-04504B0B50E9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58" operator="equal" id="{FA9FB3F8-EA88-4A40-B638-2BD14C251773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59" operator="equal" id="{A3E677A6-0F80-4711-A2C7-1245C4FEE905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0" operator="equal" id="{0F8DA29E-3702-4AB8-9EAD-D57B643404C9}">
            <xm:f>listes!$F$5</xm:f>
            <x14:dxf>
              <fill>
                <patternFill>
                  <bgColor rgb="FFFFFF99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1" operator="equal" id="{5B441548-7711-4D49-B230-8FF882E6F11F}">
            <xm:f>listes!$F$6</xm:f>
            <x14:dxf>
              <fill>
                <patternFill>
                  <bgColor rgb="FFFF66FF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2" operator="equal" id="{3D721287-9A9E-4D03-A6D7-22546D82E898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3" operator="equal" id="{F326B265-B68B-44AF-B42F-C350E542481A}">
            <xm:f>listes!$F$8</xm:f>
            <x14:dxf>
              <fill>
                <patternFill>
                  <bgColor rgb="FFC00000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48" operator="equal" id="{E05E278F-C2D1-4512-9905-8E3FCFD5FE51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49" operator="equal" id="{0889F9B7-BD86-4713-8CD1-4295E5A89894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0" operator="equal" id="{0039A719-29B8-4DA7-88C6-F9430BEEC196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1" operator="equal" id="{6C34865F-F263-4D18-A720-541C044F923F}">
            <xm:f>listes!$F$5</xm:f>
            <x14:dxf>
              <fill>
                <patternFill>
                  <bgColor rgb="FFFFFF99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2" operator="equal" id="{F6B77D33-3061-490E-B9C9-C3C61AFD77AB}">
            <xm:f>listes!$F$6</xm:f>
            <x14:dxf>
              <fill>
                <patternFill>
                  <bgColor rgb="FFFF66FF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3" operator="equal" id="{2B5C1368-445F-4676-846B-34FE99E76AA3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4" operator="equal" id="{E7DE36B4-E12D-4210-9FAF-CEA38C863E78}">
            <xm:f>listes!$F$8</xm:f>
            <x14:dxf>
              <fill>
                <patternFill>
                  <bgColor rgb="FFC00000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39" operator="equal" id="{5E25286A-8C1A-4E65-8994-EA5D4D603B1E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0" operator="equal" id="{85D2A9F8-FDFC-455C-A6C3-73619DFA5957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1" operator="equal" id="{E4A7AAA6-A0D9-4587-BB56-1445F05CA94C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2" operator="equal" id="{E6EC2D15-6276-4E7C-AA50-C511432E7361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3" operator="equal" id="{73C050F3-4EA9-40EA-97CB-679138873E81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4" operator="equal" id="{1B6B5096-A27F-47EB-8DFE-1BC21CF09299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5" operator="equal" id="{8C0BF559-D31A-4C37-AF07-B1FDAAF49C45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30" operator="equal" id="{0ADBE3E6-28C8-4EFC-B85C-1A0F4A46919D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1" operator="equal" id="{216D9C7C-273D-4DEF-A48E-67CF739267C1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2" operator="equal" id="{4859DBD6-22B3-40A6-A7F2-CF8650941547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3" operator="equal" id="{7FAB11F7-28D4-444F-960D-B2451BD68B10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4" operator="equal" id="{91B9F0AD-57E0-404D-9617-A72AB6E9F176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5" operator="equal" id="{62CF8223-87DE-4206-A79A-D819E147556B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6" operator="equal" id="{2E30CD10-074F-4F2E-AC56-5A4B15C30070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21" operator="equal" id="{17155A16-8298-45B1-A4CD-D163C9739AE2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2" operator="equal" id="{568751F8-5B0F-4AE6-98C2-1112960C1105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3" operator="equal" id="{64F7F75F-D251-454A-9E97-6D96EFB07F1E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4" operator="equal" id="{62F65252-3556-4CB6-8561-FC8019BC4DD2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5" operator="equal" id="{1AE4F6CC-73CA-4AA5-927B-E278DDB0C98B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6" operator="equal" id="{7D9E07A2-4896-4A1A-A999-955AFFBEA513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7" operator="equal" id="{63ABF7CE-FBCF-4E64-9083-1E998C3FEE05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12" operator="equal" id="{9E86004F-9F8F-443A-BC83-5FFF4045CCE2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3" operator="equal" id="{343618DD-1162-446D-A1A2-6CA0656014ED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4" operator="equal" id="{FE6B4EC2-0A5C-40F2-A081-899A09DAABF0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5" operator="equal" id="{5DB6821E-62B6-418A-87CD-9B3F7858E737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6" operator="equal" id="{E240B942-AC0D-40DC-8CD2-6A0DA3366E57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7" operator="equal" id="{BB65E755-B327-4815-80A0-D108E5FC819C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8" operator="equal" id="{08FDDE03-9965-4325-92F8-2700405E9C6B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3" operator="equal" id="{60D7425E-5792-4529-8DB1-5DBA424042A4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4" operator="equal" id="{00D95F54-86FC-4B09-BD68-96446B03352A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5" operator="equal" id="{B997B07B-647A-44C3-9191-6BFF47D0966B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6" operator="equal" id="{F0DDA23F-E035-48EA-9A1C-567D8F84B0D7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7" operator="equal" id="{87ACE4CF-CC6D-42DF-9BCA-4A997FC7C2E6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8" operator="equal" id="{47B8DCBA-CBF6-4633-821C-917001E94740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9" operator="equal" id="{0D05DBDE-DA6E-4B8D-8DBD-2CC26F39F657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C49:D49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DropDown="1" showInputMessage="1" showErrorMessage="1" xr:uid="{74EE4492-F3BB-4077-95A8-2C12BA7FD3CE}">
          <x14:formula1>
            <xm:f>listes!$F$2:$F$18</xm:f>
          </x14:formula1>
          <xm:sqref>E19:F19</xm:sqref>
        </x14:dataValidation>
        <x14:dataValidation type="list" allowBlank="1" showDropDown="1" showInputMessage="1" showErrorMessage="1" xr:uid="{16FF366C-3477-417C-AE07-5272D22721A7}">
          <x14:formula1>
            <xm:f>listes!$F$2:$F$20</xm:f>
          </x14:formula1>
          <xm:sqref>C9:X9 C25:X25 C21:X21 C23:X23 C19:D19 G19:X19 C17:X17 C15:X15 C13:X13 C11:X11 C47:D47 C37:D37 C39:D39 C41:D41 C43:D43 C45:D45 C49:D49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336ED-BF74-47FC-AFE9-EB00A9831890}">
  <sheetPr>
    <tabColor theme="7" tint="-0.499984740745262"/>
  </sheetPr>
  <dimension ref="A1:AD58"/>
  <sheetViews>
    <sheetView zoomScale="40" zoomScaleNormal="40" workbookViewId="0">
      <selection activeCell="AD20" sqref="AD20"/>
    </sheetView>
  </sheetViews>
  <sheetFormatPr baseColWidth="10" defaultRowHeight="14.5"/>
  <cols>
    <col min="1" max="1" width="43.453125" customWidth="1"/>
    <col min="2" max="2" width="10.90625" hidden="1" customWidth="1"/>
    <col min="3" max="20" width="8.6328125" customWidth="1"/>
    <col min="21" max="24" width="8.6328125" hidden="1" customWidth="1"/>
    <col min="25" max="27" width="20.6328125" customWidth="1"/>
    <col min="28" max="30" width="16.6328125" customWidth="1"/>
  </cols>
  <sheetData>
    <row r="1" spans="1:30" ht="30" customHeight="1">
      <c r="A1" s="203"/>
      <c r="B1" s="1"/>
      <c r="C1" s="206" t="s">
        <v>0</v>
      </c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8"/>
      <c r="AB1" s="2"/>
      <c r="AC1" s="2"/>
      <c r="AD1" s="2"/>
    </row>
    <row r="2" spans="1:30" ht="30" customHeight="1" thickBot="1">
      <c r="A2" s="204"/>
      <c r="B2" s="1"/>
      <c r="C2" s="209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1"/>
      <c r="AB2" s="2"/>
      <c r="AC2" s="3"/>
      <c r="AD2" s="3"/>
    </row>
    <row r="3" spans="1:30" ht="45" customHeight="1" thickBot="1">
      <c r="A3" s="204"/>
      <c r="B3" s="1"/>
      <c r="C3" s="199" t="s">
        <v>1</v>
      </c>
      <c r="D3" s="200"/>
      <c r="E3" s="4" t="s">
        <v>84</v>
      </c>
      <c r="F3" s="113"/>
      <c r="G3" s="199" t="s">
        <v>3</v>
      </c>
      <c r="H3" s="200"/>
      <c r="I3" s="115" t="s">
        <v>4</v>
      </c>
      <c r="J3" s="114"/>
      <c r="K3" s="114"/>
      <c r="L3" s="114"/>
      <c r="M3" s="11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5"/>
      <c r="Z3" s="5"/>
      <c r="AA3" s="6"/>
      <c r="AB3" s="2"/>
      <c r="AC3" s="8"/>
      <c r="AD3" s="9"/>
    </row>
    <row r="4" spans="1:30" ht="45" customHeight="1" thickBot="1">
      <c r="A4" s="205"/>
      <c r="B4" s="10"/>
      <c r="C4" s="199" t="s">
        <v>5</v>
      </c>
      <c r="D4" s="200"/>
      <c r="E4" s="11">
        <v>16</v>
      </c>
      <c r="F4" s="113"/>
      <c r="G4" s="199" t="s">
        <v>6</v>
      </c>
      <c r="H4" s="200"/>
      <c r="I4" s="201">
        <f ca="1">TODAY()</f>
        <v>45343</v>
      </c>
      <c r="J4" s="201"/>
      <c r="K4" s="201"/>
      <c r="L4" s="201"/>
      <c r="M4" s="201"/>
      <c r="N4" s="201"/>
      <c r="O4" s="7"/>
      <c r="P4" s="7"/>
      <c r="Q4" s="7"/>
      <c r="R4" s="7"/>
      <c r="S4" s="7"/>
      <c r="T4" s="7"/>
      <c r="U4" s="7"/>
      <c r="V4" s="7"/>
      <c r="W4" s="7"/>
      <c r="X4" s="7"/>
      <c r="Y4" s="13" t="s">
        <v>7</v>
      </c>
      <c r="Z4" s="12">
        <f>HLOOKUP(C35,HO!1:3,3,FALSE)</f>
        <v>45337</v>
      </c>
      <c r="AA4" s="14"/>
      <c r="AB4" s="2"/>
      <c r="AC4" s="8"/>
      <c r="AD4" s="9"/>
    </row>
    <row r="5" spans="1:30" ht="20">
      <c r="A5" s="15"/>
      <c r="B5" s="16"/>
      <c r="C5" s="17"/>
      <c r="D5" s="17"/>
      <c r="E5" s="18"/>
      <c r="F5" s="18"/>
      <c r="G5" s="18"/>
      <c r="H5" s="18"/>
      <c r="I5" s="18"/>
      <c r="J5" s="18"/>
      <c r="K5" s="17"/>
      <c r="L5" s="19"/>
      <c r="M5" s="17"/>
      <c r="N5" s="19"/>
      <c r="O5" s="17"/>
      <c r="P5" s="19"/>
      <c r="Q5" s="17"/>
      <c r="R5" s="19"/>
      <c r="S5" s="17"/>
      <c r="T5" s="19"/>
      <c r="U5" s="17"/>
      <c r="V5" s="19"/>
      <c r="W5" s="17"/>
      <c r="X5" s="19"/>
      <c r="Y5" s="17"/>
      <c r="Z5" s="17"/>
      <c r="AA5" s="17"/>
      <c r="AB5" s="2"/>
      <c r="AC5" s="8"/>
      <c r="AD5" s="20"/>
    </row>
    <row r="6" spans="1:30" ht="17.5" thickBot="1">
      <c r="A6" s="2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45" customHeight="1" thickTop="1" thickBot="1">
      <c r="A7" s="29" t="s">
        <v>8</v>
      </c>
      <c r="B7" s="137" t="s">
        <v>9</v>
      </c>
      <c r="C7" s="217" t="s">
        <v>10</v>
      </c>
      <c r="D7" s="218"/>
      <c r="E7" s="227" t="s">
        <v>11</v>
      </c>
      <c r="F7" s="218"/>
      <c r="G7" s="227" t="s">
        <v>13</v>
      </c>
      <c r="H7" s="218"/>
      <c r="I7" s="227" t="s">
        <v>85</v>
      </c>
      <c r="J7" s="218"/>
      <c r="K7" s="227" t="s">
        <v>86</v>
      </c>
      <c r="L7" s="218"/>
      <c r="M7" s="227" t="s">
        <v>12</v>
      </c>
      <c r="N7" s="218"/>
      <c r="O7" s="227" t="s">
        <v>13</v>
      </c>
      <c r="P7" s="218"/>
      <c r="Q7" s="227" t="s">
        <v>14</v>
      </c>
      <c r="R7" s="218"/>
      <c r="S7" s="227" t="s">
        <v>15</v>
      </c>
      <c r="T7" s="218"/>
      <c r="U7" s="227"/>
      <c r="V7" s="218"/>
      <c r="W7" s="227"/>
      <c r="X7" s="218"/>
      <c r="Y7" s="30" t="s">
        <v>16</v>
      </c>
      <c r="Z7" s="39" t="s">
        <v>17</v>
      </c>
      <c r="AA7" s="40" t="s">
        <v>18</v>
      </c>
      <c r="AB7" s="9"/>
      <c r="AC7" s="22"/>
      <c r="AD7" s="109"/>
    </row>
    <row r="8" spans="1:30" ht="40" customHeight="1">
      <c r="A8" s="215" t="s">
        <v>19</v>
      </c>
      <c r="B8" s="138">
        <f>IF(ISBLANK(listes!B2),"",listes!B2)</f>
        <v>0.5</v>
      </c>
      <c r="C8" s="219">
        <v>0.5</v>
      </c>
      <c r="D8" s="220"/>
      <c r="E8" s="220">
        <v>0.8</v>
      </c>
      <c r="F8" s="220"/>
      <c r="G8" s="220">
        <v>0.75</v>
      </c>
      <c r="H8" s="220"/>
      <c r="I8" s="220">
        <v>1</v>
      </c>
      <c r="J8" s="220"/>
      <c r="K8" s="220">
        <v>1</v>
      </c>
      <c r="L8" s="220"/>
      <c r="M8" s="220">
        <v>0</v>
      </c>
      <c r="N8" s="220"/>
      <c r="O8" s="220">
        <v>0</v>
      </c>
      <c r="P8" s="220"/>
      <c r="Q8" s="220">
        <v>0</v>
      </c>
      <c r="R8" s="220"/>
      <c r="S8" s="220">
        <v>0</v>
      </c>
      <c r="T8" s="220"/>
      <c r="U8" s="220"/>
      <c r="V8" s="220"/>
      <c r="W8" s="220"/>
      <c r="X8" s="233"/>
      <c r="Y8" s="257">
        <f>AVERAGE(C8:X8)</f>
        <v>0.44999999999999996</v>
      </c>
      <c r="Z8" s="202">
        <f>(B8*COUNTA(C8:X8)-(Y8*B8*COUNTA(C8:X8)))</f>
        <v>2.4750000000000001</v>
      </c>
      <c r="AA8" s="236">
        <f>IF(Y8=100%,"OK",(Z$4-1))</f>
        <v>45336</v>
      </c>
      <c r="AB8" s="23">
        <f ca="1">AA8-$I$4</f>
        <v>-7</v>
      </c>
      <c r="AC8" s="98" t="s">
        <v>23</v>
      </c>
      <c r="AD8" s="99"/>
    </row>
    <row r="9" spans="1:30" ht="15" customHeight="1">
      <c r="A9" s="216"/>
      <c r="B9" s="139" t="str">
        <f>IF(ISBLANK(listes!B3),"",listes!B3)</f>
        <v/>
      </c>
      <c r="C9" s="223" t="s">
        <v>63</v>
      </c>
      <c r="D9" s="224"/>
      <c r="E9" s="224" t="s">
        <v>72</v>
      </c>
      <c r="F9" s="224"/>
      <c r="G9" s="224" t="s">
        <v>73</v>
      </c>
      <c r="H9" s="224"/>
      <c r="I9" s="224" t="s">
        <v>64</v>
      </c>
      <c r="J9" s="224"/>
      <c r="K9" s="224" t="s">
        <v>74</v>
      </c>
      <c r="L9" s="224"/>
      <c r="M9" s="224" t="s">
        <v>63</v>
      </c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34"/>
      <c r="Y9" s="258"/>
      <c r="Z9" s="174"/>
      <c r="AA9" s="172"/>
      <c r="AB9" s="23"/>
      <c r="AC9" s="110"/>
      <c r="AD9" s="111"/>
    </row>
    <row r="10" spans="1:30" ht="40" customHeight="1">
      <c r="A10" s="225" t="s">
        <v>20</v>
      </c>
      <c r="B10" s="138">
        <f>IF(ISBLANK(listes!B4),"",listes!B4)</f>
        <v>0.5</v>
      </c>
      <c r="C10" s="221">
        <v>0</v>
      </c>
      <c r="D10" s="222"/>
      <c r="E10" s="222">
        <v>0</v>
      </c>
      <c r="F10" s="222"/>
      <c r="G10" s="222">
        <v>0</v>
      </c>
      <c r="H10" s="222"/>
      <c r="I10" s="222">
        <v>0</v>
      </c>
      <c r="J10" s="222"/>
      <c r="K10" s="222">
        <v>0</v>
      </c>
      <c r="L10" s="222"/>
      <c r="M10" s="222">
        <v>0</v>
      </c>
      <c r="N10" s="222"/>
      <c r="O10" s="222">
        <v>0</v>
      </c>
      <c r="P10" s="222"/>
      <c r="Q10" s="222">
        <v>0</v>
      </c>
      <c r="R10" s="222"/>
      <c r="S10" s="222">
        <v>0</v>
      </c>
      <c r="T10" s="222"/>
      <c r="U10" s="222"/>
      <c r="V10" s="222"/>
      <c r="W10" s="222"/>
      <c r="X10" s="232"/>
      <c r="Y10" s="261">
        <f>AVERAGE(C10:X10)</f>
        <v>0</v>
      </c>
      <c r="Z10" s="173">
        <f>(B10*COUNTA(C10:X10)-(Y10*B10*COUNTA(C10:X10)))</f>
        <v>4.5</v>
      </c>
      <c r="AA10" s="171">
        <f>IF(Y10=100%,"OK",(Z$4-1))</f>
        <v>45336</v>
      </c>
      <c r="AB10" s="23">
        <f ca="1">AA10-$I$4</f>
        <v>-7</v>
      </c>
      <c r="AC10" s="98" t="s">
        <v>29</v>
      </c>
      <c r="AD10" s="132"/>
    </row>
    <row r="11" spans="1:30" ht="15" customHeight="1">
      <c r="A11" s="216"/>
      <c r="B11" s="139" t="str">
        <f>IF(ISBLANK(listes!B5),"",listes!B5)</f>
        <v/>
      </c>
      <c r="C11" s="223" t="s">
        <v>63</v>
      </c>
      <c r="D11" s="224"/>
      <c r="E11" s="224" t="s">
        <v>63</v>
      </c>
      <c r="F11" s="224"/>
      <c r="G11" s="224" t="s">
        <v>63</v>
      </c>
      <c r="H11" s="224"/>
      <c r="I11" s="224" t="s">
        <v>63</v>
      </c>
      <c r="J11" s="224"/>
      <c r="K11" s="224" t="s">
        <v>63</v>
      </c>
      <c r="L11" s="224"/>
      <c r="M11" s="224" t="s">
        <v>63</v>
      </c>
      <c r="N11" s="224"/>
      <c r="O11" s="222"/>
      <c r="P11" s="222"/>
      <c r="Q11" s="222"/>
      <c r="R11" s="222"/>
      <c r="S11" s="222"/>
      <c r="T11" s="222"/>
      <c r="U11" s="222"/>
      <c r="V11" s="222"/>
      <c r="W11" s="222"/>
      <c r="X11" s="232"/>
      <c r="Y11" s="258"/>
      <c r="Z11" s="174"/>
      <c r="AA11" s="172"/>
      <c r="AB11" s="23"/>
      <c r="AC11" s="9"/>
      <c r="AD11" s="9"/>
    </row>
    <row r="12" spans="1:30" ht="40" customHeight="1">
      <c r="A12" s="225" t="s">
        <v>67</v>
      </c>
      <c r="B12" s="138">
        <f>IF(ISBLANK(listes!B6),"",listes!B6)</f>
        <v>0.25</v>
      </c>
      <c r="C12" s="136"/>
      <c r="D12" s="93">
        <v>0</v>
      </c>
      <c r="E12" s="93">
        <v>0</v>
      </c>
      <c r="F12" s="93">
        <v>0</v>
      </c>
      <c r="G12" s="93">
        <v>0</v>
      </c>
      <c r="H12" s="93">
        <v>0</v>
      </c>
      <c r="I12" s="93">
        <v>0</v>
      </c>
      <c r="J12" s="93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/>
      <c r="U12" s="93"/>
      <c r="V12" s="93"/>
      <c r="W12" s="93"/>
      <c r="X12" s="95"/>
      <c r="Y12" s="261">
        <f t="shared" ref="Y12" si="0">AVERAGE(C12:X12)</f>
        <v>0</v>
      </c>
      <c r="Z12" s="173">
        <f t="shared" ref="Z12" si="1">(B12*COUNTA(C12:X12)-(Y12*B12*COUNTA(C12:X12)))</f>
        <v>4</v>
      </c>
      <c r="AA12" s="171">
        <f t="shared" ref="AA12" si="2">IF(Y12=100%,"OK",(Z$4-1))</f>
        <v>45336</v>
      </c>
      <c r="AB12" s="23">
        <f ca="1">AA12-$I$4</f>
        <v>-7</v>
      </c>
      <c r="AC12" s="98" t="s">
        <v>27</v>
      </c>
      <c r="AD12" s="100"/>
    </row>
    <row r="13" spans="1:30" ht="15" customHeight="1">
      <c r="A13" s="226"/>
      <c r="B13" s="139" t="str">
        <f>IF(ISBLANK(listes!B7),"",listes!B7)</f>
        <v/>
      </c>
      <c r="C13" s="116"/>
      <c r="D13" s="94"/>
      <c r="E13" s="94" t="s">
        <v>63</v>
      </c>
      <c r="F13" s="94"/>
      <c r="G13" s="94" t="s">
        <v>63</v>
      </c>
      <c r="H13" s="94" t="s">
        <v>64</v>
      </c>
      <c r="I13" s="94" t="s">
        <v>63</v>
      </c>
      <c r="J13" s="94" t="s">
        <v>75</v>
      </c>
      <c r="K13" s="94" t="s">
        <v>63</v>
      </c>
      <c r="L13" s="94"/>
      <c r="M13" s="94" t="s">
        <v>63</v>
      </c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7"/>
      <c r="Y13" s="258"/>
      <c r="Z13" s="174"/>
      <c r="AA13" s="172"/>
      <c r="AB13" s="23"/>
      <c r="AC13" s="9"/>
      <c r="AD13" s="9"/>
    </row>
    <row r="14" spans="1:30" ht="40" customHeight="1">
      <c r="A14" s="226"/>
      <c r="B14" s="138">
        <f>IF(ISBLANK(listes!B8),"",listes!B8)</f>
        <v>0.25</v>
      </c>
      <c r="C14" s="136"/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/>
      <c r="U14" s="93"/>
      <c r="V14" s="93"/>
      <c r="W14" s="93"/>
      <c r="X14" s="95"/>
      <c r="Y14" s="261">
        <f t="shared" ref="Y14" si="3">AVERAGE(C14:X14)</f>
        <v>0</v>
      </c>
      <c r="Z14" s="173">
        <f t="shared" ref="Z14" si="4">(B14*COUNTA(C14:X14)-(Y14*B14*COUNTA(C14:X14)))</f>
        <v>4</v>
      </c>
      <c r="AA14" s="171">
        <f t="shared" ref="AA14" si="5">IF(Y14=100%,"OK",(Z$4-1))</f>
        <v>45336</v>
      </c>
      <c r="AB14" s="23">
        <f ca="1">AA14-$I$4</f>
        <v>-7</v>
      </c>
      <c r="AC14" s="98" t="s">
        <v>31</v>
      </c>
      <c r="AD14" s="134"/>
    </row>
    <row r="15" spans="1:30" ht="15" customHeight="1">
      <c r="A15" s="216"/>
      <c r="B15" s="139" t="str">
        <f>IF(ISBLANK(listes!B9),"",listes!B9)</f>
        <v/>
      </c>
      <c r="C15" s="116"/>
      <c r="D15" s="94"/>
      <c r="E15" s="94" t="s">
        <v>63</v>
      </c>
      <c r="F15" s="94"/>
      <c r="G15" s="94" t="s">
        <v>63</v>
      </c>
      <c r="H15" s="94"/>
      <c r="I15" s="94" t="s">
        <v>63</v>
      </c>
      <c r="J15" s="94"/>
      <c r="K15" s="94" t="s">
        <v>63</v>
      </c>
      <c r="L15" s="94"/>
      <c r="M15" s="94" t="s">
        <v>63</v>
      </c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7"/>
      <c r="Y15" s="258"/>
      <c r="Z15" s="174"/>
      <c r="AA15" s="172"/>
      <c r="AB15" s="23"/>
      <c r="AC15" s="9"/>
      <c r="AD15" s="9"/>
    </row>
    <row r="16" spans="1:30" ht="40" customHeight="1">
      <c r="A16" s="225" t="s">
        <v>21</v>
      </c>
      <c r="B16" s="138">
        <f>IF(ISBLANK(listes!B10),"",listes!B10)</f>
        <v>2</v>
      </c>
      <c r="C16" s="221">
        <v>0</v>
      </c>
      <c r="D16" s="222"/>
      <c r="E16" s="222">
        <v>0</v>
      </c>
      <c r="F16" s="222"/>
      <c r="G16" s="222">
        <v>0</v>
      </c>
      <c r="H16" s="222"/>
      <c r="I16" s="222">
        <v>0</v>
      </c>
      <c r="J16" s="222"/>
      <c r="K16" s="222">
        <v>0</v>
      </c>
      <c r="L16" s="222"/>
      <c r="M16" s="222">
        <v>0</v>
      </c>
      <c r="N16" s="222"/>
      <c r="O16" s="222">
        <v>0</v>
      </c>
      <c r="P16" s="222"/>
      <c r="Q16" s="222">
        <v>0</v>
      </c>
      <c r="R16" s="222"/>
      <c r="S16" s="222">
        <v>0</v>
      </c>
      <c r="T16" s="222"/>
      <c r="U16" s="222"/>
      <c r="V16" s="222"/>
      <c r="W16" s="222"/>
      <c r="X16" s="232"/>
      <c r="Y16" s="261">
        <f>AVERAGE(C16:X16)</f>
        <v>0</v>
      </c>
      <c r="Z16" s="173">
        <f>(B16*COUNTA(C16:X16)-(Y16*B16*COUNTA(C16:X16)))</f>
        <v>18</v>
      </c>
      <c r="AA16" s="171">
        <f>IF(Y16=100%,"OK",(Z$4-1))</f>
        <v>45336</v>
      </c>
      <c r="AB16" s="23">
        <f ca="1">AA16-$I$4</f>
        <v>-7</v>
      </c>
      <c r="AC16" s="98" t="s">
        <v>25</v>
      </c>
      <c r="AD16" s="131"/>
    </row>
    <row r="17" spans="1:30" ht="15" customHeight="1">
      <c r="A17" s="216"/>
      <c r="B17" s="139" t="str">
        <f>IF(ISBLANK(listes!B11),"",listes!B11)</f>
        <v/>
      </c>
      <c r="C17" s="223" t="s">
        <v>63</v>
      </c>
      <c r="D17" s="224"/>
      <c r="E17" s="224" t="s">
        <v>63</v>
      </c>
      <c r="F17" s="224"/>
      <c r="G17" s="224" t="s">
        <v>63</v>
      </c>
      <c r="H17" s="224"/>
      <c r="I17" s="224" t="s">
        <v>63</v>
      </c>
      <c r="J17" s="224"/>
      <c r="K17" s="224" t="s">
        <v>63</v>
      </c>
      <c r="L17" s="224"/>
      <c r="M17" s="224" t="s">
        <v>63</v>
      </c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34"/>
      <c r="Y17" s="258"/>
      <c r="Z17" s="174"/>
      <c r="AA17" s="172"/>
      <c r="AB17" s="23"/>
      <c r="AC17" s="9"/>
      <c r="AD17" s="9"/>
    </row>
    <row r="18" spans="1:30" ht="40" customHeight="1">
      <c r="A18" s="225" t="s">
        <v>22</v>
      </c>
      <c r="B18" s="138">
        <f>IF(ISBLANK(listes!B12),"",listes!B12)</f>
        <v>2</v>
      </c>
      <c r="C18" s="221">
        <v>0</v>
      </c>
      <c r="D18" s="222"/>
      <c r="E18" s="222">
        <v>0</v>
      </c>
      <c r="F18" s="222"/>
      <c r="G18" s="222">
        <v>0</v>
      </c>
      <c r="H18" s="222"/>
      <c r="I18" s="222">
        <v>0</v>
      </c>
      <c r="J18" s="222"/>
      <c r="K18" s="222">
        <v>0</v>
      </c>
      <c r="L18" s="222"/>
      <c r="M18" s="222">
        <v>0</v>
      </c>
      <c r="N18" s="222"/>
      <c r="O18" s="222">
        <v>0</v>
      </c>
      <c r="P18" s="222"/>
      <c r="Q18" s="222">
        <v>0</v>
      </c>
      <c r="R18" s="222"/>
      <c r="S18" s="222">
        <v>0</v>
      </c>
      <c r="T18" s="222"/>
      <c r="U18" s="222"/>
      <c r="V18" s="222"/>
      <c r="W18" s="222"/>
      <c r="X18" s="232"/>
      <c r="Y18" s="261">
        <f>AVERAGE(C18:X18)</f>
        <v>0</v>
      </c>
      <c r="Z18" s="173">
        <f>(B18*COUNTA(C18:X18)-(Y18*B18*COUNTA(C18:X18)))</f>
        <v>18</v>
      </c>
      <c r="AA18" s="171">
        <f>IF(Y18=100%,"OK",(Z$4-1))</f>
        <v>45336</v>
      </c>
      <c r="AB18" s="23">
        <f ca="1">AA18-$I$4</f>
        <v>-7</v>
      </c>
    </row>
    <row r="19" spans="1:30" ht="15" customHeight="1">
      <c r="A19" s="216"/>
      <c r="B19" s="139" t="str">
        <f>IF(ISBLANK(listes!B13),"",listes!B13)</f>
        <v/>
      </c>
      <c r="C19" s="223" t="s">
        <v>63</v>
      </c>
      <c r="D19" s="224"/>
      <c r="E19" s="224" t="s">
        <v>63</v>
      </c>
      <c r="F19" s="224"/>
      <c r="G19" s="224" t="s">
        <v>63</v>
      </c>
      <c r="H19" s="224"/>
      <c r="I19" s="224" t="s">
        <v>63</v>
      </c>
      <c r="J19" s="224"/>
      <c r="K19" s="224" t="s">
        <v>63</v>
      </c>
      <c r="L19" s="224"/>
      <c r="M19" s="224" t="s">
        <v>63</v>
      </c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34"/>
      <c r="Y19" s="258"/>
      <c r="Z19" s="174"/>
      <c r="AA19" s="172"/>
      <c r="AB19" s="23"/>
      <c r="AC19" s="24"/>
      <c r="AD19" s="9"/>
    </row>
    <row r="20" spans="1:30" ht="40" customHeight="1">
      <c r="A20" s="225" t="s">
        <v>24</v>
      </c>
      <c r="B20" s="138">
        <f>IF(ISBLANK(listes!B14),"",listes!B14)</f>
        <v>1</v>
      </c>
      <c r="C20" s="221">
        <v>0</v>
      </c>
      <c r="D20" s="222"/>
      <c r="E20" s="222">
        <v>0</v>
      </c>
      <c r="F20" s="222"/>
      <c r="G20" s="222">
        <v>0</v>
      </c>
      <c r="H20" s="222"/>
      <c r="I20" s="222">
        <v>0</v>
      </c>
      <c r="J20" s="222"/>
      <c r="K20" s="222">
        <v>0</v>
      </c>
      <c r="L20" s="222"/>
      <c r="M20" s="222">
        <v>0</v>
      </c>
      <c r="N20" s="222"/>
      <c r="O20" s="222">
        <v>0</v>
      </c>
      <c r="P20" s="222"/>
      <c r="Q20" s="222">
        <v>0</v>
      </c>
      <c r="R20" s="222"/>
      <c r="S20" s="222">
        <v>0</v>
      </c>
      <c r="T20" s="222"/>
      <c r="U20" s="222"/>
      <c r="V20" s="222"/>
      <c r="W20" s="222"/>
      <c r="X20" s="232"/>
      <c r="Y20" s="261">
        <f>AVERAGE(C20:X20)</f>
        <v>0</v>
      </c>
      <c r="Z20" s="173">
        <f>(B20*COUNTA(C20:X20)-(Y20*B20*COUNTA(C20:X20)))</f>
        <v>9</v>
      </c>
      <c r="AA20" s="171">
        <f>IF(Y20=100%,"OK",(Z$4-1))</f>
        <v>45336</v>
      </c>
      <c r="AB20" s="23">
        <f ca="1">AA20-$I$4</f>
        <v>-7</v>
      </c>
    </row>
    <row r="21" spans="1:30" ht="15" customHeight="1">
      <c r="A21" s="216"/>
      <c r="B21" s="139" t="str">
        <f>IF(ISBLANK(listes!B15),"",listes!B15)</f>
        <v/>
      </c>
      <c r="C21" s="223" t="s">
        <v>63</v>
      </c>
      <c r="D21" s="224"/>
      <c r="E21" s="224" t="s">
        <v>63</v>
      </c>
      <c r="F21" s="224"/>
      <c r="G21" s="224" t="s">
        <v>63</v>
      </c>
      <c r="H21" s="224"/>
      <c r="I21" s="224" t="s">
        <v>63</v>
      </c>
      <c r="J21" s="224"/>
      <c r="K21" s="224" t="s">
        <v>63</v>
      </c>
      <c r="L21" s="224"/>
      <c r="M21" s="224" t="s">
        <v>63</v>
      </c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34"/>
      <c r="Y21" s="258"/>
      <c r="Z21" s="174"/>
      <c r="AA21" s="172"/>
      <c r="AB21" s="23"/>
      <c r="AC21" s="24"/>
      <c r="AD21" s="9"/>
    </row>
    <row r="22" spans="1:30" ht="40" customHeight="1">
      <c r="A22" s="225" t="s">
        <v>26</v>
      </c>
      <c r="B22" s="138">
        <f>IF(ISBLANK(listes!B16),"",listes!B16)</f>
        <v>1</v>
      </c>
      <c r="C22" s="221">
        <v>0</v>
      </c>
      <c r="D22" s="222"/>
      <c r="E22" s="222">
        <v>0</v>
      </c>
      <c r="F22" s="222"/>
      <c r="G22" s="222">
        <v>0</v>
      </c>
      <c r="H22" s="222"/>
      <c r="I22" s="222">
        <v>0</v>
      </c>
      <c r="J22" s="222"/>
      <c r="K22" s="222">
        <v>0</v>
      </c>
      <c r="L22" s="222"/>
      <c r="M22" s="222">
        <v>0</v>
      </c>
      <c r="N22" s="222"/>
      <c r="O22" s="222">
        <v>0</v>
      </c>
      <c r="P22" s="222"/>
      <c r="Q22" s="222">
        <v>0</v>
      </c>
      <c r="R22" s="222"/>
      <c r="S22" s="222">
        <v>0</v>
      </c>
      <c r="T22" s="222"/>
      <c r="U22" s="222"/>
      <c r="V22" s="222"/>
      <c r="W22" s="222"/>
      <c r="X22" s="232"/>
      <c r="Y22" s="261">
        <f>AVERAGE(C22:X22)</f>
        <v>0</v>
      </c>
      <c r="Z22" s="173">
        <f>(B22*COUNTA(C22:X22)-(Y22*B22*COUNTA(C22:X22)))</f>
        <v>9</v>
      </c>
      <c r="AA22" s="171">
        <f>IF(Y22=100%,"OK",(Z$4-1))</f>
        <v>45336</v>
      </c>
      <c r="AB22" s="23">
        <f ca="1">AA22-$I$4</f>
        <v>-7</v>
      </c>
    </row>
    <row r="23" spans="1:30" ht="15" customHeight="1">
      <c r="A23" s="216"/>
      <c r="B23" s="139" t="str">
        <f>IF(ISBLANK(listes!B17),"",listes!B17)</f>
        <v/>
      </c>
      <c r="C23" s="223" t="s">
        <v>63</v>
      </c>
      <c r="D23" s="224"/>
      <c r="E23" s="224" t="s">
        <v>63</v>
      </c>
      <c r="F23" s="224"/>
      <c r="G23" s="224" t="s">
        <v>63</v>
      </c>
      <c r="H23" s="224"/>
      <c r="I23" s="224" t="s">
        <v>73</v>
      </c>
      <c r="J23" s="224"/>
      <c r="K23" s="224" t="s">
        <v>63</v>
      </c>
      <c r="L23" s="224"/>
      <c r="M23" s="224" t="s">
        <v>63</v>
      </c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34"/>
      <c r="Y23" s="258"/>
      <c r="Z23" s="174"/>
      <c r="AA23" s="172"/>
      <c r="AB23" s="23"/>
      <c r="AC23" s="24"/>
      <c r="AD23" s="9"/>
    </row>
    <row r="24" spans="1:30" ht="40" customHeight="1">
      <c r="A24" s="225" t="s">
        <v>28</v>
      </c>
      <c r="B24" s="138">
        <f>IF(ISBLANK(listes!B18),"",listes!B18)</f>
        <v>1</v>
      </c>
      <c r="C24" s="221">
        <v>0</v>
      </c>
      <c r="D24" s="222"/>
      <c r="E24" s="222">
        <v>0</v>
      </c>
      <c r="F24" s="222"/>
      <c r="G24" s="222">
        <v>0</v>
      </c>
      <c r="H24" s="222"/>
      <c r="I24" s="222">
        <v>0</v>
      </c>
      <c r="J24" s="222"/>
      <c r="K24" s="222">
        <v>0</v>
      </c>
      <c r="L24" s="222"/>
      <c r="M24" s="222">
        <v>0</v>
      </c>
      <c r="N24" s="222"/>
      <c r="O24" s="222">
        <v>0</v>
      </c>
      <c r="P24" s="222"/>
      <c r="Q24" s="222">
        <v>0</v>
      </c>
      <c r="R24" s="222"/>
      <c r="S24" s="222">
        <v>0</v>
      </c>
      <c r="T24" s="222"/>
      <c r="U24" s="222"/>
      <c r="V24" s="222"/>
      <c r="W24" s="222"/>
      <c r="X24" s="232"/>
      <c r="Y24" s="261">
        <f>AVERAGE(C24:X24)</f>
        <v>0</v>
      </c>
      <c r="Z24" s="173">
        <f>(B24*COUNTA(C24:X24)-(Y24*B24*COUNTA(C24:X24)))</f>
        <v>9</v>
      </c>
      <c r="AA24" s="171">
        <f>IF(Y24=100%,"OK",(Z$4-1))</f>
        <v>45336</v>
      </c>
      <c r="AB24" s="23">
        <f ca="1">AA24-$I$4</f>
        <v>-7</v>
      </c>
    </row>
    <row r="25" spans="1:30" ht="15" customHeight="1" thickBot="1">
      <c r="A25" s="226"/>
      <c r="B25" s="140" t="str">
        <f>IF(ISBLANK(listes!B19),"",listes!B19)</f>
        <v/>
      </c>
      <c r="C25" s="230" t="s">
        <v>63</v>
      </c>
      <c r="D25" s="231"/>
      <c r="E25" s="231" t="s">
        <v>63</v>
      </c>
      <c r="F25" s="231"/>
      <c r="G25" s="231" t="s">
        <v>63</v>
      </c>
      <c r="H25" s="231"/>
      <c r="I25" s="231" t="s">
        <v>63</v>
      </c>
      <c r="J25" s="231"/>
      <c r="K25" s="231" t="s">
        <v>63</v>
      </c>
      <c r="L25" s="231"/>
      <c r="M25" s="231" t="s">
        <v>63</v>
      </c>
      <c r="N25" s="231"/>
      <c r="O25" s="231"/>
      <c r="P25" s="231"/>
      <c r="Q25" s="231"/>
      <c r="R25" s="231"/>
      <c r="S25" s="231"/>
      <c r="T25" s="231"/>
      <c r="U25" s="231"/>
      <c r="V25" s="231"/>
      <c r="W25" s="231"/>
      <c r="X25" s="235"/>
      <c r="Y25" s="258"/>
      <c r="Z25" s="174"/>
      <c r="AA25" s="172"/>
      <c r="AB25" s="23"/>
      <c r="AC25" s="24"/>
      <c r="AD25" s="9"/>
    </row>
    <row r="26" spans="1:30" ht="30" customHeight="1" thickTop="1" thickBot="1">
      <c r="A26" s="135" t="s">
        <v>30</v>
      </c>
      <c r="B26" s="126"/>
      <c r="C26" s="117" t="s">
        <v>61</v>
      </c>
      <c r="D26" s="118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5"/>
      <c r="Y26" s="31"/>
      <c r="Z26" s="32">
        <f>SUM(Z8:Z24)</f>
        <v>77.974999999999994</v>
      </c>
      <c r="AA26" s="119"/>
      <c r="AB26" s="9"/>
    </row>
    <row r="27" spans="1:30" ht="30" customHeight="1" thickTop="1" thickBot="1">
      <c r="A27" s="212">
        <f>(Y8+Y10+Y16+Y18+Y20+Y22+Y24)/7</f>
        <v>6.4285714285714279E-2</v>
      </c>
      <c r="B27" s="127"/>
      <c r="C27" s="187" t="s">
        <v>65</v>
      </c>
      <c r="D27" s="188"/>
      <c r="E27" s="189" t="s">
        <v>66</v>
      </c>
      <c r="F27" s="189"/>
      <c r="G27" s="189"/>
      <c r="H27" s="189" t="s">
        <v>62</v>
      </c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90"/>
      <c r="Z27" s="190"/>
      <c r="AA27" s="191"/>
      <c r="AB27" s="9"/>
      <c r="AC27" s="9"/>
      <c r="AD27" s="9"/>
    </row>
    <row r="28" spans="1:30" ht="30" customHeight="1">
      <c r="A28" s="213"/>
      <c r="B28" s="128"/>
      <c r="C28" s="192" t="s">
        <v>64</v>
      </c>
      <c r="D28" s="193"/>
      <c r="E28" s="194"/>
      <c r="F28" s="195"/>
      <c r="G28" s="196"/>
      <c r="H28" s="175"/>
      <c r="I28" s="176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7"/>
      <c r="AB28" s="9"/>
      <c r="AC28" s="9"/>
      <c r="AD28" s="9"/>
    </row>
    <row r="29" spans="1:30" ht="30" customHeight="1">
      <c r="A29" s="213"/>
      <c r="B29" s="128"/>
      <c r="C29" s="197" t="s">
        <v>73</v>
      </c>
      <c r="D29" s="198"/>
      <c r="E29" s="178"/>
      <c r="F29" s="179"/>
      <c r="G29" s="180"/>
      <c r="H29" s="181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3"/>
      <c r="AB29" s="9"/>
      <c r="AC29" s="9"/>
      <c r="AD29" s="9"/>
    </row>
    <row r="30" spans="1:30" ht="30" customHeight="1">
      <c r="A30" s="213"/>
      <c r="B30" s="128"/>
      <c r="C30" s="197" t="s">
        <v>63</v>
      </c>
      <c r="D30" s="198"/>
      <c r="E30" s="178"/>
      <c r="F30" s="179"/>
      <c r="G30" s="180"/>
      <c r="H30" s="181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3"/>
      <c r="AB30" s="9"/>
      <c r="AC30" s="9"/>
      <c r="AD30" s="9"/>
    </row>
    <row r="31" spans="1:30" ht="30" customHeight="1">
      <c r="A31" s="213"/>
      <c r="B31" s="128"/>
      <c r="C31" s="197" t="s">
        <v>74</v>
      </c>
      <c r="D31" s="198"/>
      <c r="E31" s="178"/>
      <c r="F31" s="179"/>
      <c r="G31" s="180"/>
      <c r="H31" s="181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3"/>
      <c r="AB31" s="9"/>
      <c r="AC31" s="9"/>
      <c r="AD31" s="9"/>
    </row>
    <row r="32" spans="1:30" ht="30" customHeight="1">
      <c r="A32" s="213"/>
      <c r="B32" s="128"/>
      <c r="C32" s="197" t="s">
        <v>64</v>
      </c>
      <c r="D32" s="198"/>
      <c r="E32" s="178"/>
      <c r="F32" s="179"/>
      <c r="G32" s="180"/>
      <c r="H32" s="181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3"/>
      <c r="AB32" s="9"/>
      <c r="AC32" s="9"/>
      <c r="AD32" s="9"/>
    </row>
    <row r="33" spans="1:30" ht="30" customHeight="1" thickBot="1">
      <c r="A33" s="214"/>
      <c r="B33" s="129"/>
      <c r="C33" s="228" t="s">
        <v>64</v>
      </c>
      <c r="D33" s="229"/>
      <c r="E33" s="165"/>
      <c r="F33" s="166"/>
      <c r="G33" s="167"/>
      <c r="H33" s="168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70"/>
      <c r="AB33" s="9"/>
      <c r="AC33" s="9"/>
      <c r="AD33" s="9"/>
    </row>
    <row r="34" spans="1:30" ht="18" thickTop="1" thickBot="1">
      <c r="A34" s="21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</row>
    <row r="35" spans="1:30" ht="45" customHeight="1" thickTop="1" thickBot="1">
      <c r="A35" s="29" t="s">
        <v>32</v>
      </c>
      <c r="B35" s="137" t="s">
        <v>9</v>
      </c>
      <c r="C35" s="262" t="str">
        <f>CONCATENATE(E3,"-",TEXT(E4,"000"))</f>
        <v>LT6-016</v>
      </c>
      <c r="D35" s="263"/>
      <c r="E35" s="245" t="s">
        <v>33</v>
      </c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  <c r="U35" s="245"/>
      <c r="V35" s="245"/>
      <c r="W35" s="245"/>
      <c r="X35" s="246"/>
      <c r="Y35" s="30" t="s">
        <v>16</v>
      </c>
      <c r="Z35" s="39" t="s">
        <v>17</v>
      </c>
      <c r="AA35" s="40" t="s">
        <v>18</v>
      </c>
      <c r="AB35" s="9"/>
      <c r="AC35" s="9"/>
      <c r="AD35" s="9"/>
    </row>
    <row r="36" spans="1:30" ht="45" customHeight="1">
      <c r="A36" s="215" t="s">
        <v>34</v>
      </c>
      <c r="B36" s="138" cm="1">
        <f t="array" ref="B36:B49">IF(ISBLANK(listes!B22:B35),"",listes!B22:B35)</f>
        <v>0.75</v>
      </c>
      <c r="C36" s="237">
        <v>0</v>
      </c>
      <c r="D36" s="238"/>
      <c r="E36" s="247"/>
      <c r="F36" s="248"/>
      <c r="G36" s="248"/>
      <c r="H36" s="248"/>
      <c r="I36" s="248"/>
      <c r="J36" s="248"/>
      <c r="K36" s="248"/>
      <c r="L36" s="248"/>
      <c r="M36" s="248"/>
      <c r="N36" s="248"/>
      <c r="O36" s="248"/>
      <c r="P36" s="248"/>
      <c r="Q36" s="248"/>
      <c r="R36" s="248"/>
      <c r="S36" s="248"/>
      <c r="T36" s="248"/>
      <c r="U36" s="248"/>
      <c r="V36" s="248"/>
      <c r="W36" s="248"/>
      <c r="X36" s="249"/>
      <c r="Y36" s="256">
        <f>AVERAGE(C36:X36)</f>
        <v>0</v>
      </c>
      <c r="Z36" s="240">
        <f>(B36*COUNTA(C36:X36)-(Y36*B36*COUNTA(C36:X36)))</f>
        <v>0.75</v>
      </c>
      <c r="AA36" s="242">
        <f>IF(Y36=100%,"OK",(Z$4-1))</f>
        <v>45336</v>
      </c>
      <c r="AB36" s="23">
        <f ca="1">AA36-$I$4</f>
        <v>-7</v>
      </c>
      <c r="AC36" s="9"/>
      <c r="AD36" s="9"/>
    </row>
    <row r="37" spans="1:30" ht="15" customHeight="1" thickBot="1">
      <c r="A37" s="216"/>
      <c r="B37" s="139" t="str">
        <v/>
      </c>
      <c r="C37" s="223" t="s">
        <v>73</v>
      </c>
      <c r="D37" s="224"/>
      <c r="E37" s="250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2"/>
      <c r="Y37" s="244"/>
      <c r="Z37" s="241"/>
      <c r="AA37" s="243"/>
      <c r="AB37" s="23"/>
      <c r="AC37" s="9"/>
      <c r="AD37" s="9"/>
    </row>
    <row r="38" spans="1:30" ht="45" customHeight="1">
      <c r="A38" s="225" t="s">
        <v>35</v>
      </c>
      <c r="B38" s="142">
        <v>1</v>
      </c>
      <c r="C38" s="237">
        <v>0.75</v>
      </c>
      <c r="D38" s="238"/>
      <c r="E38" s="250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2"/>
      <c r="Y38" s="244">
        <f t="shared" ref="Y38" si="6">AVERAGE(C38:X38)</f>
        <v>0.75</v>
      </c>
      <c r="Z38" s="241">
        <f t="shared" ref="Z38" si="7">(B38*COUNTA(C38:X38)-(Y38*B38*COUNTA(C38:X38)))</f>
        <v>0.25</v>
      </c>
      <c r="AA38" s="243">
        <f t="shared" ref="AA38" si="8">IF(Y38=100%,"OK",(Z$4-1))</f>
        <v>45336</v>
      </c>
      <c r="AB38" s="23">
        <f ca="1">AA38-$I$4</f>
        <v>-7</v>
      </c>
      <c r="AC38" s="9"/>
      <c r="AD38" s="9"/>
    </row>
    <row r="39" spans="1:30" ht="15" customHeight="1" thickBot="1">
      <c r="A39" s="216"/>
      <c r="B39" s="139" t="str">
        <v/>
      </c>
      <c r="C39" s="223" t="s">
        <v>73</v>
      </c>
      <c r="D39" s="224"/>
      <c r="E39" s="250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2"/>
      <c r="Y39" s="244"/>
      <c r="Z39" s="241"/>
      <c r="AA39" s="243"/>
      <c r="AB39" s="23"/>
      <c r="AC39" s="9"/>
      <c r="AD39" s="9"/>
    </row>
    <row r="40" spans="1:30" ht="45" customHeight="1">
      <c r="A40" s="225" t="s">
        <v>36</v>
      </c>
      <c r="B40" s="142">
        <v>0.25</v>
      </c>
      <c r="C40" s="237">
        <v>0</v>
      </c>
      <c r="D40" s="238"/>
      <c r="E40" s="250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2"/>
      <c r="Y40" s="244">
        <f t="shared" ref="Y40" si="9">AVERAGE(C40:X40)</f>
        <v>0</v>
      </c>
      <c r="Z40" s="241">
        <f t="shared" ref="Z40" si="10">(B40*COUNTA(C40:X40)-(Y40*B40*COUNTA(C40:X40)))</f>
        <v>0.25</v>
      </c>
      <c r="AA40" s="243">
        <f t="shared" ref="AA40" si="11">IF(Y40=100%,"OK",(Z$4-1))</f>
        <v>45336</v>
      </c>
      <c r="AB40" s="23">
        <f ca="1">AA40-$I$4</f>
        <v>-7</v>
      </c>
      <c r="AC40" s="9"/>
      <c r="AD40" s="9"/>
    </row>
    <row r="41" spans="1:30" ht="15" customHeight="1" thickBot="1">
      <c r="A41" s="216"/>
      <c r="B41" s="139" t="str">
        <v/>
      </c>
      <c r="C41" s="223" t="s">
        <v>73</v>
      </c>
      <c r="D41" s="224"/>
      <c r="E41" s="250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2"/>
      <c r="Y41" s="244"/>
      <c r="Z41" s="241"/>
      <c r="AA41" s="243"/>
      <c r="AB41" s="23"/>
      <c r="AC41" s="9"/>
      <c r="AD41" s="9"/>
    </row>
    <row r="42" spans="1:30" ht="45" customHeight="1">
      <c r="A42" s="225" t="s">
        <v>37</v>
      </c>
      <c r="B42" s="142">
        <v>0.25</v>
      </c>
      <c r="C42" s="237">
        <v>0</v>
      </c>
      <c r="D42" s="238"/>
      <c r="E42" s="250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2"/>
      <c r="Y42" s="244">
        <f t="shared" ref="Y42" si="12">AVERAGE(C42:X42)</f>
        <v>0</v>
      </c>
      <c r="Z42" s="241">
        <f t="shared" ref="Z42" si="13">(B42*COUNTA(C42:X42)-(Y42*B42*COUNTA(C42:X42)))</f>
        <v>0.25</v>
      </c>
      <c r="AA42" s="243">
        <f t="shared" ref="AA42" si="14">IF(Y42=100%,"OK",(Z$4-1))</f>
        <v>45336</v>
      </c>
      <c r="AB42" s="23">
        <f ca="1">AA42-$I$4</f>
        <v>-7</v>
      </c>
      <c r="AC42" s="9"/>
      <c r="AD42" s="9"/>
    </row>
    <row r="43" spans="1:30" ht="15" customHeight="1" thickBot="1">
      <c r="A43" s="216"/>
      <c r="B43" s="139" t="str">
        <v/>
      </c>
      <c r="C43" s="223" t="s">
        <v>73</v>
      </c>
      <c r="D43" s="224"/>
      <c r="E43" s="250"/>
      <c r="F43" s="251"/>
      <c r="G43" s="251"/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2"/>
      <c r="Y43" s="244"/>
      <c r="Z43" s="241"/>
      <c r="AA43" s="243"/>
      <c r="AB43" s="23"/>
      <c r="AC43" s="9"/>
      <c r="AD43" s="9"/>
    </row>
    <row r="44" spans="1:30" ht="45" customHeight="1">
      <c r="A44" s="225" t="s">
        <v>38</v>
      </c>
      <c r="B44" s="142">
        <v>0.5</v>
      </c>
      <c r="C44" s="237">
        <v>0</v>
      </c>
      <c r="D44" s="238"/>
      <c r="E44" s="250"/>
      <c r="F44" s="251"/>
      <c r="G44" s="251"/>
      <c r="H44" s="251"/>
      <c r="I44" s="251"/>
      <c r="J44" s="251"/>
      <c r="K44" s="251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2"/>
      <c r="Y44" s="244">
        <f t="shared" ref="Y44" si="15">AVERAGE(C44:X44)</f>
        <v>0</v>
      </c>
      <c r="Z44" s="241">
        <f t="shared" ref="Z44" si="16">(B44*COUNTA(C44:X44)-(Y44*B44*COUNTA(C44:X44)))</f>
        <v>0.5</v>
      </c>
      <c r="AA44" s="243">
        <f t="shared" ref="AA44" si="17">IF(Y44=100%,"OK",(Z$4-1))</f>
        <v>45336</v>
      </c>
      <c r="AB44" s="23">
        <f ca="1">AA44-$I$4</f>
        <v>-7</v>
      </c>
      <c r="AC44" s="9"/>
      <c r="AD44" s="9"/>
    </row>
    <row r="45" spans="1:30" ht="15" customHeight="1" thickBot="1">
      <c r="A45" s="216"/>
      <c r="B45" s="139" t="str">
        <v/>
      </c>
      <c r="C45" s="223" t="s">
        <v>73</v>
      </c>
      <c r="D45" s="224"/>
      <c r="E45" s="250"/>
      <c r="F45" s="251"/>
      <c r="G45" s="251"/>
      <c r="H45" s="251"/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2"/>
      <c r="Y45" s="244"/>
      <c r="Z45" s="241"/>
      <c r="AA45" s="243"/>
      <c r="AB45" s="23"/>
      <c r="AC45" s="9"/>
      <c r="AD45" s="9"/>
    </row>
    <row r="46" spans="1:30" ht="45" customHeight="1">
      <c r="A46" s="225" t="s">
        <v>39</v>
      </c>
      <c r="B46" s="142">
        <v>1</v>
      </c>
      <c r="C46" s="237">
        <v>0</v>
      </c>
      <c r="D46" s="238"/>
      <c r="E46" s="250"/>
      <c r="F46" s="251"/>
      <c r="G46" s="251"/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2"/>
      <c r="Y46" s="244">
        <f t="shared" ref="Y46" si="18">AVERAGE(C46:X46)</f>
        <v>0</v>
      </c>
      <c r="Z46" s="241">
        <f t="shared" ref="Z46" si="19">(B46*COUNTA(C46:X46)-(Y46*B46*COUNTA(C46:X46)))</f>
        <v>1</v>
      </c>
      <c r="AA46" s="243">
        <f t="shared" ref="AA46" si="20">IF(Y46=100%,"OK",(Z$4-1))</f>
        <v>45336</v>
      </c>
      <c r="AB46" s="23">
        <f ca="1">AA46-$I$4</f>
        <v>-7</v>
      </c>
      <c r="AC46" s="9"/>
      <c r="AD46" s="9"/>
    </row>
    <row r="47" spans="1:30" ht="15" customHeight="1" thickBot="1">
      <c r="A47" s="216"/>
      <c r="B47" s="139" t="str">
        <v/>
      </c>
      <c r="C47" s="223" t="s">
        <v>73</v>
      </c>
      <c r="D47" s="224"/>
      <c r="E47" s="250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  <c r="Q47" s="251"/>
      <c r="R47" s="251"/>
      <c r="S47" s="251"/>
      <c r="T47" s="251"/>
      <c r="U47" s="251"/>
      <c r="V47" s="251"/>
      <c r="W47" s="251"/>
      <c r="X47" s="252"/>
      <c r="Y47" s="244"/>
      <c r="Z47" s="241"/>
      <c r="AA47" s="243"/>
      <c r="AB47" s="23"/>
      <c r="AC47" s="9"/>
      <c r="AD47" s="9"/>
    </row>
    <row r="48" spans="1:30" ht="45" customHeight="1">
      <c r="A48" s="225" t="s">
        <v>40</v>
      </c>
      <c r="B48" s="142">
        <v>1</v>
      </c>
      <c r="C48" s="237">
        <v>0</v>
      </c>
      <c r="D48" s="238"/>
      <c r="E48" s="250"/>
      <c r="F48" s="251"/>
      <c r="G48" s="251"/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2"/>
      <c r="Y48" s="244">
        <f t="shared" ref="Y48" si="21">AVERAGE(C48:X48)</f>
        <v>0</v>
      </c>
      <c r="Z48" s="241">
        <f t="shared" ref="Z48" si="22">(B48*COUNTA(C48:X48)-(Y48*B48*COUNTA(C48:X48)))</f>
        <v>1</v>
      </c>
      <c r="AA48" s="243">
        <f t="shared" ref="AA48" si="23">IF(Y48=100%,"OK",(Z$4-1))</f>
        <v>45336</v>
      </c>
      <c r="AB48" s="23">
        <f ca="1">AA48-$I$4</f>
        <v>-7</v>
      </c>
      <c r="AC48" s="9"/>
      <c r="AD48" s="9"/>
    </row>
    <row r="49" spans="1:30" ht="15" customHeight="1" thickBot="1">
      <c r="A49" s="239"/>
      <c r="B49" s="140" t="str">
        <v/>
      </c>
      <c r="C49" s="223" t="s">
        <v>73</v>
      </c>
      <c r="D49" s="224"/>
      <c r="E49" s="253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5"/>
      <c r="Y49" s="244"/>
      <c r="Z49" s="241"/>
      <c r="AA49" s="243"/>
      <c r="AB49" s="23"/>
      <c r="AC49" s="9"/>
      <c r="AD49" s="9"/>
    </row>
    <row r="50" spans="1:30" ht="30" customHeight="1" thickTop="1" thickBot="1">
      <c r="A50" s="28" t="s">
        <v>30</v>
      </c>
      <c r="B50" s="25"/>
      <c r="C50" s="35" t="s">
        <v>76</v>
      </c>
      <c r="D50" s="92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7"/>
      <c r="Y50" s="31"/>
      <c r="Z50" s="32">
        <f>SUM(Z44:Z48)</f>
        <v>2.5</v>
      </c>
      <c r="AA50" s="34"/>
      <c r="AB50" s="9"/>
      <c r="AC50" s="9"/>
      <c r="AD50" s="9"/>
    </row>
    <row r="51" spans="1:30" ht="30" customHeight="1" thickBot="1">
      <c r="A51" s="184">
        <f>(SUM(Y36:Y48))/6</f>
        <v>0.125</v>
      </c>
      <c r="B51" s="26"/>
      <c r="C51" s="187" t="s">
        <v>65</v>
      </c>
      <c r="D51" s="188"/>
      <c r="E51" s="189" t="s">
        <v>66</v>
      </c>
      <c r="F51" s="189"/>
      <c r="G51" s="189"/>
      <c r="H51" s="189" t="s">
        <v>62</v>
      </c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90"/>
      <c r="Z51" s="190"/>
      <c r="AA51" s="191"/>
      <c r="AB51" s="9"/>
      <c r="AC51" s="9"/>
      <c r="AD51" s="9"/>
    </row>
    <row r="52" spans="1:30" ht="30" customHeight="1">
      <c r="A52" s="185"/>
      <c r="B52" s="27"/>
      <c r="C52" s="192" t="s">
        <v>64</v>
      </c>
      <c r="D52" s="193"/>
      <c r="E52" s="194"/>
      <c r="F52" s="195"/>
      <c r="G52" s="196"/>
      <c r="H52" s="175"/>
      <c r="I52" s="176"/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7"/>
      <c r="AB52" s="9"/>
      <c r="AC52" s="9"/>
      <c r="AD52" s="9"/>
    </row>
    <row r="53" spans="1:30" ht="30" customHeight="1">
      <c r="A53" s="185"/>
      <c r="B53" s="27"/>
      <c r="C53" s="197" t="s">
        <v>64</v>
      </c>
      <c r="D53" s="198"/>
      <c r="E53" s="178"/>
      <c r="F53" s="179"/>
      <c r="G53" s="180"/>
      <c r="H53" s="181"/>
      <c r="I53" s="182"/>
      <c r="J53" s="182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3"/>
      <c r="AB53" s="9"/>
      <c r="AC53" s="9"/>
      <c r="AD53" s="9"/>
    </row>
    <row r="54" spans="1:30" ht="30" customHeight="1">
      <c r="A54" s="185"/>
      <c r="B54" s="27"/>
      <c r="C54" s="197" t="s">
        <v>64</v>
      </c>
      <c r="D54" s="198"/>
      <c r="E54" s="178"/>
      <c r="F54" s="179"/>
      <c r="G54" s="180"/>
      <c r="H54" s="181"/>
      <c r="I54" s="182"/>
      <c r="J54" s="182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3"/>
      <c r="AB54" s="9"/>
      <c r="AC54" s="9"/>
      <c r="AD54" s="9"/>
    </row>
    <row r="55" spans="1:30" ht="30" customHeight="1">
      <c r="A55" s="185"/>
      <c r="B55" s="27"/>
      <c r="C55" s="197" t="s">
        <v>73</v>
      </c>
      <c r="D55" s="198"/>
      <c r="E55" s="178"/>
      <c r="F55" s="179"/>
      <c r="G55" s="180"/>
      <c r="H55" s="181"/>
      <c r="I55" s="182"/>
      <c r="J55" s="182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3"/>
      <c r="AB55" s="9"/>
      <c r="AC55" s="9"/>
      <c r="AD55" s="9"/>
    </row>
    <row r="56" spans="1:30" ht="30" customHeight="1">
      <c r="A56" s="185"/>
      <c r="B56" s="27"/>
      <c r="C56" s="197" t="s">
        <v>64</v>
      </c>
      <c r="D56" s="198"/>
      <c r="E56" s="178"/>
      <c r="F56" s="179"/>
      <c r="G56" s="180"/>
      <c r="H56" s="181"/>
      <c r="I56" s="182"/>
      <c r="J56" s="182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3"/>
      <c r="AB56" s="9"/>
      <c r="AC56" s="9"/>
      <c r="AD56" s="9"/>
    </row>
    <row r="57" spans="1:30" ht="30" customHeight="1" thickBot="1">
      <c r="A57" s="186"/>
      <c r="B57" s="141"/>
      <c r="C57" s="228" t="s">
        <v>64</v>
      </c>
      <c r="D57" s="229"/>
      <c r="E57" s="165"/>
      <c r="F57" s="166"/>
      <c r="G57" s="167"/>
      <c r="H57" s="168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70"/>
      <c r="AB57" s="9"/>
      <c r="AC57" s="9"/>
      <c r="AD57" s="9"/>
    </row>
    <row r="58" spans="1:30" ht="15" thickTop="1"/>
  </sheetData>
  <mergeCells count="302">
    <mergeCell ref="A51:A57"/>
    <mergeCell ref="C51:D51"/>
    <mergeCell ref="E51:G51"/>
    <mergeCell ref="H51:AA51"/>
    <mergeCell ref="C52:D52"/>
    <mergeCell ref="E52:G52"/>
    <mergeCell ref="H52:AA52"/>
    <mergeCell ref="C53:D53"/>
    <mergeCell ref="E53:G53"/>
    <mergeCell ref="H53:AA53"/>
    <mergeCell ref="C56:D56"/>
    <mergeCell ref="E56:G56"/>
    <mergeCell ref="H56:AA56"/>
    <mergeCell ref="C57:D57"/>
    <mergeCell ref="E57:G57"/>
    <mergeCell ref="H57:AA57"/>
    <mergeCell ref="C54:D54"/>
    <mergeCell ref="E54:G54"/>
    <mergeCell ref="H54:AA54"/>
    <mergeCell ref="C55:D55"/>
    <mergeCell ref="E55:G55"/>
    <mergeCell ref="H55:AA55"/>
    <mergeCell ref="A48:A49"/>
    <mergeCell ref="C48:D48"/>
    <mergeCell ref="E48:X49"/>
    <mergeCell ref="Y48:Y49"/>
    <mergeCell ref="Z48:Z49"/>
    <mergeCell ref="AA48:AA49"/>
    <mergeCell ref="C49:D49"/>
    <mergeCell ref="A46:A47"/>
    <mergeCell ref="C46:D46"/>
    <mergeCell ref="E46:X47"/>
    <mergeCell ref="Y46:Y47"/>
    <mergeCell ref="Z46:Z47"/>
    <mergeCell ref="AA46:AA47"/>
    <mergeCell ref="C47:D47"/>
    <mergeCell ref="A44:A45"/>
    <mergeCell ref="C44:D44"/>
    <mergeCell ref="E44:X45"/>
    <mergeCell ref="Y44:Y45"/>
    <mergeCell ref="Z44:Z45"/>
    <mergeCell ref="AA44:AA45"/>
    <mergeCell ref="C45:D45"/>
    <mergeCell ref="A42:A43"/>
    <mergeCell ref="C42:D42"/>
    <mergeCell ref="E42:X43"/>
    <mergeCell ref="Y42:Y43"/>
    <mergeCell ref="Z42:Z43"/>
    <mergeCell ref="AA42:AA43"/>
    <mergeCell ref="C43:D43"/>
    <mergeCell ref="A40:A41"/>
    <mergeCell ref="C40:D40"/>
    <mergeCell ref="E40:X41"/>
    <mergeCell ref="Y40:Y41"/>
    <mergeCell ref="Z40:Z41"/>
    <mergeCell ref="AA40:AA41"/>
    <mergeCell ref="C41:D41"/>
    <mergeCell ref="AA36:AA37"/>
    <mergeCell ref="C37:D37"/>
    <mergeCell ref="A38:A39"/>
    <mergeCell ref="C38:D38"/>
    <mergeCell ref="E38:X39"/>
    <mergeCell ref="Y38:Y39"/>
    <mergeCell ref="Z38:Z39"/>
    <mergeCell ref="AA38:AA39"/>
    <mergeCell ref="C39:D39"/>
    <mergeCell ref="C33:D33"/>
    <mergeCell ref="E33:G33"/>
    <mergeCell ref="H33:AA33"/>
    <mergeCell ref="C35:D35"/>
    <mergeCell ref="E35:X35"/>
    <mergeCell ref="A36:A37"/>
    <mergeCell ref="C36:D36"/>
    <mergeCell ref="E36:X37"/>
    <mergeCell ref="Y36:Y37"/>
    <mergeCell ref="Z36:Z37"/>
    <mergeCell ref="E32:G32"/>
    <mergeCell ref="H32:AA32"/>
    <mergeCell ref="H28:AA28"/>
    <mergeCell ref="C29:D29"/>
    <mergeCell ref="E29:G29"/>
    <mergeCell ref="H29:AA29"/>
    <mergeCell ref="C30:D30"/>
    <mergeCell ref="E30:G30"/>
    <mergeCell ref="H30:AA30"/>
    <mergeCell ref="A27:A33"/>
    <mergeCell ref="C27:D27"/>
    <mergeCell ref="E27:G27"/>
    <mergeCell ref="H27:AA27"/>
    <mergeCell ref="C28:D28"/>
    <mergeCell ref="E28:G28"/>
    <mergeCell ref="Y24:Y25"/>
    <mergeCell ref="Z24:Z25"/>
    <mergeCell ref="AA24:AA25"/>
    <mergeCell ref="C25:D25"/>
    <mergeCell ref="E25:F25"/>
    <mergeCell ref="G25:H25"/>
    <mergeCell ref="I25:J25"/>
    <mergeCell ref="K25:L25"/>
    <mergeCell ref="M25:N25"/>
    <mergeCell ref="O25:P25"/>
    <mergeCell ref="M24:N24"/>
    <mergeCell ref="O24:P24"/>
    <mergeCell ref="Q24:R24"/>
    <mergeCell ref="S24:T24"/>
    <mergeCell ref="C31:D31"/>
    <mergeCell ref="E31:G31"/>
    <mergeCell ref="H31:AA31"/>
    <mergeCell ref="C32:D32"/>
    <mergeCell ref="U24:V24"/>
    <mergeCell ref="W24:X24"/>
    <mergeCell ref="Q23:R23"/>
    <mergeCell ref="S23:T23"/>
    <mergeCell ref="U23:V23"/>
    <mergeCell ref="W23:X23"/>
    <mergeCell ref="A24:A25"/>
    <mergeCell ref="C24:D24"/>
    <mergeCell ref="E24:F24"/>
    <mergeCell ref="G24:H24"/>
    <mergeCell ref="I24:J24"/>
    <mergeCell ref="K24:L24"/>
    <mergeCell ref="Q25:R25"/>
    <mergeCell ref="S25:T25"/>
    <mergeCell ref="U25:V25"/>
    <mergeCell ref="W25:X25"/>
    <mergeCell ref="Z22:Z23"/>
    <mergeCell ref="AA22:AA23"/>
    <mergeCell ref="C23:D23"/>
    <mergeCell ref="E23:F23"/>
    <mergeCell ref="G23:H23"/>
    <mergeCell ref="I23:J23"/>
    <mergeCell ref="K23:L23"/>
    <mergeCell ref="M23:N23"/>
    <mergeCell ref="O23:P23"/>
    <mergeCell ref="M22:N22"/>
    <mergeCell ref="O22:P22"/>
    <mergeCell ref="Q22:R22"/>
    <mergeCell ref="S22:T22"/>
    <mergeCell ref="U22:V22"/>
    <mergeCell ref="W22:X22"/>
    <mergeCell ref="U21:V21"/>
    <mergeCell ref="W21:X21"/>
    <mergeCell ref="A22:A23"/>
    <mergeCell ref="C22:D22"/>
    <mergeCell ref="E22:F22"/>
    <mergeCell ref="G22:H22"/>
    <mergeCell ref="I22:J22"/>
    <mergeCell ref="K22:L22"/>
    <mergeCell ref="Y22:Y23"/>
    <mergeCell ref="A20:A21"/>
    <mergeCell ref="C20:D20"/>
    <mergeCell ref="E20:F20"/>
    <mergeCell ref="G20:H20"/>
    <mergeCell ref="I20:J20"/>
    <mergeCell ref="K20:L20"/>
    <mergeCell ref="Y20:Y21"/>
    <mergeCell ref="Z20:Z21"/>
    <mergeCell ref="AA20:AA21"/>
    <mergeCell ref="C21:D21"/>
    <mergeCell ref="E21:F21"/>
    <mergeCell ref="G21:H21"/>
    <mergeCell ref="I21:J21"/>
    <mergeCell ref="K21:L21"/>
    <mergeCell ref="M21:N21"/>
    <mergeCell ref="O21:P21"/>
    <mergeCell ref="M20:N20"/>
    <mergeCell ref="O20:P20"/>
    <mergeCell ref="Q20:R20"/>
    <mergeCell ref="S20:T20"/>
    <mergeCell ref="U20:V20"/>
    <mergeCell ref="W20:X20"/>
    <mergeCell ref="Q21:R21"/>
    <mergeCell ref="S21:T21"/>
    <mergeCell ref="Z18:Z19"/>
    <mergeCell ref="AA18:AA19"/>
    <mergeCell ref="C19:D19"/>
    <mergeCell ref="E19:F19"/>
    <mergeCell ref="G19:H19"/>
    <mergeCell ref="I19:J19"/>
    <mergeCell ref="K19:L19"/>
    <mergeCell ref="M19:N19"/>
    <mergeCell ref="O19:P19"/>
    <mergeCell ref="M18:N18"/>
    <mergeCell ref="O18:P18"/>
    <mergeCell ref="Q18:R18"/>
    <mergeCell ref="S18:T18"/>
    <mergeCell ref="U18:V18"/>
    <mergeCell ref="W18:X18"/>
    <mergeCell ref="Q19:R19"/>
    <mergeCell ref="S19:T19"/>
    <mergeCell ref="U19:V19"/>
    <mergeCell ref="W19:X19"/>
    <mergeCell ref="W17:X17"/>
    <mergeCell ref="A18:A19"/>
    <mergeCell ref="C18:D18"/>
    <mergeCell ref="E18:F18"/>
    <mergeCell ref="G18:H18"/>
    <mergeCell ref="I18:J18"/>
    <mergeCell ref="K18:L18"/>
    <mergeCell ref="A16:A17"/>
    <mergeCell ref="Y18:Y19"/>
    <mergeCell ref="Y16:Y17"/>
    <mergeCell ref="Z16:Z17"/>
    <mergeCell ref="AA16:AA17"/>
    <mergeCell ref="C17:D17"/>
    <mergeCell ref="E17:F17"/>
    <mergeCell ref="G17:H17"/>
    <mergeCell ref="I17:J17"/>
    <mergeCell ref="K17:L17"/>
    <mergeCell ref="M17:N17"/>
    <mergeCell ref="O17:P17"/>
    <mergeCell ref="M16:N16"/>
    <mergeCell ref="O16:P16"/>
    <mergeCell ref="Q16:R16"/>
    <mergeCell ref="S16:T16"/>
    <mergeCell ref="U16:V16"/>
    <mergeCell ref="W16:X16"/>
    <mergeCell ref="C16:D16"/>
    <mergeCell ref="E16:F16"/>
    <mergeCell ref="G16:H16"/>
    <mergeCell ref="I16:J16"/>
    <mergeCell ref="K16:L16"/>
    <mergeCell ref="Q17:R17"/>
    <mergeCell ref="S17:T17"/>
    <mergeCell ref="U17:V17"/>
    <mergeCell ref="AA12:AA13"/>
    <mergeCell ref="Y14:Y15"/>
    <mergeCell ref="Z14:Z15"/>
    <mergeCell ref="AA14:AA15"/>
    <mergeCell ref="O11:P11"/>
    <mergeCell ref="Q11:R11"/>
    <mergeCell ref="S11:T11"/>
    <mergeCell ref="U11:V11"/>
    <mergeCell ref="W11:X11"/>
    <mergeCell ref="AA10:AA11"/>
    <mergeCell ref="C11:D11"/>
    <mergeCell ref="E11:F11"/>
    <mergeCell ref="G11:H11"/>
    <mergeCell ref="I11:J11"/>
    <mergeCell ref="K11:L11"/>
    <mergeCell ref="M11:N11"/>
    <mergeCell ref="K10:L10"/>
    <mergeCell ref="M10:N10"/>
    <mergeCell ref="O10:P10"/>
    <mergeCell ref="Q10:R10"/>
    <mergeCell ref="S10:T10"/>
    <mergeCell ref="U10:V10"/>
    <mergeCell ref="A10:A11"/>
    <mergeCell ref="C10:D10"/>
    <mergeCell ref="E10:F10"/>
    <mergeCell ref="G10:H10"/>
    <mergeCell ref="I10:J10"/>
    <mergeCell ref="A12:A15"/>
    <mergeCell ref="W10:X10"/>
    <mergeCell ref="Y10:Y11"/>
    <mergeCell ref="Z10:Z11"/>
    <mergeCell ref="Y12:Y13"/>
    <mergeCell ref="Z12:Z13"/>
    <mergeCell ref="W8:X8"/>
    <mergeCell ref="Y8:Y9"/>
    <mergeCell ref="Z8:Z9"/>
    <mergeCell ref="AA8:AA9"/>
    <mergeCell ref="C9:D9"/>
    <mergeCell ref="E9:F9"/>
    <mergeCell ref="G9:H9"/>
    <mergeCell ref="I9:J9"/>
    <mergeCell ref="K9:L9"/>
    <mergeCell ref="M9:N9"/>
    <mergeCell ref="K8:L8"/>
    <mergeCell ref="M8:N8"/>
    <mergeCell ref="O8:P8"/>
    <mergeCell ref="Q8:R8"/>
    <mergeCell ref="S8:T8"/>
    <mergeCell ref="U8:V8"/>
    <mergeCell ref="O9:P9"/>
    <mergeCell ref="Q9:R9"/>
    <mergeCell ref="S9:T9"/>
    <mergeCell ref="U9:V9"/>
    <mergeCell ref="W9:X9"/>
    <mergeCell ref="A8:A9"/>
    <mergeCell ref="C8:D8"/>
    <mergeCell ref="E8:F8"/>
    <mergeCell ref="G8:H8"/>
    <mergeCell ref="I8:J8"/>
    <mergeCell ref="C7:D7"/>
    <mergeCell ref="E7:F7"/>
    <mergeCell ref="G7:H7"/>
    <mergeCell ref="I7:J7"/>
    <mergeCell ref="A1:A4"/>
    <mergeCell ref="C1:AA2"/>
    <mergeCell ref="C3:D3"/>
    <mergeCell ref="G3:H3"/>
    <mergeCell ref="C4:D4"/>
    <mergeCell ref="G4:H4"/>
    <mergeCell ref="I4:N4"/>
    <mergeCell ref="O7:P7"/>
    <mergeCell ref="Q7:R7"/>
    <mergeCell ref="S7:T7"/>
    <mergeCell ref="U7:V7"/>
    <mergeCell ref="W7:X7"/>
    <mergeCell ref="K7:L7"/>
    <mergeCell ref="M7:N7"/>
  </mergeCells>
  <conditionalFormatting sqref="E27">
    <cfRule type="iconSet" priority="407">
      <iconSet iconSet="3TrafficLights2">
        <cfvo type="percent" val="0"/>
        <cfvo type="percent" val="40"/>
        <cfvo type="percent" val="80"/>
      </iconSet>
    </cfRule>
  </conditionalFormatting>
  <conditionalFormatting sqref="H27">
    <cfRule type="iconSet" priority="406">
      <iconSet iconSet="3TrafficLights2">
        <cfvo type="percent" val="0"/>
        <cfvo type="percent" val="40"/>
        <cfvo type="percent" val="80"/>
      </iconSet>
    </cfRule>
  </conditionalFormatting>
  <conditionalFormatting sqref="B27:B33">
    <cfRule type="iconSet" priority="405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A27:A33">
    <cfRule type="iconSet" priority="404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B51:B57">
    <cfRule type="iconSet" priority="403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A51:A57">
    <cfRule type="iconSet" priority="402">
      <iconSet iconSet="5Rating">
        <cfvo type="percent" val="0"/>
        <cfvo type="num" val="0.3"/>
        <cfvo type="num" val="0.5"/>
        <cfvo type="num" val="0.7"/>
        <cfvo type="num" val="0.9"/>
      </iconSet>
    </cfRule>
  </conditionalFormatting>
  <conditionalFormatting sqref="AB36:AB37">
    <cfRule type="iconSet" priority="397">
      <iconSet iconSet="3Symbols2">
        <cfvo type="percent" val="0"/>
        <cfvo type="num" val="2"/>
        <cfvo type="num" val="5"/>
      </iconSet>
    </cfRule>
  </conditionalFormatting>
  <conditionalFormatting sqref="AB38:AB49">
    <cfRule type="iconSet" priority="396">
      <iconSet iconSet="3Symbols2">
        <cfvo type="percent" val="0"/>
        <cfvo type="num" val="2"/>
        <cfvo type="num" val="5"/>
      </iconSet>
    </cfRule>
  </conditionalFormatting>
  <conditionalFormatting sqref="C36 C38 C40 C42">
    <cfRule type="containsBlanks" dxfId="288" priority="395">
      <formula>LEN(TRIM(C36))=0</formula>
    </cfRule>
  </conditionalFormatting>
  <conditionalFormatting sqref="C36 C38 C40 C42">
    <cfRule type="iconSet" priority="39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87" priority="393">
      <formula>LEN(TRIM(C36))=0</formula>
    </cfRule>
  </conditionalFormatting>
  <conditionalFormatting sqref="C36 C38 C40 C42">
    <cfRule type="iconSet" priority="392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86" priority="391">
      <formula>LEN(TRIM(C36))=0</formula>
    </cfRule>
  </conditionalFormatting>
  <conditionalFormatting sqref="C36 C38 C40 C42">
    <cfRule type="containsBlanks" dxfId="285" priority="390">
      <formula>LEN(TRIM(C36))=0</formula>
    </cfRule>
  </conditionalFormatting>
  <conditionalFormatting sqref="C36 C38 C40 C42">
    <cfRule type="iconSet" priority="38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84" priority="388">
      <formula>LEN(TRIM(C36))=0</formula>
    </cfRule>
  </conditionalFormatting>
  <conditionalFormatting sqref="C36 C38 C40 C42">
    <cfRule type="containsBlanks" dxfId="283" priority="387">
      <formula>LEN(TRIM(C36))=0</formula>
    </cfRule>
  </conditionalFormatting>
  <conditionalFormatting sqref="C36 C38 C40 C42">
    <cfRule type="iconSet" priority="386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82" priority="385">
      <formula>LEN(TRIM(C36))=0</formula>
    </cfRule>
  </conditionalFormatting>
  <conditionalFormatting sqref="C36 C38 C40 C42">
    <cfRule type="containsBlanks" dxfId="281" priority="384">
      <formula>LEN(TRIM(C36))=0</formula>
    </cfRule>
  </conditionalFormatting>
  <conditionalFormatting sqref="C36 C38 C40 C42">
    <cfRule type="iconSet" priority="383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80" priority="382">
      <formula>LEN(TRIM(C36))=0</formula>
    </cfRule>
  </conditionalFormatting>
  <conditionalFormatting sqref="C36 C38 C40 C42">
    <cfRule type="containsBlanks" dxfId="279" priority="381">
      <formula>LEN(TRIM(C36))=0</formula>
    </cfRule>
  </conditionalFormatting>
  <conditionalFormatting sqref="C36 C38 C40 C42">
    <cfRule type="iconSet" priority="380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78" priority="379">
      <formula>LEN(TRIM(C36))=0</formula>
    </cfRule>
  </conditionalFormatting>
  <conditionalFormatting sqref="C36 C38 C40 C42">
    <cfRule type="containsBlanks" dxfId="277" priority="378">
      <formula>LEN(TRIM(C36))=0</formula>
    </cfRule>
  </conditionalFormatting>
  <conditionalFormatting sqref="C36 C38 C40 C42">
    <cfRule type="iconSet" priority="377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76" priority="376">
      <formula>LEN(TRIM(C36))=0</formula>
    </cfRule>
  </conditionalFormatting>
  <conditionalFormatting sqref="C36 C38 C40 C42">
    <cfRule type="containsBlanks" dxfId="275" priority="375">
      <formula>LEN(TRIM(C36))=0</formula>
    </cfRule>
  </conditionalFormatting>
  <conditionalFormatting sqref="C36 C38 C40 C42">
    <cfRule type="iconSet" priority="37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74" priority="373">
      <formula>LEN(TRIM(C36))=0</formula>
    </cfRule>
  </conditionalFormatting>
  <conditionalFormatting sqref="C36 C38 C40 C42">
    <cfRule type="containsBlanks" dxfId="273" priority="372">
      <formula>LEN(TRIM(C36))=0</formula>
    </cfRule>
  </conditionalFormatting>
  <conditionalFormatting sqref="C36 C38 C40 C42">
    <cfRule type="iconSet" priority="371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72" priority="370">
      <formula>LEN(TRIM(C36))=0</formula>
    </cfRule>
  </conditionalFormatting>
  <conditionalFormatting sqref="C36 C38 C40 C42">
    <cfRule type="containsBlanks" dxfId="271" priority="369">
      <formula>LEN(TRIM(C36))=0</formula>
    </cfRule>
  </conditionalFormatting>
  <conditionalFormatting sqref="C36 C38 C40 C42">
    <cfRule type="iconSet" priority="368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70" priority="367">
      <formula>LEN(TRIM(C36))=0</formula>
    </cfRule>
  </conditionalFormatting>
  <conditionalFormatting sqref="C36 C38 C40 C42">
    <cfRule type="containsBlanks" dxfId="269" priority="366">
      <formula>LEN(TRIM(C36))=0</formula>
    </cfRule>
  </conditionalFormatting>
  <conditionalFormatting sqref="C36 C38 C40 C42">
    <cfRule type="iconSet" priority="365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68" priority="364">
      <formula>LEN(TRIM(C36))=0</formula>
    </cfRule>
  </conditionalFormatting>
  <conditionalFormatting sqref="C36 C38 C40 C42">
    <cfRule type="containsBlanks" dxfId="267" priority="363">
      <formula>LEN(TRIM(C36))=0</formula>
    </cfRule>
  </conditionalFormatting>
  <conditionalFormatting sqref="C36 C38 C40 C42">
    <cfRule type="iconSet" priority="362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66" priority="361">
      <formula>LEN(TRIM(C36))=0</formula>
    </cfRule>
  </conditionalFormatting>
  <conditionalFormatting sqref="C36 C38 C40 C42">
    <cfRule type="containsBlanks" dxfId="265" priority="360">
      <formula>LEN(TRIM(C36))=0</formula>
    </cfRule>
  </conditionalFormatting>
  <conditionalFormatting sqref="C36 C38 C40 C42">
    <cfRule type="iconSet" priority="35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64" priority="358">
      <formula>LEN(TRIM(C36))=0</formula>
    </cfRule>
  </conditionalFormatting>
  <conditionalFormatting sqref="C36 C38 C40 C42">
    <cfRule type="containsBlanks" dxfId="263" priority="357">
      <formula>LEN(TRIM(C36))=0</formula>
    </cfRule>
  </conditionalFormatting>
  <conditionalFormatting sqref="C36 C38 C40 C42">
    <cfRule type="iconSet" priority="356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62" priority="355">
      <formula>LEN(TRIM(C36))=0</formula>
    </cfRule>
  </conditionalFormatting>
  <conditionalFormatting sqref="C36 C38 C40 C42">
    <cfRule type="iconSet" priority="35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61" priority="353">
      <formula>LEN(TRIM(C36))=0</formula>
    </cfRule>
  </conditionalFormatting>
  <conditionalFormatting sqref="C36 C38 C40 C42">
    <cfRule type="iconSet" priority="352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60" priority="351">
      <formula>LEN(TRIM(C36))=0</formula>
    </cfRule>
  </conditionalFormatting>
  <conditionalFormatting sqref="C36 C38 C40 C42">
    <cfRule type="containsBlanks" dxfId="259" priority="350">
      <formula>LEN(TRIM(C36))=0</formula>
    </cfRule>
  </conditionalFormatting>
  <conditionalFormatting sqref="C36 C38 C40 C42">
    <cfRule type="iconSet" priority="34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58" priority="348">
      <formula>LEN(TRIM(C36))=0</formula>
    </cfRule>
  </conditionalFormatting>
  <conditionalFormatting sqref="C36 C38 C40 C42">
    <cfRule type="containsBlanks" dxfId="257" priority="347">
      <formula>LEN(TRIM(C36))=0</formula>
    </cfRule>
  </conditionalFormatting>
  <conditionalFormatting sqref="C36 C38 C40 C42">
    <cfRule type="iconSet" priority="346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56" priority="345">
      <formula>LEN(TRIM(C36))=0</formula>
    </cfRule>
  </conditionalFormatting>
  <conditionalFormatting sqref="C36 C38 C40 C42">
    <cfRule type="containsBlanks" dxfId="255" priority="344">
      <formula>LEN(TRIM(C36))=0</formula>
    </cfRule>
  </conditionalFormatting>
  <conditionalFormatting sqref="C36 C38 C40 C42">
    <cfRule type="iconSet" priority="343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54" priority="342">
      <formula>LEN(TRIM(C36))=0</formula>
    </cfRule>
  </conditionalFormatting>
  <conditionalFormatting sqref="C36 C38 C40 C42">
    <cfRule type="containsBlanks" dxfId="253" priority="341">
      <formula>LEN(TRIM(C36))=0</formula>
    </cfRule>
  </conditionalFormatting>
  <conditionalFormatting sqref="C36 C38 C40 C42">
    <cfRule type="iconSet" priority="340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52" priority="339">
      <formula>LEN(TRIM(C36))=0</formula>
    </cfRule>
  </conditionalFormatting>
  <conditionalFormatting sqref="C36 C38 C40 C42">
    <cfRule type="containsBlanks" dxfId="251" priority="338">
      <formula>LEN(TRIM(C36))=0</formula>
    </cfRule>
  </conditionalFormatting>
  <conditionalFormatting sqref="C36 C38 C40 C42">
    <cfRule type="iconSet" priority="337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50" priority="336">
      <formula>LEN(TRIM(C36))=0</formula>
    </cfRule>
  </conditionalFormatting>
  <conditionalFormatting sqref="C36 C38 C40 C42">
    <cfRule type="containsBlanks" dxfId="249" priority="335">
      <formula>LEN(TRIM(C36))=0</formula>
    </cfRule>
  </conditionalFormatting>
  <conditionalFormatting sqref="C36 C38 C40 C42">
    <cfRule type="iconSet" priority="334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48" priority="333">
      <formula>LEN(TRIM(C36))=0</formula>
    </cfRule>
  </conditionalFormatting>
  <conditionalFormatting sqref="C36 C38 C40 C42">
    <cfRule type="containsBlanks" dxfId="247" priority="332">
      <formula>LEN(TRIM(C36))=0</formula>
    </cfRule>
  </conditionalFormatting>
  <conditionalFormatting sqref="C36 C38 C40 C42">
    <cfRule type="iconSet" priority="331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46" priority="330">
      <formula>LEN(TRIM(C36))=0</formula>
    </cfRule>
  </conditionalFormatting>
  <conditionalFormatting sqref="C36 C38 C40 C42">
    <cfRule type="containsBlanks" dxfId="245" priority="329">
      <formula>LEN(TRIM(C36))=0</formula>
    </cfRule>
  </conditionalFormatting>
  <conditionalFormatting sqref="C36 C38 C40 C42">
    <cfRule type="iconSet" priority="328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44" priority="327">
      <formula>LEN(TRIM(C36))=0</formula>
    </cfRule>
  </conditionalFormatting>
  <conditionalFormatting sqref="C36 C38 C40 C42">
    <cfRule type="containsBlanks" dxfId="243" priority="326">
      <formula>LEN(TRIM(C36))=0</formula>
    </cfRule>
  </conditionalFormatting>
  <conditionalFormatting sqref="C36 C38 C40 C42">
    <cfRule type="iconSet" priority="325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42" priority="324">
      <formula>LEN(TRIM(C36))=0</formula>
    </cfRule>
  </conditionalFormatting>
  <conditionalFormatting sqref="C36 C38 C40 C42">
    <cfRule type="containsBlanks" dxfId="241" priority="323">
      <formula>LEN(TRIM(C36))=0</formula>
    </cfRule>
  </conditionalFormatting>
  <conditionalFormatting sqref="C36 C38 C40 C42">
    <cfRule type="iconSet" priority="322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40" priority="321">
      <formula>LEN(TRIM(C36))=0</formula>
    </cfRule>
  </conditionalFormatting>
  <conditionalFormatting sqref="C36 C38 C40 C42">
    <cfRule type="containsBlanks" dxfId="239" priority="320">
      <formula>LEN(TRIM(C36))=0</formula>
    </cfRule>
  </conditionalFormatting>
  <conditionalFormatting sqref="C36 C38 C40 C42">
    <cfRule type="iconSet" priority="319">
      <iconSet iconSet="3TrafficLights2">
        <cfvo type="percent" val="0"/>
        <cfvo type="num" val="0.4"/>
        <cfvo type="num" val="0.8"/>
      </iconSet>
    </cfRule>
  </conditionalFormatting>
  <conditionalFormatting sqref="C36 C38 C40 C42">
    <cfRule type="containsBlanks" dxfId="238" priority="318">
      <formula>LEN(TRIM(C36))=0</formula>
    </cfRule>
  </conditionalFormatting>
  <conditionalFormatting sqref="C36 C38 C40 C42">
    <cfRule type="containsBlanks" dxfId="237" priority="317">
      <formula>LEN(TRIM(C36))=0</formula>
    </cfRule>
  </conditionalFormatting>
  <conditionalFormatting sqref="C36 C38 C40 C42">
    <cfRule type="iconSet" priority="316">
      <iconSet iconSet="3TrafficLights2">
        <cfvo type="percent" val="0"/>
        <cfvo type="num" val="0.4"/>
        <cfvo type="num" val="0.8"/>
      </iconSet>
    </cfRule>
  </conditionalFormatting>
  <conditionalFormatting sqref="AB8:AB25">
    <cfRule type="iconSet" priority="315">
      <iconSet iconSet="3Symbols2">
        <cfvo type="percent" val="0"/>
        <cfvo type="num" val="2"/>
        <cfvo type="num" val="5"/>
      </iconSet>
    </cfRule>
  </conditionalFormatting>
  <conditionalFormatting sqref="C8:X25">
    <cfRule type="containsBlanks" dxfId="236" priority="312">
      <formula>LEN(TRIM(C8))=0</formula>
    </cfRule>
  </conditionalFormatting>
  <conditionalFormatting sqref="C9:X9 C11:X11 C13:X13 C15:X15 C17:X17 G19:X19 C19:D19 C23:X23 C21:X21 C25:X25">
    <cfRule type="top10" dxfId="235" priority="313" rank="10"/>
  </conditionalFormatting>
  <conditionalFormatting sqref="C8:X8 C10:X10 C12:X12 C14:X14 C16:X16 C18:X18 C20:X20 C22:X22 C24:X24">
    <cfRule type="iconSet" priority="311">
      <iconSet iconSet="3TrafficLights2">
        <cfvo type="percent" val="0"/>
        <cfvo type="num" val="0.4"/>
        <cfvo type="num" val="0.8"/>
      </iconSet>
    </cfRule>
  </conditionalFormatting>
  <conditionalFormatting sqref="C28:C33">
    <cfRule type="containsBlanks" dxfId="234" priority="408">
      <formula>LEN(TRIM(C28))=0</formula>
    </cfRule>
  </conditionalFormatting>
  <conditionalFormatting sqref="Y8:Y25">
    <cfRule type="iconSet" priority="309">
      <iconSet iconSet="4TrafficLights">
        <cfvo type="percent" val="0"/>
        <cfvo type="num" val="0.25"/>
        <cfvo type="num" val="0.5"/>
        <cfvo type="num" val="0.75"/>
      </iconSet>
    </cfRule>
  </conditionalFormatting>
  <conditionalFormatting sqref="C44">
    <cfRule type="containsBlanks" dxfId="233" priority="308">
      <formula>LEN(TRIM(C44))=0</formula>
    </cfRule>
  </conditionalFormatting>
  <conditionalFormatting sqref="C44">
    <cfRule type="iconSet" priority="30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32" priority="306">
      <formula>LEN(TRIM(C44))=0</formula>
    </cfRule>
  </conditionalFormatting>
  <conditionalFormatting sqref="C44">
    <cfRule type="iconSet" priority="30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31" priority="304">
      <formula>LEN(TRIM(C44))=0</formula>
    </cfRule>
  </conditionalFormatting>
  <conditionalFormatting sqref="C44">
    <cfRule type="containsBlanks" dxfId="230" priority="303">
      <formula>LEN(TRIM(C44))=0</formula>
    </cfRule>
  </conditionalFormatting>
  <conditionalFormatting sqref="C44">
    <cfRule type="iconSet" priority="302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29" priority="301">
      <formula>LEN(TRIM(C44))=0</formula>
    </cfRule>
  </conditionalFormatting>
  <conditionalFormatting sqref="C44">
    <cfRule type="containsBlanks" dxfId="228" priority="300">
      <formula>LEN(TRIM(C44))=0</formula>
    </cfRule>
  </conditionalFormatting>
  <conditionalFormatting sqref="C44">
    <cfRule type="iconSet" priority="299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27" priority="298">
      <formula>LEN(TRIM(C44))=0</formula>
    </cfRule>
  </conditionalFormatting>
  <conditionalFormatting sqref="C44">
    <cfRule type="containsBlanks" dxfId="226" priority="297">
      <formula>LEN(TRIM(C44))=0</formula>
    </cfRule>
  </conditionalFormatting>
  <conditionalFormatting sqref="C44">
    <cfRule type="iconSet" priority="296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25" priority="295">
      <formula>LEN(TRIM(C44))=0</formula>
    </cfRule>
  </conditionalFormatting>
  <conditionalFormatting sqref="C44">
    <cfRule type="containsBlanks" dxfId="224" priority="294">
      <formula>LEN(TRIM(C44))=0</formula>
    </cfRule>
  </conditionalFormatting>
  <conditionalFormatting sqref="C44">
    <cfRule type="iconSet" priority="293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23" priority="292">
      <formula>LEN(TRIM(C44))=0</formula>
    </cfRule>
  </conditionalFormatting>
  <conditionalFormatting sqref="C44">
    <cfRule type="containsBlanks" dxfId="222" priority="291">
      <formula>LEN(TRIM(C44))=0</formula>
    </cfRule>
  </conditionalFormatting>
  <conditionalFormatting sqref="C44">
    <cfRule type="iconSet" priority="290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21" priority="289">
      <formula>LEN(TRIM(C44))=0</formula>
    </cfRule>
  </conditionalFormatting>
  <conditionalFormatting sqref="C44">
    <cfRule type="containsBlanks" dxfId="220" priority="288">
      <formula>LEN(TRIM(C44))=0</formula>
    </cfRule>
  </conditionalFormatting>
  <conditionalFormatting sqref="C44">
    <cfRule type="iconSet" priority="28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19" priority="286">
      <formula>LEN(TRIM(C44))=0</formula>
    </cfRule>
  </conditionalFormatting>
  <conditionalFormatting sqref="C44">
    <cfRule type="containsBlanks" dxfId="218" priority="285">
      <formula>LEN(TRIM(C44))=0</formula>
    </cfRule>
  </conditionalFormatting>
  <conditionalFormatting sqref="C44">
    <cfRule type="iconSet" priority="284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17" priority="283">
      <formula>LEN(TRIM(C44))=0</formula>
    </cfRule>
  </conditionalFormatting>
  <conditionalFormatting sqref="C44">
    <cfRule type="containsBlanks" dxfId="216" priority="282">
      <formula>LEN(TRIM(C44))=0</formula>
    </cfRule>
  </conditionalFormatting>
  <conditionalFormatting sqref="C44">
    <cfRule type="iconSet" priority="281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15" priority="280">
      <formula>LEN(TRIM(C44))=0</formula>
    </cfRule>
  </conditionalFormatting>
  <conditionalFormatting sqref="C44">
    <cfRule type="containsBlanks" dxfId="214" priority="279">
      <formula>LEN(TRIM(C44))=0</formula>
    </cfRule>
  </conditionalFormatting>
  <conditionalFormatting sqref="C44">
    <cfRule type="iconSet" priority="278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13" priority="277">
      <formula>LEN(TRIM(C44))=0</formula>
    </cfRule>
  </conditionalFormatting>
  <conditionalFormatting sqref="C44">
    <cfRule type="containsBlanks" dxfId="212" priority="276">
      <formula>LEN(TRIM(C44))=0</formula>
    </cfRule>
  </conditionalFormatting>
  <conditionalFormatting sqref="C44">
    <cfRule type="iconSet" priority="27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11" priority="274">
      <formula>LEN(TRIM(C44))=0</formula>
    </cfRule>
  </conditionalFormatting>
  <conditionalFormatting sqref="C44">
    <cfRule type="containsBlanks" dxfId="210" priority="273">
      <formula>LEN(TRIM(C44))=0</formula>
    </cfRule>
  </conditionalFormatting>
  <conditionalFormatting sqref="C44">
    <cfRule type="iconSet" priority="272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09" priority="271">
      <formula>LEN(TRIM(C44))=0</formula>
    </cfRule>
  </conditionalFormatting>
  <conditionalFormatting sqref="C44">
    <cfRule type="containsBlanks" dxfId="208" priority="270">
      <formula>LEN(TRIM(C44))=0</formula>
    </cfRule>
  </conditionalFormatting>
  <conditionalFormatting sqref="C44">
    <cfRule type="iconSet" priority="269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07" priority="268">
      <formula>LEN(TRIM(C44))=0</formula>
    </cfRule>
  </conditionalFormatting>
  <conditionalFormatting sqref="C44">
    <cfRule type="iconSet" priority="26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06" priority="266">
      <formula>LEN(TRIM(C44))=0</formula>
    </cfRule>
  </conditionalFormatting>
  <conditionalFormatting sqref="C44">
    <cfRule type="iconSet" priority="26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05" priority="264">
      <formula>LEN(TRIM(C44))=0</formula>
    </cfRule>
  </conditionalFormatting>
  <conditionalFormatting sqref="C44">
    <cfRule type="containsBlanks" dxfId="204" priority="263">
      <formula>LEN(TRIM(C44))=0</formula>
    </cfRule>
  </conditionalFormatting>
  <conditionalFormatting sqref="C44">
    <cfRule type="iconSet" priority="262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03" priority="261">
      <formula>LEN(TRIM(C44))=0</formula>
    </cfRule>
  </conditionalFormatting>
  <conditionalFormatting sqref="C44">
    <cfRule type="containsBlanks" dxfId="202" priority="260">
      <formula>LEN(TRIM(C44))=0</formula>
    </cfRule>
  </conditionalFormatting>
  <conditionalFormatting sqref="C44">
    <cfRule type="iconSet" priority="259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201" priority="258">
      <formula>LEN(TRIM(C44))=0</formula>
    </cfRule>
  </conditionalFormatting>
  <conditionalFormatting sqref="C44">
    <cfRule type="containsBlanks" dxfId="200" priority="257">
      <formula>LEN(TRIM(C44))=0</formula>
    </cfRule>
  </conditionalFormatting>
  <conditionalFormatting sqref="C44">
    <cfRule type="iconSet" priority="256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99" priority="255">
      <formula>LEN(TRIM(C44))=0</formula>
    </cfRule>
  </conditionalFormatting>
  <conditionalFormatting sqref="C44">
    <cfRule type="containsBlanks" dxfId="198" priority="254">
      <formula>LEN(TRIM(C44))=0</formula>
    </cfRule>
  </conditionalFormatting>
  <conditionalFormatting sqref="C44">
    <cfRule type="iconSet" priority="253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97" priority="252">
      <formula>LEN(TRIM(C44))=0</formula>
    </cfRule>
  </conditionalFormatting>
  <conditionalFormatting sqref="C44">
    <cfRule type="containsBlanks" dxfId="196" priority="251">
      <formula>LEN(TRIM(C44))=0</formula>
    </cfRule>
  </conditionalFormatting>
  <conditionalFormatting sqref="C44">
    <cfRule type="iconSet" priority="250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95" priority="249">
      <formula>LEN(TRIM(C44))=0</formula>
    </cfRule>
  </conditionalFormatting>
  <conditionalFormatting sqref="C44">
    <cfRule type="containsBlanks" dxfId="194" priority="248">
      <formula>LEN(TRIM(C44))=0</formula>
    </cfRule>
  </conditionalFormatting>
  <conditionalFormatting sqref="C44">
    <cfRule type="iconSet" priority="247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93" priority="246">
      <formula>LEN(TRIM(C44))=0</formula>
    </cfRule>
  </conditionalFormatting>
  <conditionalFormatting sqref="C44">
    <cfRule type="containsBlanks" dxfId="192" priority="245">
      <formula>LEN(TRIM(C44))=0</formula>
    </cfRule>
  </conditionalFormatting>
  <conditionalFormatting sqref="C44">
    <cfRule type="iconSet" priority="244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91" priority="243">
      <formula>LEN(TRIM(C44))=0</formula>
    </cfRule>
  </conditionalFormatting>
  <conditionalFormatting sqref="C44">
    <cfRule type="containsBlanks" dxfId="190" priority="242">
      <formula>LEN(TRIM(C44))=0</formula>
    </cfRule>
  </conditionalFormatting>
  <conditionalFormatting sqref="C44">
    <cfRule type="iconSet" priority="241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89" priority="240">
      <formula>LEN(TRIM(C44))=0</formula>
    </cfRule>
  </conditionalFormatting>
  <conditionalFormatting sqref="C44">
    <cfRule type="containsBlanks" dxfId="188" priority="239">
      <formula>LEN(TRIM(C44))=0</formula>
    </cfRule>
  </conditionalFormatting>
  <conditionalFormatting sqref="C44">
    <cfRule type="iconSet" priority="238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87" priority="237">
      <formula>LEN(TRIM(C44))=0</formula>
    </cfRule>
  </conditionalFormatting>
  <conditionalFormatting sqref="C44">
    <cfRule type="containsBlanks" dxfId="186" priority="236">
      <formula>LEN(TRIM(C44))=0</formula>
    </cfRule>
  </conditionalFormatting>
  <conditionalFormatting sqref="C44">
    <cfRule type="iconSet" priority="235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85" priority="234">
      <formula>LEN(TRIM(C44))=0</formula>
    </cfRule>
  </conditionalFormatting>
  <conditionalFormatting sqref="C44">
    <cfRule type="containsBlanks" dxfId="184" priority="233">
      <formula>LEN(TRIM(C44))=0</formula>
    </cfRule>
  </conditionalFormatting>
  <conditionalFormatting sqref="C44">
    <cfRule type="iconSet" priority="232">
      <iconSet iconSet="3TrafficLights2">
        <cfvo type="percent" val="0"/>
        <cfvo type="num" val="0.4"/>
        <cfvo type="num" val="0.8"/>
      </iconSet>
    </cfRule>
  </conditionalFormatting>
  <conditionalFormatting sqref="C44">
    <cfRule type="containsBlanks" dxfId="183" priority="231">
      <formula>LEN(TRIM(C44))=0</formula>
    </cfRule>
  </conditionalFormatting>
  <conditionalFormatting sqref="C44">
    <cfRule type="containsBlanks" dxfId="182" priority="230">
      <formula>LEN(TRIM(C44))=0</formula>
    </cfRule>
  </conditionalFormatting>
  <conditionalFormatting sqref="C44">
    <cfRule type="iconSet" priority="22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81" priority="228">
      <formula>LEN(TRIM(C46))=0</formula>
    </cfRule>
  </conditionalFormatting>
  <conditionalFormatting sqref="C46">
    <cfRule type="iconSet" priority="22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80" priority="226">
      <formula>LEN(TRIM(C46))=0</formula>
    </cfRule>
  </conditionalFormatting>
  <conditionalFormatting sqref="C46">
    <cfRule type="iconSet" priority="225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79" priority="224">
      <formula>LEN(TRIM(C46))=0</formula>
    </cfRule>
  </conditionalFormatting>
  <conditionalFormatting sqref="C46">
    <cfRule type="containsBlanks" dxfId="178" priority="223">
      <formula>LEN(TRIM(C46))=0</formula>
    </cfRule>
  </conditionalFormatting>
  <conditionalFormatting sqref="C46">
    <cfRule type="iconSet" priority="222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77" priority="221">
      <formula>LEN(TRIM(C46))=0</formula>
    </cfRule>
  </conditionalFormatting>
  <conditionalFormatting sqref="C46">
    <cfRule type="containsBlanks" dxfId="176" priority="220">
      <formula>LEN(TRIM(C46))=0</formula>
    </cfRule>
  </conditionalFormatting>
  <conditionalFormatting sqref="C46">
    <cfRule type="iconSet" priority="21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75" priority="218">
      <formula>LEN(TRIM(C46))=0</formula>
    </cfRule>
  </conditionalFormatting>
  <conditionalFormatting sqref="C46">
    <cfRule type="containsBlanks" dxfId="174" priority="217">
      <formula>LEN(TRIM(C46))=0</formula>
    </cfRule>
  </conditionalFormatting>
  <conditionalFormatting sqref="C46">
    <cfRule type="iconSet" priority="216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73" priority="215">
      <formula>LEN(TRIM(C46))=0</formula>
    </cfRule>
  </conditionalFormatting>
  <conditionalFormatting sqref="C46">
    <cfRule type="containsBlanks" dxfId="172" priority="214">
      <formula>LEN(TRIM(C46))=0</formula>
    </cfRule>
  </conditionalFormatting>
  <conditionalFormatting sqref="C46">
    <cfRule type="iconSet" priority="213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71" priority="212">
      <formula>LEN(TRIM(C46))=0</formula>
    </cfRule>
  </conditionalFormatting>
  <conditionalFormatting sqref="C46">
    <cfRule type="containsBlanks" dxfId="170" priority="211">
      <formula>LEN(TRIM(C46))=0</formula>
    </cfRule>
  </conditionalFormatting>
  <conditionalFormatting sqref="C46">
    <cfRule type="iconSet" priority="210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69" priority="209">
      <formula>LEN(TRIM(C46))=0</formula>
    </cfRule>
  </conditionalFormatting>
  <conditionalFormatting sqref="C46">
    <cfRule type="containsBlanks" dxfId="168" priority="208">
      <formula>LEN(TRIM(C46))=0</formula>
    </cfRule>
  </conditionalFormatting>
  <conditionalFormatting sqref="C46">
    <cfRule type="iconSet" priority="20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67" priority="206">
      <formula>LEN(TRIM(C46))=0</formula>
    </cfRule>
  </conditionalFormatting>
  <conditionalFormatting sqref="C46">
    <cfRule type="containsBlanks" dxfId="166" priority="205">
      <formula>LEN(TRIM(C46))=0</formula>
    </cfRule>
  </conditionalFormatting>
  <conditionalFormatting sqref="C46">
    <cfRule type="iconSet" priority="204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65" priority="203">
      <formula>LEN(TRIM(C46))=0</formula>
    </cfRule>
  </conditionalFormatting>
  <conditionalFormatting sqref="C46">
    <cfRule type="containsBlanks" dxfId="164" priority="202">
      <formula>LEN(TRIM(C46))=0</formula>
    </cfRule>
  </conditionalFormatting>
  <conditionalFormatting sqref="C46">
    <cfRule type="iconSet" priority="201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63" priority="200">
      <formula>LEN(TRIM(C46))=0</formula>
    </cfRule>
  </conditionalFormatting>
  <conditionalFormatting sqref="C46">
    <cfRule type="containsBlanks" dxfId="162" priority="199">
      <formula>LEN(TRIM(C46))=0</formula>
    </cfRule>
  </conditionalFormatting>
  <conditionalFormatting sqref="C46">
    <cfRule type="iconSet" priority="198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61" priority="197">
      <formula>LEN(TRIM(C46))=0</formula>
    </cfRule>
  </conditionalFormatting>
  <conditionalFormatting sqref="C46">
    <cfRule type="containsBlanks" dxfId="160" priority="196">
      <formula>LEN(TRIM(C46))=0</formula>
    </cfRule>
  </conditionalFormatting>
  <conditionalFormatting sqref="C46">
    <cfRule type="iconSet" priority="195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59" priority="194">
      <formula>LEN(TRIM(C46))=0</formula>
    </cfRule>
  </conditionalFormatting>
  <conditionalFormatting sqref="C46">
    <cfRule type="containsBlanks" dxfId="158" priority="193">
      <formula>LEN(TRIM(C46))=0</formula>
    </cfRule>
  </conditionalFormatting>
  <conditionalFormatting sqref="C46">
    <cfRule type="iconSet" priority="192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57" priority="191">
      <formula>LEN(TRIM(C46))=0</formula>
    </cfRule>
  </conditionalFormatting>
  <conditionalFormatting sqref="C46">
    <cfRule type="containsBlanks" dxfId="156" priority="190">
      <formula>LEN(TRIM(C46))=0</formula>
    </cfRule>
  </conditionalFormatting>
  <conditionalFormatting sqref="C46">
    <cfRule type="iconSet" priority="18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55" priority="188">
      <formula>LEN(TRIM(C46))=0</formula>
    </cfRule>
  </conditionalFormatting>
  <conditionalFormatting sqref="C46">
    <cfRule type="iconSet" priority="18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54" priority="186">
      <formula>LEN(TRIM(C46))=0</formula>
    </cfRule>
  </conditionalFormatting>
  <conditionalFormatting sqref="C46">
    <cfRule type="iconSet" priority="185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53" priority="184">
      <formula>LEN(TRIM(C46))=0</formula>
    </cfRule>
  </conditionalFormatting>
  <conditionalFormatting sqref="C46">
    <cfRule type="containsBlanks" dxfId="152" priority="183">
      <formula>LEN(TRIM(C46))=0</formula>
    </cfRule>
  </conditionalFormatting>
  <conditionalFormatting sqref="C46">
    <cfRule type="iconSet" priority="182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51" priority="181">
      <formula>LEN(TRIM(C46))=0</formula>
    </cfRule>
  </conditionalFormatting>
  <conditionalFormatting sqref="C46">
    <cfRule type="containsBlanks" dxfId="150" priority="180">
      <formula>LEN(TRIM(C46))=0</formula>
    </cfRule>
  </conditionalFormatting>
  <conditionalFormatting sqref="C46">
    <cfRule type="iconSet" priority="179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49" priority="178">
      <formula>LEN(TRIM(C46))=0</formula>
    </cfRule>
  </conditionalFormatting>
  <conditionalFormatting sqref="C46">
    <cfRule type="containsBlanks" dxfId="148" priority="177">
      <formula>LEN(TRIM(C46))=0</formula>
    </cfRule>
  </conditionalFormatting>
  <conditionalFormatting sqref="C46">
    <cfRule type="iconSet" priority="176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47" priority="175">
      <formula>LEN(TRIM(C46))=0</formula>
    </cfRule>
  </conditionalFormatting>
  <conditionalFormatting sqref="C46">
    <cfRule type="containsBlanks" dxfId="146" priority="174">
      <formula>LEN(TRIM(C46))=0</formula>
    </cfRule>
  </conditionalFormatting>
  <conditionalFormatting sqref="C46">
    <cfRule type="iconSet" priority="173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45" priority="172">
      <formula>LEN(TRIM(C46))=0</formula>
    </cfRule>
  </conditionalFormatting>
  <conditionalFormatting sqref="C46">
    <cfRule type="containsBlanks" dxfId="144" priority="171">
      <formula>LEN(TRIM(C46))=0</formula>
    </cfRule>
  </conditionalFormatting>
  <conditionalFormatting sqref="C46">
    <cfRule type="iconSet" priority="170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43" priority="169">
      <formula>LEN(TRIM(C46))=0</formula>
    </cfRule>
  </conditionalFormatting>
  <conditionalFormatting sqref="C46">
    <cfRule type="containsBlanks" dxfId="142" priority="168">
      <formula>LEN(TRIM(C46))=0</formula>
    </cfRule>
  </conditionalFormatting>
  <conditionalFormatting sqref="C46">
    <cfRule type="iconSet" priority="167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41" priority="166">
      <formula>LEN(TRIM(C46))=0</formula>
    </cfRule>
  </conditionalFormatting>
  <conditionalFormatting sqref="C46">
    <cfRule type="containsBlanks" dxfId="140" priority="165">
      <formula>LEN(TRIM(C46))=0</formula>
    </cfRule>
  </conditionalFormatting>
  <conditionalFormatting sqref="C46">
    <cfRule type="iconSet" priority="164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39" priority="163">
      <formula>LEN(TRIM(C46))=0</formula>
    </cfRule>
  </conditionalFormatting>
  <conditionalFormatting sqref="C46">
    <cfRule type="containsBlanks" dxfId="138" priority="162">
      <formula>LEN(TRIM(C46))=0</formula>
    </cfRule>
  </conditionalFormatting>
  <conditionalFormatting sqref="C46">
    <cfRule type="iconSet" priority="161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37" priority="160">
      <formula>LEN(TRIM(C46))=0</formula>
    </cfRule>
  </conditionalFormatting>
  <conditionalFormatting sqref="C46">
    <cfRule type="containsBlanks" dxfId="136" priority="159">
      <formula>LEN(TRIM(C46))=0</formula>
    </cfRule>
  </conditionalFormatting>
  <conditionalFormatting sqref="C46">
    <cfRule type="iconSet" priority="158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35" priority="157">
      <formula>LEN(TRIM(C46))=0</formula>
    </cfRule>
  </conditionalFormatting>
  <conditionalFormatting sqref="C46">
    <cfRule type="containsBlanks" dxfId="134" priority="156">
      <formula>LEN(TRIM(C46))=0</formula>
    </cfRule>
  </conditionalFormatting>
  <conditionalFormatting sqref="C46">
    <cfRule type="iconSet" priority="155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33" priority="154">
      <formula>LEN(TRIM(C46))=0</formula>
    </cfRule>
  </conditionalFormatting>
  <conditionalFormatting sqref="C46">
    <cfRule type="containsBlanks" dxfId="132" priority="153">
      <formula>LEN(TRIM(C46))=0</formula>
    </cfRule>
  </conditionalFormatting>
  <conditionalFormatting sqref="C46">
    <cfRule type="iconSet" priority="152">
      <iconSet iconSet="3TrafficLights2">
        <cfvo type="percent" val="0"/>
        <cfvo type="num" val="0.4"/>
        <cfvo type="num" val="0.8"/>
      </iconSet>
    </cfRule>
  </conditionalFormatting>
  <conditionalFormatting sqref="C46">
    <cfRule type="containsBlanks" dxfId="131" priority="151">
      <formula>LEN(TRIM(C46))=0</formula>
    </cfRule>
  </conditionalFormatting>
  <conditionalFormatting sqref="C46">
    <cfRule type="containsBlanks" dxfId="130" priority="150">
      <formula>LEN(TRIM(C46))=0</formula>
    </cfRule>
  </conditionalFormatting>
  <conditionalFormatting sqref="C46">
    <cfRule type="iconSet" priority="14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29" priority="148">
      <formula>LEN(TRIM(C48))=0</formula>
    </cfRule>
  </conditionalFormatting>
  <conditionalFormatting sqref="C48">
    <cfRule type="iconSet" priority="14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28" priority="146">
      <formula>LEN(TRIM(C48))=0</formula>
    </cfRule>
  </conditionalFormatting>
  <conditionalFormatting sqref="C48">
    <cfRule type="iconSet" priority="14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27" priority="144">
      <formula>LEN(TRIM(C48))=0</formula>
    </cfRule>
  </conditionalFormatting>
  <conditionalFormatting sqref="C48">
    <cfRule type="containsBlanks" dxfId="126" priority="143">
      <formula>LEN(TRIM(C48))=0</formula>
    </cfRule>
  </conditionalFormatting>
  <conditionalFormatting sqref="C48">
    <cfRule type="iconSet" priority="142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25" priority="141">
      <formula>LEN(TRIM(C48))=0</formula>
    </cfRule>
  </conditionalFormatting>
  <conditionalFormatting sqref="C48">
    <cfRule type="containsBlanks" dxfId="124" priority="140">
      <formula>LEN(TRIM(C48))=0</formula>
    </cfRule>
  </conditionalFormatting>
  <conditionalFormatting sqref="C48">
    <cfRule type="iconSet" priority="13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23" priority="138">
      <formula>LEN(TRIM(C48))=0</formula>
    </cfRule>
  </conditionalFormatting>
  <conditionalFormatting sqref="C48">
    <cfRule type="containsBlanks" dxfId="122" priority="137">
      <formula>LEN(TRIM(C48))=0</formula>
    </cfRule>
  </conditionalFormatting>
  <conditionalFormatting sqref="C48">
    <cfRule type="iconSet" priority="136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21" priority="135">
      <formula>LEN(TRIM(C48))=0</formula>
    </cfRule>
  </conditionalFormatting>
  <conditionalFormatting sqref="C48">
    <cfRule type="containsBlanks" dxfId="120" priority="134">
      <formula>LEN(TRIM(C48))=0</formula>
    </cfRule>
  </conditionalFormatting>
  <conditionalFormatting sqref="C48">
    <cfRule type="iconSet" priority="133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19" priority="132">
      <formula>LEN(TRIM(C48))=0</formula>
    </cfRule>
  </conditionalFormatting>
  <conditionalFormatting sqref="C48">
    <cfRule type="containsBlanks" dxfId="118" priority="131">
      <formula>LEN(TRIM(C48))=0</formula>
    </cfRule>
  </conditionalFormatting>
  <conditionalFormatting sqref="C48">
    <cfRule type="iconSet" priority="130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17" priority="129">
      <formula>LEN(TRIM(C48))=0</formula>
    </cfRule>
  </conditionalFormatting>
  <conditionalFormatting sqref="C48">
    <cfRule type="containsBlanks" dxfId="116" priority="128">
      <formula>LEN(TRIM(C48))=0</formula>
    </cfRule>
  </conditionalFormatting>
  <conditionalFormatting sqref="C48">
    <cfRule type="iconSet" priority="12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15" priority="126">
      <formula>LEN(TRIM(C48))=0</formula>
    </cfRule>
  </conditionalFormatting>
  <conditionalFormatting sqref="C48">
    <cfRule type="containsBlanks" dxfId="114" priority="125">
      <formula>LEN(TRIM(C48))=0</formula>
    </cfRule>
  </conditionalFormatting>
  <conditionalFormatting sqref="C48">
    <cfRule type="iconSet" priority="124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13" priority="123">
      <formula>LEN(TRIM(C48))=0</formula>
    </cfRule>
  </conditionalFormatting>
  <conditionalFormatting sqref="C48">
    <cfRule type="containsBlanks" dxfId="112" priority="122">
      <formula>LEN(TRIM(C48))=0</formula>
    </cfRule>
  </conditionalFormatting>
  <conditionalFormatting sqref="C48">
    <cfRule type="iconSet" priority="12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11" priority="120">
      <formula>LEN(TRIM(C48))=0</formula>
    </cfRule>
  </conditionalFormatting>
  <conditionalFormatting sqref="C48">
    <cfRule type="containsBlanks" dxfId="110" priority="119">
      <formula>LEN(TRIM(C48))=0</formula>
    </cfRule>
  </conditionalFormatting>
  <conditionalFormatting sqref="C48">
    <cfRule type="iconSet" priority="118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09" priority="117">
      <formula>LEN(TRIM(C48))=0</formula>
    </cfRule>
  </conditionalFormatting>
  <conditionalFormatting sqref="C48">
    <cfRule type="containsBlanks" dxfId="108" priority="116">
      <formula>LEN(TRIM(C48))=0</formula>
    </cfRule>
  </conditionalFormatting>
  <conditionalFormatting sqref="C48">
    <cfRule type="iconSet" priority="11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07" priority="114">
      <formula>LEN(TRIM(C48))=0</formula>
    </cfRule>
  </conditionalFormatting>
  <conditionalFormatting sqref="C48">
    <cfRule type="containsBlanks" dxfId="106" priority="113">
      <formula>LEN(TRIM(C48))=0</formula>
    </cfRule>
  </conditionalFormatting>
  <conditionalFormatting sqref="C48">
    <cfRule type="iconSet" priority="112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05" priority="111">
      <formula>LEN(TRIM(C48))=0</formula>
    </cfRule>
  </conditionalFormatting>
  <conditionalFormatting sqref="C48">
    <cfRule type="containsBlanks" dxfId="104" priority="110">
      <formula>LEN(TRIM(C48))=0</formula>
    </cfRule>
  </conditionalFormatting>
  <conditionalFormatting sqref="C48">
    <cfRule type="iconSet" priority="10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03" priority="108">
      <formula>LEN(TRIM(C48))=0</formula>
    </cfRule>
  </conditionalFormatting>
  <conditionalFormatting sqref="C48">
    <cfRule type="iconSet" priority="10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02" priority="106">
      <formula>LEN(TRIM(C48))=0</formula>
    </cfRule>
  </conditionalFormatting>
  <conditionalFormatting sqref="C48">
    <cfRule type="iconSet" priority="10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101" priority="104">
      <formula>LEN(TRIM(C48))=0</formula>
    </cfRule>
  </conditionalFormatting>
  <conditionalFormatting sqref="C48">
    <cfRule type="containsBlanks" dxfId="100" priority="103">
      <formula>LEN(TRIM(C48))=0</formula>
    </cfRule>
  </conditionalFormatting>
  <conditionalFormatting sqref="C48">
    <cfRule type="iconSet" priority="102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9" priority="101">
      <formula>LEN(TRIM(C48))=0</formula>
    </cfRule>
  </conditionalFormatting>
  <conditionalFormatting sqref="C48">
    <cfRule type="containsBlanks" dxfId="98" priority="100">
      <formula>LEN(TRIM(C48))=0</formula>
    </cfRule>
  </conditionalFormatting>
  <conditionalFormatting sqref="C48">
    <cfRule type="iconSet" priority="99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7" priority="98">
      <formula>LEN(TRIM(C48))=0</formula>
    </cfRule>
  </conditionalFormatting>
  <conditionalFormatting sqref="C48">
    <cfRule type="containsBlanks" dxfId="96" priority="97">
      <formula>LEN(TRIM(C48))=0</formula>
    </cfRule>
  </conditionalFormatting>
  <conditionalFormatting sqref="C48">
    <cfRule type="iconSet" priority="96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5" priority="95">
      <formula>LEN(TRIM(C48))=0</formula>
    </cfRule>
  </conditionalFormatting>
  <conditionalFormatting sqref="C48">
    <cfRule type="containsBlanks" dxfId="94" priority="94">
      <formula>LEN(TRIM(C48))=0</formula>
    </cfRule>
  </conditionalFormatting>
  <conditionalFormatting sqref="C48">
    <cfRule type="iconSet" priority="93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3" priority="92">
      <formula>LEN(TRIM(C48))=0</formula>
    </cfRule>
  </conditionalFormatting>
  <conditionalFormatting sqref="C48">
    <cfRule type="containsBlanks" dxfId="92" priority="91">
      <formula>LEN(TRIM(C48))=0</formula>
    </cfRule>
  </conditionalFormatting>
  <conditionalFormatting sqref="C48">
    <cfRule type="iconSet" priority="90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91" priority="89">
      <formula>LEN(TRIM(C48))=0</formula>
    </cfRule>
  </conditionalFormatting>
  <conditionalFormatting sqref="C48">
    <cfRule type="containsBlanks" dxfId="90" priority="88">
      <formula>LEN(TRIM(C48))=0</formula>
    </cfRule>
  </conditionalFormatting>
  <conditionalFormatting sqref="C48">
    <cfRule type="iconSet" priority="87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89" priority="86">
      <formula>LEN(TRIM(C48))=0</formula>
    </cfRule>
  </conditionalFormatting>
  <conditionalFormatting sqref="C48">
    <cfRule type="containsBlanks" dxfId="88" priority="85">
      <formula>LEN(TRIM(C48))=0</formula>
    </cfRule>
  </conditionalFormatting>
  <conditionalFormatting sqref="C48">
    <cfRule type="iconSet" priority="84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87" priority="83">
      <formula>LEN(TRIM(C48))=0</formula>
    </cfRule>
  </conditionalFormatting>
  <conditionalFormatting sqref="C48">
    <cfRule type="containsBlanks" dxfId="86" priority="82">
      <formula>LEN(TRIM(C48))=0</formula>
    </cfRule>
  </conditionalFormatting>
  <conditionalFormatting sqref="C48">
    <cfRule type="iconSet" priority="81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85" priority="80">
      <formula>LEN(TRIM(C48))=0</formula>
    </cfRule>
  </conditionalFormatting>
  <conditionalFormatting sqref="C48">
    <cfRule type="containsBlanks" dxfId="84" priority="79">
      <formula>LEN(TRIM(C48))=0</formula>
    </cfRule>
  </conditionalFormatting>
  <conditionalFormatting sqref="C48">
    <cfRule type="iconSet" priority="78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83" priority="77">
      <formula>LEN(TRIM(C48))=0</formula>
    </cfRule>
  </conditionalFormatting>
  <conditionalFormatting sqref="C48">
    <cfRule type="containsBlanks" dxfId="82" priority="76">
      <formula>LEN(TRIM(C48))=0</formula>
    </cfRule>
  </conditionalFormatting>
  <conditionalFormatting sqref="C48">
    <cfRule type="iconSet" priority="75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81" priority="74">
      <formula>LEN(TRIM(C48))=0</formula>
    </cfRule>
  </conditionalFormatting>
  <conditionalFormatting sqref="C48">
    <cfRule type="containsBlanks" dxfId="80" priority="73">
      <formula>LEN(TRIM(C48))=0</formula>
    </cfRule>
  </conditionalFormatting>
  <conditionalFormatting sqref="C48">
    <cfRule type="iconSet" priority="72">
      <iconSet iconSet="3TrafficLights2">
        <cfvo type="percent" val="0"/>
        <cfvo type="num" val="0.4"/>
        <cfvo type="num" val="0.8"/>
      </iconSet>
    </cfRule>
  </conditionalFormatting>
  <conditionalFormatting sqref="C48">
    <cfRule type="containsBlanks" dxfId="79" priority="71">
      <formula>LEN(TRIM(C48))=0</formula>
    </cfRule>
  </conditionalFormatting>
  <conditionalFormatting sqref="C48">
    <cfRule type="containsBlanks" dxfId="78" priority="70">
      <formula>LEN(TRIM(C48))=0</formula>
    </cfRule>
  </conditionalFormatting>
  <conditionalFormatting sqref="C48">
    <cfRule type="iconSet" priority="69">
      <iconSet iconSet="3TrafficLights2">
        <cfvo type="percent" val="0"/>
        <cfvo type="num" val="0.4"/>
        <cfvo type="num" val="0.8"/>
      </iconSet>
    </cfRule>
  </conditionalFormatting>
  <conditionalFormatting sqref="E51">
    <cfRule type="iconSet" priority="67">
      <iconSet iconSet="3TrafficLights2">
        <cfvo type="percent" val="0"/>
        <cfvo type="percent" val="40"/>
        <cfvo type="percent" val="80"/>
      </iconSet>
    </cfRule>
  </conditionalFormatting>
  <conditionalFormatting sqref="H51">
    <cfRule type="iconSet" priority="66">
      <iconSet iconSet="3TrafficLights2">
        <cfvo type="percent" val="0"/>
        <cfvo type="percent" val="40"/>
        <cfvo type="percent" val="80"/>
      </iconSet>
    </cfRule>
  </conditionalFormatting>
  <conditionalFormatting sqref="C52:C57">
    <cfRule type="containsBlanks" dxfId="77" priority="68">
      <formula>LEN(TRIM(C52))=0</formula>
    </cfRule>
  </conditionalFormatting>
  <conditionalFormatting sqref="Y36:Y49">
    <cfRule type="iconSet" priority="64">
      <iconSet iconSet="4TrafficLights">
        <cfvo type="percent" val="0"/>
        <cfvo type="num" val="0.25"/>
        <cfvo type="num" val="0.5"/>
        <cfvo type="num" val="0.75"/>
      </iconSet>
    </cfRule>
  </conditionalFormatting>
  <conditionalFormatting sqref="C37:D37">
    <cfRule type="containsBlanks" dxfId="76" priority="55">
      <formula>LEN(TRIM(C37))=0</formula>
    </cfRule>
  </conditionalFormatting>
  <conditionalFormatting sqref="C37:D37">
    <cfRule type="top10" dxfId="75" priority="56" rank="10"/>
  </conditionalFormatting>
  <conditionalFormatting sqref="C39:D39">
    <cfRule type="containsBlanks" dxfId="74" priority="46">
      <formula>LEN(TRIM(C39))=0</formula>
    </cfRule>
  </conditionalFormatting>
  <conditionalFormatting sqref="C39:D39">
    <cfRule type="top10" dxfId="73" priority="47" rank="10"/>
  </conditionalFormatting>
  <conditionalFormatting sqref="C41:D41">
    <cfRule type="containsBlanks" dxfId="72" priority="37">
      <formula>LEN(TRIM(C41))=0</formula>
    </cfRule>
  </conditionalFormatting>
  <conditionalFormatting sqref="C41:D41">
    <cfRule type="top10" dxfId="71" priority="38" rank="10"/>
  </conditionalFormatting>
  <conditionalFormatting sqref="C43:D43">
    <cfRule type="containsBlanks" dxfId="70" priority="28">
      <formula>LEN(TRIM(C43))=0</formula>
    </cfRule>
  </conditionalFormatting>
  <conditionalFormatting sqref="C43:D43">
    <cfRule type="top10" dxfId="69" priority="29" rank="10"/>
  </conditionalFormatting>
  <conditionalFormatting sqref="C45:D45">
    <cfRule type="containsBlanks" dxfId="68" priority="19">
      <formula>LEN(TRIM(C45))=0</formula>
    </cfRule>
  </conditionalFormatting>
  <conditionalFormatting sqref="C45:D45">
    <cfRule type="top10" dxfId="67" priority="20" rank="10"/>
  </conditionalFormatting>
  <conditionalFormatting sqref="C47:D47">
    <cfRule type="containsBlanks" dxfId="66" priority="10">
      <formula>LEN(TRIM(C47))=0</formula>
    </cfRule>
  </conditionalFormatting>
  <conditionalFormatting sqref="C47:D47">
    <cfRule type="top10" dxfId="65" priority="11" rank="10"/>
  </conditionalFormatting>
  <conditionalFormatting sqref="C49:D49">
    <cfRule type="containsBlanks" dxfId="64" priority="1">
      <formula>LEN(TRIM(C49))=0</formula>
    </cfRule>
  </conditionalFormatting>
  <conditionalFormatting sqref="C49:D49">
    <cfRule type="top10" dxfId="63" priority="2" rank="10"/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01" id="{46D2AAF8-C956-4444-AA09-0F85605DAF67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AA7</xm:sqref>
        </x14:conditionalFormatting>
        <x14:conditionalFormatting xmlns:xm="http://schemas.microsoft.com/office/excel/2006/main">
          <x14:cfRule type="iconSet" priority="400" id="{40B08834-E0D4-4376-9677-20C9BF80521B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Z7</xm:sqref>
        </x14:conditionalFormatting>
        <x14:conditionalFormatting xmlns:xm="http://schemas.microsoft.com/office/excel/2006/main">
          <x14:cfRule type="iconSet" priority="399" id="{7B9341EB-D8FA-45CA-8C28-BA3C1BD716F8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AA35</xm:sqref>
        </x14:conditionalFormatting>
        <x14:conditionalFormatting xmlns:xm="http://schemas.microsoft.com/office/excel/2006/main">
          <x14:cfRule type="iconSet" priority="398" id="{8848AEE3-F3B6-43A1-87B0-B61AA399EA1A}">
            <x14:iconSet iconSet="5Boxes">
              <x14:cfvo type="percent">
                <xm:f>0</xm:f>
              </x14:cfvo>
              <x14:cfvo type="num">
                <xm:f>0.2</xm:f>
              </x14:cfvo>
              <x14:cfvo type="num">
                <xm:f>0.4</xm:f>
              </x14:cfvo>
              <x14:cfvo type="num">
                <xm:f>0.6</xm:f>
              </x14:cfvo>
              <x14:cfvo type="num">
                <xm:f>0.8</xm:f>
              </x14:cfvo>
            </x14:iconSet>
          </x14:cfRule>
          <xm:sqref>Z35</xm:sqref>
        </x14:conditionalFormatting>
        <x14:conditionalFormatting xmlns:xm="http://schemas.microsoft.com/office/excel/2006/main">
          <x14:cfRule type="cellIs" priority="314" operator="equal" id="{556F02E6-2DE4-4028-9D37-1A8D9AD9BC83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C9:X9 C11:X11 C13:X13 C15:X15 C17:X17 C19:X19 E21:X21 C23:X23 C25:X25</xm:sqref>
        </x14:conditionalFormatting>
        <x14:conditionalFormatting xmlns:xm="http://schemas.microsoft.com/office/excel/2006/main">
          <x14:cfRule type="cellIs" priority="310" operator="equal" id="{BE5D350D-61AF-4226-B170-A17A36F1BB0D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C28:C33</xm:sqref>
        </x14:conditionalFormatting>
        <x14:conditionalFormatting xmlns:xm="http://schemas.microsoft.com/office/excel/2006/main">
          <x14:cfRule type="cellIs" priority="409" operator="equal" id="{43B24F4C-9847-4FFC-AB5F-3C2861A71873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C9:X9 C11:X11 C13:X13 C15:X15 C17:X17 C19:X19 E21:X21 C23:X23 C25:X25 C28:C33 C52:C57</xm:sqref>
        </x14:conditionalFormatting>
        <x14:conditionalFormatting xmlns:xm="http://schemas.microsoft.com/office/excel/2006/main">
          <x14:cfRule type="cellIs" priority="410" operator="equal" id="{98E05852-25FC-42A9-B569-0E620F26E1E3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C9:X9 C11:X11 C13:X13 C15:X15 C17:X17 C19:X19 E21:X21 C23:X23 C25:X25 C28:C33 C52:C57</xm:sqref>
        </x14:conditionalFormatting>
        <x14:conditionalFormatting xmlns:xm="http://schemas.microsoft.com/office/excel/2006/main">
          <x14:cfRule type="cellIs" priority="411" operator="equal" id="{A6E5F949-3ABF-4F2F-879C-8AD710A5740A}">
            <xm:f>listes!$F$5</xm:f>
            <x14:dxf>
              <fill>
                <patternFill>
                  <bgColor rgb="FFFFFF99"/>
                </patternFill>
              </fill>
            </x14:dxf>
          </x14:cfRule>
          <xm:sqref>C9:X9 C11:X11 C13:X13 C23:X23 C19:X19 C15:X15 C17:X17 C25:X25 C21:X21 C28:C33 C52:C57</xm:sqref>
        </x14:conditionalFormatting>
        <x14:conditionalFormatting xmlns:xm="http://schemas.microsoft.com/office/excel/2006/main">
          <x14:cfRule type="cellIs" priority="412" operator="equal" id="{CA967A02-9DB6-490C-B21F-95C5DD5BBFFF}">
            <xm:f>listes!$F$6</xm:f>
            <x14:dxf>
              <fill>
                <patternFill>
                  <bgColor rgb="FFFF66FF"/>
                </patternFill>
              </fill>
            </x14:dxf>
          </x14:cfRule>
          <xm:sqref>C9:X9 C11:X11 C13:X13 C23:X23 C19:X19 C15:X15 C17:X17 C25:X25 C21:X21 C28:C33 C52:C57</xm:sqref>
        </x14:conditionalFormatting>
        <x14:conditionalFormatting xmlns:xm="http://schemas.microsoft.com/office/excel/2006/main">
          <x14:cfRule type="cellIs" priority="413" operator="equal" id="{075C623B-9D5E-43CC-B6D5-92D1DDE0B0DA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C9:X9 C11:X11 C13:X13 C23:X23 C19:X19 C15:X15 C17:X17 C25:X25 C21:X21 C28:C33 C52:C57</xm:sqref>
        </x14:conditionalFormatting>
        <x14:conditionalFormatting xmlns:xm="http://schemas.microsoft.com/office/excel/2006/main">
          <x14:cfRule type="cellIs" priority="414" operator="equal" id="{7FA24AA6-525C-4063-8711-F5190CE5345C}">
            <xm:f>listes!$F$8</xm:f>
            <x14:dxf>
              <fill>
                <patternFill>
                  <bgColor rgb="FFC00000"/>
                </patternFill>
              </fill>
            </x14:dxf>
          </x14:cfRule>
          <xm:sqref>C9:X9 C11:X11 C13:X13 C15:X15 C17:X17 C19:X19 C21:X21 C23:X23 C25:X25 C28:C33 C52:C57</xm:sqref>
        </x14:conditionalFormatting>
        <x14:conditionalFormatting xmlns:xm="http://schemas.microsoft.com/office/excel/2006/main">
          <x14:cfRule type="cellIs" priority="65" operator="equal" id="{F2B8F9DB-F384-4F47-96A6-EDC5E8DEE656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C52:C57</xm:sqref>
        </x14:conditionalFormatting>
        <x14:conditionalFormatting xmlns:xm="http://schemas.microsoft.com/office/excel/2006/main">
          <x14:cfRule type="cellIs" priority="57" operator="equal" id="{22444FCD-512A-41C1-8AD5-D59FE7FE074E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58" operator="equal" id="{09F24213-7C64-4604-A87E-CB1B69C31062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59" operator="equal" id="{D30D4DF6-E061-48CE-A50E-8E615D04145A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0" operator="equal" id="{60E1B379-ACB6-4A2C-8F55-27EED250E22F}">
            <xm:f>listes!$F$5</xm:f>
            <x14:dxf>
              <fill>
                <patternFill>
                  <bgColor rgb="FFFFFF99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1" operator="equal" id="{584AD2DD-8628-49FC-9BFC-9B7C29C37833}">
            <xm:f>listes!$F$6</xm:f>
            <x14:dxf>
              <fill>
                <patternFill>
                  <bgColor rgb="FFFF66FF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2" operator="equal" id="{3DA977DC-75B0-4003-AD3A-8E7BFBB28897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63" operator="equal" id="{4853A304-7010-4CAE-BFF7-55320F2312D3}">
            <xm:f>listes!$F$8</xm:f>
            <x14:dxf>
              <fill>
                <patternFill>
                  <bgColor rgb="FFC00000"/>
                </patternFill>
              </fill>
            </x14:dxf>
          </x14:cfRule>
          <xm:sqref>C37:D37</xm:sqref>
        </x14:conditionalFormatting>
        <x14:conditionalFormatting xmlns:xm="http://schemas.microsoft.com/office/excel/2006/main">
          <x14:cfRule type="cellIs" priority="48" operator="equal" id="{07DAD74D-4D16-44C6-A615-9F4E6A1C7AEF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49" operator="equal" id="{9A72818D-424D-4677-BE82-7B9D7EE6A510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0" operator="equal" id="{F942F894-0EF0-45A0-A692-030E1EFACE10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1" operator="equal" id="{FF783B32-DF5A-4275-BB86-C806C7D39855}">
            <xm:f>listes!$F$5</xm:f>
            <x14:dxf>
              <fill>
                <patternFill>
                  <bgColor rgb="FFFFFF99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2" operator="equal" id="{C2E23561-0E6C-4F4F-BF8B-E079FA57D036}">
            <xm:f>listes!$F$6</xm:f>
            <x14:dxf>
              <fill>
                <patternFill>
                  <bgColor rgb="FFFF66FF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3" operator="equal" id="{388D6378-4CEE-4DBC-BAC3-AFFBA2D2F94A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54" operator="equal" id="{B5E5D1C2-CFB5-43D4-A735-8CC376989D55}">
            <xm:f>listes!$F$8</xm:f>
            <x14:dxf>
              <fill>
                <patternFill>
                  <bgColor rgb="FFC00000"/>
                </patternFill>
              </fill>
            </x14:dxf>
          </x14:cfRule>
          <xm:sqref>C39:D39</xm:sqref>
        </x14:conditionalFormatting>
        <x14:conditionalFormatting xmlns:xm="http://schemas.microsoft.com/office/excel/2006/main">
          <x14:cfRule type="cellIs" priority="39" operator="equal" id="{71B5B805-D65E-4EC8-80AF-6E0AC6CC405A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0" operator="equal" id="{8CD34F1F-DCA2-45E6-87A1-ADD8AFC848D8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1" operator="equal" id="{795C89D4-D705-4B7E-9A07-5924DE343031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2" operator="equal" id="{E05AF048-7E79-42CF-B2B7-7BC1F26498D0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3" operator="equal" id="{F4F31958-C769-416B-B47B-8F596167A6F2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4" operator="equal" id="{CE792E77-DC5E-4470-9B55-FD23EB6F5AB6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45" operator="equal" id="{2E06D6B1-B3FB-47A8-A5FB-C22DF3DCB809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C41:D41</xm:sqref>
        </x14:conditionalFormatting>
        <x14:conditionalFormatting xmlns:xm="http://schemas.microsoft.com/office/excel/2006/main">
          <x14:cfRule type="cellIs" priority="30" operator="equal" id="{0BCACA26-493B-4361-A1B9-3346EDEBD839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1" operator="equal" id="{426706A8-2EE3-431E-9990-46E681CDDB73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2" operator="equal" id="{59BC68B1-BD40-49F3-A8FC-83E493DA2EA2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3" operator="equal" id="{AD43676B-3F4A-41F4-9674-B8EA02E513F6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4" operator="equal" id="{5A126AED-275A-4132-A27A-5B24CCB4C274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5" operator="equal" id="{61405B34-20B6-4689-95B1-C5FCDAB58FBD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36" operator="equal" id="{225B8DFA-786E-47DA-B804-240260CF36D8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C43:D43</xm:sqref>
        </x14:conditionalFormatting>
        <x14:conditionalFormatting xmlns:xm="http://schemas.microsoft.com/office/excel/2006/main">
          <x14:cfRule type="cellIs" priority="21" operator="equal" id="{5D288D5E-8661-4E23-9AAA-99CAE8CDEFD9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2" operator="equal" id="{8F6649D5-BE03-499E-822D-288083CE5777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3" operator="equal" id="{01443126-6342-436F-ACA2-84F65A9E8223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4" operator="equal" id="{6D356AD6-6A97-416B-8501-BDE3FA0FBE63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5" operator="equal" id="{58AD3585-8C7B-4278-B554-E0BD9D9B7B02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6" operator="equal" id="{6CFA701C-F936-4D09-9488-0C45C789B6EB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27" operator="equal" id="{6B7A7916-F4C4-44A7-B2C5-E5FBDA3285CE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C45:D45</xm:sqref>
        </x14:conditionalFormatting>
        <x14:conditionalFormatting xmlns:xm="http://schemas.microsoft.com/office/excel/2006/main">
          <x14:cfRule type="cellIs" priority="12" operator="equal" id="{CDD42663-0C1B-42FD-89E1-36FE551C5D3F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3" operator="equal" id="{B8C09553-54E2-4AEA-A1CB-2D87D89508C6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4" operator="equal" id="{997C56D1-9949-4B7A-B1F0-C07BF95B3040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5" operator="equal" id="{448C62C1-D502-4D7A-A827-4DE43150B014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6" operator="equal" id="{E96B82BD-BE77-47CC-864F-596137A99F55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7" operator="equal" id="{FA204428-BF72-4F67-A15E-6EF5110F63D7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18" operator="equal" id="{35867727-0B0F-47CB-AE50-9EBEA2DB5575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C47:D47</xm:sqref>
        </x14:conditionalFormatting>
        <x14:conditionalFormatting xmlns:xm="http://schemas.microsoft.com/office/excel/2006/main">
          <x14:cfRule type="cellIs" priority="3" operator="equal" id="{21B40BB9-E50E-4626-ACBC-A3B7AADE3896}">
            <xm:f>listes!$F$2</xm:f>
            <x14:dxf>
              <fill>
                <patternFill>
                  <bgColor theme="3" tint="0.49998474074526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4" operator="equal" id="{0DA73359-312C-4C47-828F-5789BA376B3D}">
            <xm:f>listes!$F$3</xm:f>
            <x14:dxf>
              <fill>
                <patternFill>
                  <bgColor theme="9" tint="0.3999450666829432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5" operator="equal" id="{FA3B3B35-8DDC-4FC9-96C0-BB530DF69B24}">
            <xm:f>listes!$F$4</xm:f>
            <x14:dxf>
              <fill>
                <patternFill>
                  <bgColor theme="5" tint="0.3999450666829432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6" operator="equal" id="{7A4AF91B-8693-4369-B1FD-63D1A28CCF74}">
            <xm:f>listes!$F$5</xm:f>
            <x14:dxf>
              <fill>
                <patternFill>
                  <bgColor rgb="FFFFFF99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7" operator="equal" id="{FB146120-DAD0-417F-9034-DB99F87CA1FD}">
            <xm:f>listes!$F$6</xm:f>
            <x14:dxf>
              <fill>
                <patternFill>
                  <bgColor rgb="FFFF66FF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8" operator="equal" id="{592F3681-2E47-4510-B2FD-4940569A3541}">
            <xm:f>listes!$F$7</xm:f>
            <x14:dxf>
              <fill>
                <patternFill>
                  <bgColor theme="7" tint="0.39994506668294322"/>
                </patternFill>
              </fill>
            </x14:dxf>
          </x14:cfRule>
          <xm:sqref>C49:D49</xm:sqref>
        </x14:conditionalFormatting>
        <x14:conditionalFormatting xmlns:xm="http://schemas.microsoft.com/office/excel/2006/main">
          <x14:cfRule type="cellIs" priority="9" operator="equal" id="{A4EBE0F4-5840-45D8-B1F5-E9EECAEF0545}">
            <xm:f>listes!$F$8</xm:f>
            <x14:dxf>
              <fill>
                <patternFill>
                  <bgColor rgb="FFC00000"/>
                </patternFill>
              </fill>
            </x14:dxf>
          </x14:cfRule>
          <xm:sqref>C49:D49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DropDown="1" showInputMessage="1" showErrorMessage="1" xr:uid="{5B2DB538-7689-4147-BFE9-F27E88C9B0B5}">
          <x14:formula1>
            <xm:f>listes!$F$2:$F$18</xm:f>
          </x14:formula1>
          <xm:sqref>E19:F19</xm:sqref>
        </x14:dataValidation>
        <x14:dataValidation type="list" allowBlank="1" showDropDown="1" showInputMessage="1" showErrorMessage="1" xr:uid="{74D09680-5E52-4F10-90D3-68B7A1A25D4A}">
          <x14:formula1>
            <xm:f>listes!$F$2:$F$20</xm:f>
          </x14:formula1>
          <xm:sqref>C9:X9 C25:X25 C21:X21 C23:X23 C19:D19 G19:X19 C17:X17 C15:X15 C13:X13 C11:X11 C47:D47 C37:D37 C39:D39 C41:D41 C43:D43 C45:D45 C49:D49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Feuil5</vt:lpstr>
      <vt:lpstr>PLANNING</vt:lpstr>
      <vt:lpstr>listes</vt:lpstr>
      <vt:lpstr>HO</vt:lpstr>
      <vt:lpstr>CFR-036</vt:lpstr>
      <vt:lpstr>ST3-002</vt:lpstr>
      <vt:lpstr>T20-004</vt:lpstr>
      <vt:lpstr>LT6-016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PINON Guillaume -EXT</dc:creator>
  <cp:lastModifiedBy>PINON Guillaume -EXT</cp:lastModifiedBy>
  <cp:lastPrinted>2024-01-23T11:21:03Z</cp:lastPrinted>
  <dcterms:created xsi:type="dcterms:W3CDTF">2024-01-22T07:53:26Z</dcterms:created>
  <dcterms:modified xsi:type="dcterms:W3CDTF">2024-02-21T14:09:23Z</dcterms:modified>
</cp:coreProperties>
</file>