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11ab6a367e7801aa/Documents/"/>
    </mc:Choice>
  </mc:AlternateContent>
  <xr:revisionPtr revIDLastSave="1" documentId="14_{632884C5-C310-40FB-BE42-3924DEB00BD4}" xr6:coauthVersionLast="47" xr6:coauthVersionMax="47" xr10:uidLastSave="{6C9DEC29-ADC4-47AC-83EC-2B73044B831E}"/>
  <bookViews>
    <workbookView xWindow="-120" yWindow="-120" windowWidth="24240" windowHeight="13020" xr2:uid="{CA99DC83-E55F-4430-AC9D-9734BC72C06C}"/>
  </bookViews>
  <sheets>
    <sheet name="TBG" sheetId="4" r:id="rId1"/>
    <sheet name="TCD" sheetId="6" r:id="rId2"/>
    <sheet name="Base" sheetId="5" r:id="rId3"/>
  </sheets>
  <externalReferences>
    <externalReference r:id="rId4"/>
  </externalReferences>
  <definedNames>
    <definedName name="_xlcn.WorksheetConnection_TBG1.xlsxTableau2" hidden="1">Tableau2[]</definedName>
    <definedName name="Segment_Mois">#N/A</definedName>
  </definedNames>
  <calcPr calcId="191029"/>
  <pivotCaches>
    <pivotCache cacheId="4" r:id="rId5"/>
  </pivotCaches>
  <extLst>
    <ext xmlns:x14="http://schemas.microsoft.com/office/spreadsheetml/2009/9/main" uri="{876F7934-8845-4945-9796-88D515C7AA90}">
      <x14:pivotCaches>
        <pivotCache cacheId="1"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au2" name="Tableau2" connection="WorksheetConnection_TBG1.xlsx!Tableau2"/>
        </x15:modelTables>
        <x15:extLst>
          <ext xmlns:x16="http://schemas.microsoft.com/office/spreadsheetml/2014/11/main" uri="{9835A34E-60A6-4A7C-AAB8-D5F71C897F49}">
            <x16:modelTimeGroupings>
              <x16:modelTimeGrouping tableName="Tableau2" columnName="Date de l'apparition de la non-conformité" columnId="Date de l apparition de la non-conformité">
                <x16:calculatedTimeColumn columnName="Date de l'apparition de la non-conformité (index des mois)" columnId="Date de l apparition de la non-conformité (index des mois)" contentType="monthsindex" isSelected="1"/>
                <x16:calculatedTimeColumn columnName="Date de l'apparition de la non-conformité (mois)" columnId="Date de l apparition de la non-conformité (mois)" contentType="months" isSelected="1"/>
              </x16:modelTimeGrouping>
            </x16:modelTimeGroupings>
          </ext>
        </x15:extLst>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6" l="1"/>
  <c r="D14" i="4" s="1"/>
  <c r="C3" i="5"/>
  <c r="C4" i="5"/>
  <c r="C5" i="5"/>
  <c r="C6" i="5"/>
  <c r="C7" i="5"/>
  <c r="C8" i="5"/>
  <c r="C9" i="5"/>
  <c r="C10" i="5"/>
  <c r="C11" i="5"/>
  <c r="C12" i="5"/>
  <c r="C13" i="5"/>
  <c r="C14" i="5"/>
  <c r="C2" i="5"/>
  <c r="A2" i="5"/>
  <c r="B2" i="5"/>
  <c r="D2" i="5"/>
  <c r="E2" i="5"/>
  <c r="F2" i="5"/>
  <c r="G2" i="5"/>
  <c r="H2" i="5"/>
  <c r="I2" i="5"/>
  <c r="J2" i="5"/>
  <c r="K2" i="5"/>
  <c r="L2" i="5"/>
  <c r="M2" i="5"/>
  <c r="N2" i="5"/>
  <c r="O2" i="5"/>
  <c r="P2" i="5"/>
  <c r="Q2" i="5"/>
  <c r="R2" i="5"/>
  <c r="A3" i="5"/>
  <c r="B3" i="5"/>
  <c r="D3" i="5"/>
  <c r="E3" i="5"/>
  <c r="F3" i="5"/>
  <c r="G3" i="5"/>
  <c r="H3" i="5"/>
  <c r="I3" i="5"/>
  <c r="J3" i="5"/>
  <c r="K3" i="5"/>
  <c r="L3" i="5"/>
  <c r="M3" i="5"/>
  <c r="N3" i="5"/>
  <c r="O3" i="5"/>
  <c r="P3" i="5"/>
  <c r="Q3" i="5"/>
  <c r="R3" i="5"/>
  <c r="A4" i="5"/>
  <c r="B4" i="5"/>
  <c r="D4" i="5"/>
  <c r="E4" i="5"/>
  <c r="F4" i="5"/>
  <c r="G4" i="5"/>
  <c r="H4" i="5"/>
  <c r="I4" i="5"/>
  <c r="J4" i="5"/>
  <c r="K4" i="5"/>
  <c r="L4" i="5"/>
  <c r="M4" i="5"/>
  <c r="N4" i="5"/>
  <c r="O4" i="5"/>
  <c r="P4" i="5"/>
  <c r="Q4" i="5"/>
  <c r="R4" i="5"/>
  <c r="A5" i="5"/>
  <c r="B5" i="5"/>
  <c r="D5" i="5"/>
  <c r="E5" i="5"/>
  <c r="F5" i="5"/>
  <c r="G5" i="5"/>
  <c r="H5" i="5"/>
  <c r="I5" i="5"/>
  <c r="J5" i="5"/>
  <c r="K5" i="5"/>
  <c r="L5" i="5"/>
  <c r="M5" i="5"/>
  <c r="N5" i="5"/>
  <c r="O5" i="5"/>
  <c r="P5" i="5"/>
  <c r="Q5" i="5"/>
  <c r="R5" i="5"/>
  <c r="A6" i="5"/>
  <c r="B6" i="5"/>
  <c r="D6" i="5"/>
  <c r="E6" i="5"/>
  <c r="F6" i="5"/>
  <c r="G6" i="5"/>
  <c r="H6" i="5"/>
  <c r="I6" i="5"/>
  <c r="J6" i="5"/>
  <c r="K6" i="5"/>
  <c r="L6" i="5"/>
  <c r="M6" i="5"/>
  <c r="N6" i="5"/>
  <c r="O6" i="5"/>
  <c r="P6" i="5"/>
  <c r="Q6" i="5"/>
  <c r="R6" i="5"/>
  <c r="A7" i="5"/>
  <c r="B7" i="5"/>
  <c r="D7" i="5"/>
  <c r="E7" i="5"/>
  <c r="F7" i="5"/>
  <c r="G7" i="5"/>
  <c r="H7" i="5"/>
  <c r="I7" i="5"/>
  <c r="J7" i="5"/>
  <c r="K7" i="5"/>
  <c r="L7" i="5"/>
  <c r="M7" i="5"/>
  <c r="N7" i="5"/>
  <c r="O7" i="5"/>
  <c r="P7" i="5"/>
  <c r="Q7" i="5"/>
  <c r="R7" i="5"/>
  <c r="A8" i="5"/>
  <c r="B8" i="5"/>
  <c r="D8" i="5"/>
  <c r="E8" i="5"/>
  <c r="F8" i="5"/>
  <c r="G8" i="5"/>
  <c r="H8" i="5"/>
  <c r="I8" i="5"/>
  <c r="J8" i="5"/>
  <c r="K8" i="5"/>
  <c r="L8" i="5"/>
  <c r="M8" i="5"/>
  <c r="N8" i="5"/>
  <c r="O8" i="5"/>
  <c r="P8" i="5"/>
  <c r="Q8" i="5"/>
  <c r="R8" i="5"/>
  <c r="A9" i="5"/>
  <c r="B9" i="5"/>
  <c r="D9" i="5"/>
  <c r="E9" i="5"/>
  <c r="F9" i="5"/>
  <c r="G9" i="5"/>
  <c r="H9" i="5"/>
  <c r="I9" i="5"/>
  <c r="J9" i="5"/>
  <c r="K9" i="5"/>
  <c r="L9" i="5"/>
  <c r="M9" i="5"/>
  <c r="N9" i="5"/>
  <c r="O9" i="5"/>
  <c r="P9" i="5"/>
  <c r="Q9" i="5"/>
  <c r="R9" i="5"/>
  <c r="A10" i="5"/>
  <c r="B10" i="5"/>
  <c r="D10" i="5"/>
  <c r="E10" i="5"/>
  <c r="F10" i="5"/>
  <c r="G10" i="5"/>
  <c r="H10" i="5"/>
  <c r="I10" i="5"/>
  <c r="J10" i="5"/>
  <c r="K10" i="5"/>
  <c r="L10" i="5"/>
  <c r="M10" i="5"/>
  <c r="N10" i="5"/>
  <c r="O10" i="5"/>
  <c r="P10" i="5"/>
  <c r="Q10" i="5"/>
  <c r="R10" i="5"/>
  <c r="A11" i="5"/>
  <c r="B11" i="5"/>
  <c r="D11" i="5"/>
  <c r="E11" i="5"/>
  <c r="F11" i="5"/>
  <c r="G11" i="5"/>
  <c r="H11" i="5"/>
  <c r="I11" i="5"/>
  <c r="J11" i="5"/>
  <c r="K11" i="5"/>
  <c r="L11" i="5"/>
  <c r="M11" i="5"/>
  <c r="N11" i="5"/>
  <c r="O11" i="5"/>
  <c r="P11" i="5"/>
  <c r="Q11" i="5"/>
  <c r="R11" i="5"/>
  <c r="A12" i="5"/>
  <c r="B12" i="5"/>
  <c r="D12" i="5"/>
  <c r="E12" i="5"/>
  <c r="F12" i="5"/>
  <c r="G12" i="5"/>
  <c r="H12" i="5"/>
  <c r="I12" i="5"/>
  <c r="J12" i="5"/>
  <c r="K12" i="5"/>
  <c r="L12" i="5"/>
  <c r="M12" i="5"/>
  <c r="N12" i="5"/>
  <c r="O12" i="5"/>
  <c r="P12" i="5"/>
  <c r="Q12" i="5"/>
  <c r="R12" i="5"/>
  <c r="A13" i="5"/>
  <c r="B13" i="5"/>
  <c r="D13" i="5"/>
  <c r="E13" i="5"/>
  <c r="F13" i="5"/>
  <c r="G13" i="5"/>
  <c r="H13" i="5"/>
  <c r="I13" i="5"/>
  <c r="J13" i="5"/>
  <c r="K13" i="5"/>
  <c r="L13" i="5"/>
  <c r="M13" i="5"/>
  <c r="N13" i="5"/>
  <c r="O13" i="5"/>
  <c r="P13" i="5"/>
  <c r="Q13" i="5"/>
  <c r="R13" i="5"/>
  <c r="A14" i="5"/>
  <c r="B14" i="5"/>
  <c r="D14" i="5"/>
  <c r="E14" i="5"/>
  <c r="F14" i="5"/>
  <c r="G14" i="5"/>
  <c r="H14" i="5"/>
  <c r="I14" i="5"/>
  <c r="J14" i="5"/>
  <c r="K14" i="5"/>
  <c r="L14" i="5"/>
  <c r="M14" i="5"/>
  <c r="N14" i="5"/>
  <c r="O14" i="5"/>
  <c r="P14" i="5"/>
  <c r="Q14" i="5"/>
  <c r="R14" i="5"/>
  <c r="B3" i="6"/>
  <c r="C14" i="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C553F2B-A488-4896-932D-FD24B8A82751}" keepAlive="1" name="ThisWorkbookDataModel" description="Modèle de données"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77831FD1-0C2D-440D-9F2E-D0C7BC7A07AE}" name="WorksheetConnection_TBG1.xlsx!Tableau2" type="102" refreshedVersion="7" minRefreshableVersion="5">
    <extLst>
      <ext xmlns:x15="http://schemas.microsoft.com/office/spreadsheetml/2010/11/main" uri="{DE250136-89BD-433C-8126-D09CA5730AF9}">
        <x15:connection id="Tableau2" autoDelete="1">
          <x15:rangePr sourceName="_xlcn.WorksheetConnection_TBG1.xlsxTableau2"/>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Tableau2].[Mois].&amp;[MAI]}"/>
  </metadataStrings>
  <mdxMetadata count="1">
    <mdx n="0" f="s">
      <ms ns="1" c="0"/>
    </mdx>
  </mdxMetadata>
  <valueMetadata count="1">
    <bk>
      <rc t="1" v="0"/>
    </bk>
  </valueMetadata>
</metadata>
</file>

<file path=xl/sharedStrings.xml><?xml version="1.0" encoding="utf-8"?>
<sst xmlns="http://schemas.openxmlformats.org/spreadsheetml/2006/main" count="28" uniqueCount="27">
  <si>
    <t>Mois</t>
  </si>
  <si>
    <t>Horodateur</t>
  </si>
  <si>
    <t>Date de l'apparition de la non-conformité</t>
  </si>
  <si>
    <t>Description de la NC</t>
  </si>
  <si>
    <t>Pièces justifiant et/ou détaillant la non-conformité (si disponible)</t>
  </si>
  <si>
    <t>Actions curatives/immédiates lancées s'il y a lieu</t>
  </si>
  <si>
    <t>Nom &amp; Prénoms du déclarant</t>
  </si>
  <si>
    <t>Fonction du déclarant</t>
  </si>
  <si>
    <t>Causes possibles d'apparition de la NC</t>
  </si>
  <si>
    <t>Actions correctives</t>
  </si>
  <si>
    <t>Date début_Action</t>
  </si>
  <si>
    <t>Date Fin Prév_Action</t>
  </si>
  <si>
    <t>Date Fin Réelle_Action</t>
  </si>
  <si>
    <t>Avancement Actions</t>
  </si>
  <si>
    <t>Avancement glogal</t>
  </si>
  <si>
    <t>Référence</t>
  </si>
  <si>
    <t>Efficacité</t>
  </si>
  <si>
    <t>Statut</t>
  </si>
  <si>
    <t>Étiquettes de lignes</t>
  </si>
  <si>
    <t>Total général</t>
  </si>
  <si>
    <t>mai</t>
  </si>
  <si>
    <t>Nombre de Description de la NC</t>
  </si>
  <si>
    <t>Nombre de non-conformité</t>
  </si>
  <si>
    <t>Période</t>
  </si>
  <si>
    <t>Nbre NC</t>
  </si>
  <si>
    <t>Periode</t>
  </si>
  <si>
    <t>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</si>
</sst>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A900"/>
        <bgColor indexed="64"/>
      </patternFill>
    </fill>
  </fills>
  <borders count="5">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
    <xf numFmtId="0" fontId="0" fillId="0" borderId="0" xfId="0"/>
    <xf numFmtId="14" fontId="0" fillId="0" borderId="0" xfId="0" applyNumberFormat="1"/>
    <xf numFmtId="0" fontId="0" fillId="0" borderId="0" xfId="0" pivotButton="1"/>
    <xf numFmtId="0" fontId="0" fillId="0" borderId="0" xfId="0" applyAlignment="1">
      <alignment horizontal="left"/>
    </xf>
    <xf numFmtId="0" fontId="0" fillId="0" borderId="0" xfId="0" applyNumberFormat="1"/>
    <xf numFmtId="0" fontId="0" fillId="0" borderId="3" xfId="0" applyBorder="1" applyAlignment="1">
      <alignment horizontal="center" vertical="center"/>
    </xf>
    <xf numFmtId="0" fontId="0" fillId="0" borderId="4" xfId="0"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cellXfs>
  <cellStyles count="1">
    <cellStyle name="Normal" xfId="0" builtinId="0"/>
  </cellStyles>
  <dxfs count="2">
    <dxf>
      <numFmt numFmtId="19" formatCode="dd/mm/yyyy"/>
    </dxf>
    <dxf>
      <fill>
        <patternFill>
          <bgColor rgb="FF7200A9"/>
        </patternFill>
      </fill>
    </dxf>
  </dxfs>
  <tableStyles count="2" defaultTableStyle="TableStyleMedium2" defaultPivotStyle="PivotStyleLight16">
    <tableStyle name="Style de segment 1" pivot="0" table="0" count="1" xr9:uid="{396AB68C-3D86-48C6-8A34-96467AF4C468}">
      <tableStyleElement type="wholeTable" dxfId="1"/>
    </tableStyle>
    <tableStyle name="Style de segment 2" pivot="0" table="0" count="1" xr9:uid="{339C830A-CB5E-4BC8-BD45-034617BCE38B}"/>
  </tableStyles>
  <colors>
    <mruColors>
      <color rgb="FFFFA900"/>
      <color rgb="FF00AFA9"/>
      <color rgb="FF7200A9"/>
      <color rgb="FF808284"/>
    </mruColors>
  </colors>
  <extLst>
    <ext xmlns:x14="http://schemas.microsoft.com/office/spreadsheetml/2009/9/main" uri="{46F421CA-312F-682f-3DD2-61675219B42D}">
      <x14:dxfs count="1">
        <dxf>
          <fill>
            <patternFill>
              <bgColor rgb="FF00AFA9"/>
            </patternFill>
          </fill>
        </dxf>
      </x14:dxfs>
    </ext>
    <ext xmlns:x14="http://schemas.microsoft.com/office/spreadsheetml/2009/9/main" uri="{EB79DEF2-80B8-43e5-95BD-54CBDDF9020C}">
      <x14:slicerStyles defaultSlicerStyle="SlicerStyleLight1">
        <x14:slicerStyle name="Style de segment 1"/>
        <x14:slicerStyle name="Style de segment 2">
          <x14:slicerStyleElements>
            <x14:slicerStyleElement type="un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powerPivotData" Target="model/item.data"/><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5" Type="http://schemas.openxmlformats.org/officeDocument/2006/relationships/pivotCacheDefinition" Target="pivotCache/pivotCacheDefinition1.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[TBG1.xlsx]TCD!Tableau croisé dynamique1</c:name>
    <c:fmtId val="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Evolution des NCs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rgbClr val="00AFA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00AFA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00AFA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TCD!$B$8</c:f>
              <c:strCache>
                <c:ptCount val="1"/>
                <c:pt idx="0">
                  <c:v>Total</c:v>
                </c:pt>
              </c:strCache>
            </c:strRef>
          </c:tx>
          <c:spPr>
            <a:solidFill>
              <a:srgbClr val="00AFA9"/>
            </a:solidFill>
            <a:ln>
              <a:noFill/>
            </a:ln>
            <a:effectLst/>
          </c:spPr>
          <c:invertIfNegative val="0"/>
          <c:cat>
            <c:strRef>
              <c:f>TCD!$A$9:$A$10</c:f>
              <c:strCache>
                <c:ptCount val="1"/>
                <c:pt idx="0">
                  <c:v>mai</c:v>
                </c:pt>
              </c:strCache>
            </c:strRef>
          </c:cat>
          <c:val>
            <c:numRef>
              <c:f>TCD!$B$9:$B$10</c:f>
              <c:numCache>
                <c:formatCode>General</c:formatCode>
                <c:ptCount val="1"/>
                <c:pt idx="0">
                  <c:v>2</c:v>
                </c:pt>
              </c:numCache>
            </c:numRef>
          </c:val>
          <c:extLst>
            <c:ext xmlns:c16="http://schemas.microsoft.com/office/drawing/2014/chart" uri="{C3380CC4-5D6E-409C-BE32-E72D297353CC}">
              <c16:uniqueId val="{00000000-F35E-4FD4-BB96-E10B22875DB6}"/>
            </c:ext>
          </c:extLst>
        </c:ser>
        <c:dLbls>
          <c:showLegendKey val="0"/>
          <c:showVal val="0"/>
          <c:showCatName val="0"/>
          <c:showSerName val="0"/>
          <c:showPercent val="0"/>
          <c:showBubbleSize val="0"/>
        </c:dLbls>
        <c:gapWidth val="219"/>
        <c:overlap val="-27"/>
        <c:axId val="1100767407"/>
        <c:axId val="1100761999"/>
      </c:barChart>
      <c:catAx>
        <c:axId val="11007674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00761999"/>
        <c:crosses val="autoZero"/>
        <c:auto val="1"/>
        <c:lblAlgn val="ctr"/>
        <c:lblOffset val="100"/>
        <c:noMultiLvlLbl val="0"/>
      </c:catAx>
      <c:valAx>
        <c:axId val="1100761999"/>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007674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808284"/>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[TBG1.xlsx]TCD!Tableau croisé dynamique1</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Evolution des NCs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rgbClr val="00AFA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TCD!$B$8</c:f>
              <c:strCache>
                <c:ptCount val="1"/>
                <c:pt idx="0">
                  <c:v>Total</c:v>
                </c:pt>
              </c:strCache>
            </c:strRef>
          </c:tx>
          <c:spPr>
            <a:solidFill>
              <a:srgbClr val="00AFA9"/>
            </a:solidFill>
            <a:ln>
              <a:noFill/>
            </a:ln>
            <a:effectLst/>
          </c:spPr>
          <c:invertIfNegative val="0"/>
          <c:cat>
            <c:strRef>
              <c:f>TCD!$A$9:$A$10</c:f>
              <c:strCache>
                <c:ptCount val="1"/>
                <c:pt idx="0">
                  <c:v>mai</c:v>
                </c:pt>
              </c:strCache>
            </c:strRef>
          </c:cat>
          <c:val>
            <c:numRef>
              <c:f>TCD!$B$9:$B$10</c:f>
              <c:numCache>
                <c:formatCode>General</c:formatCode>
                <c:ptCount val="1"/>
                <c:pt idx="0">
                  <c:v>2</c:v>
                </c:pt>
              </c:numCache>
            </c:numRef>
          </c:val>
          <c:extLst>
            <c:ext xmlns:c16="http://schemas.microsoft.com/office/drawing/2014/chart" uri="{C3380CC4-5D6E-409C-BE32-E72D297353CC}">
              <c16:uniqueId val="{00000000-43E9-47DE-96AA-59AE49C3FCD1}"/>
            </c:ext>
          </c:extLst>
        </c:ser>
        <c:dLbls>
          <c:showLegendKey val="0"/>
          <c:showVal val="0"/>
          <c:showCatName val="0"/>
          <c:showSerName val="0"/>
          <c:showPercent val="0"/>
          <c:showBubbleSize val="0"/>
        </c:dLbls>
        <c:gapWidth val="219"/>
        <c:overlap val="-27"/>
        <c:axId val="1100767407"/>
        <c:axId val="1100761999"/>
      </c:barChart>
      <c:catAx>
        <c:axId val="11007674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00761999"/>
        <c:crosses val="autoZero"/>
        <c:auto val="1"/>
        <c:lblAlgn val="ctr"/>
        <c:lblOffset val="100"/>
        <c:noMultiLvlLbl val="0"/>
      </c:catAx>
      <c:valAx>
        <c:axId val="1100761999"/>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007674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808284"/>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hyperlink" Target="#Accueil!A1"/><Relationship Id="rId1" Type="http://schemas.openxmlformats.org/officeDocument/2006/relationships/image" Target="../media/image1.png"/><Relationship Id="rId6" Type="http://schemas.openxmlformats.org/officeDocument/2006/relationships/chart" Target="../charts/chart1.xml"/><Relationship Id="rId5" Type="http://schemas.openxmlformats.org/officeDocument/2006/relationships/image" Target="../media/image3.jpeg"/><Relationship Id="rId4" Type="http://schemas.openxmlformats.org/officeDocument/2006/relationships/hyperlink" Target="#Cartographie!A1"/></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28575</xdr:rowOff>
    </xdr:from>
    <xdr:to>
      <xdr:col>17</xdr:col>
      <xdr:colOff>742950</xdr:colOff>
      <xdr:row>8</xdr:row>
      <xdr:rowOff>28575</xdr:rowOff>
    </xdr:to>
    <xdr:sp macro="" textlink="">
      <xdr:nvSpPr>
        <xdr:cNvPr id="2" name="Rectangle : coins arrondis 1">
          <a:extLst>
            <a:ext uri="{FF2B5EF4-FFF2-40B4-BE49-F238E27FC236}">
              <a16:creationId xmlns:a16="http://schemas.microsoft.com/office/drawing/2014/main" id="{399FCC48-CCC1-42B6-83E8-59E1FFAFCC86}"/>
            </a:ext>
          </a:extLst>
        </xdr:cNvPr>
        <xdr:cNvSpPr/>
      </xdr:nvSpPr>
      <xdr:spPr>
        <a:xfrm>
          <a:off x="762000" y="790575"/>
          <a:ext cx="12934950" cy="1143000"/>
        </a:xfrm>
        <a:prstGeom prst="roundRect">
          <a:avLst/>
        </a:prstGeom>
        <a:solidFill>
          <a:srgbClr val="00AFA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4000"/>
            <a:t>LE</a:t>
          </a:r>
          <a:r>
            <a:rPr lang="fr-FR" sz="4000" baseline="0"/>
            <a:t> TABLEU DE BORD QUALITE CONNECTEO</a:t>
          </a:r>
          <a:endParaRPr lang="fr-FR" sz="4000"/>
        </a:p>
      </xdr:txBody>
    </xdr:sp>
    <xdr:clientData/>
  </xdr:twoCellAnchor>
  <xdr:twoCellAnchor editAs="oneCell">
    <xdr:from>
      <xdr:col>5</xdr:col>
      <xdr:colOff>733425</xdr:colOff>
      <xdr:row>0</xdr:row>
      <xdr:rowOff>28575</xdr:rowOff>
    </xdr:from>
    <xdr:to>
      <xdr:col>13</xdr:col>
      <xdr:colOff>0</xdr:colOff>
      <xdr:row>4</xdr:row>
      <xdr:rowOff>19050</xdr:rowOff>
    </xdr:to>
    <xdr:pic>
      <xdr:nvPicPr>
        <xdr:cNvPr id="3" name="Picture 1" title="Image">
          <a:extLst>
            <a:ext uri="{FF2B5EF4-FFF2-40B4-BE49-F238E27FC236}">
              <a16:creationId xmlns:a16="http://schemas.microsoft.com/office/drawing/2014/main" id="{AB7DAF91-FFB4-45AC-8741-A4CAC62043A6}"/>
            </a:ext>
          </a:extLst>
        </xdr:cNvPr>
        <xdr:cNvPicPr preferRelativeResize="0"/>
      </xdr:nvPicPr>
      <xdr:blipFill>
        <a:blip xmlns:r="http://schemas.openxmlformats.org/officeDocument/2006/relationships" r:embed="rId1" cstate="print"/>
        <a:stretch>
          <a:fillRect/>
        </a:stretch>
      </xdr:blipFill>
      <xdr:spPr>
        <a:xfrm>
          <a:off x="4543425" y="28575"/>
          <a:ext cx="5362575" cy="752475"/>
        </a:xfrm>
        <a:prstGeom prst="rect">
          <a:avLst/>
        </a:prstGeom>
        <a:noFill/>
      </xdr:spPr>
    </xdr:pic>
    <xdr:clientData/>
  </xdr:twoCellAnchor>
  <xdr:twoCellAnchor editAs="oneCell">
    <xdr:from>
      <xdr:col>1</xdr:col>
      <xdr:colOff>0</xdr:colOff>
      <xdr:row>0</xdr:row>
      <xdr:rowOff>28575</xdr:rowOff>
    </xdr:from>
    <xdr:to>
      <xdr:col>1</xdr:col>
      <xdr:colOff>752475</xdr:colOff>
      <xdr:row>4</xdr:row>
      <xdr:rowOff>19050</xdr:rowOff>
    </xdr:to>
    <xdr:pic>
      <xdr:nvPicPr>
        <xdr:cNvPr id="5" name="Image 4">
          <a:hlinkClick xmlns:r="http://schemas.openxmlformats.org/officeDocument/2006/relationships" r:id="rId2"/>
          <a:extLst>
            <a:ext uri="{FF2B5EF4-FFF2-40B4-BE49-F238E27FC236}">
              <a16:creationId xmlns:a16="http://schemas.microsoft.com/office/drawing/2014/main" id="{9985AF73-E84B-465E-A2D5-091107C4FB0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0" y="28575"/>
          <a:ext cx="752475" cy="752475"/>
        </a:xfrm>
        <a:prstGeom prst="rect">
          <a:avLst/>
        </a:prstGeom>
      </xdr:spPr>
    </xdr:pic>
    <xdr:clientData/>
  </xdr:twoCellAnchor>
  <xdr:twoCellAnchor editAs="oneCell">
    <xdr:from>
      <xdr:col>2</xdr:col>
      <xdr:colOff>123825</xdr:colOff>
      <xdr:row>0</xdr:row>
      <xdr:rowOff>28575</xdr:rowOff>
    </xdr:from>
    <xdr:to>
      <xdr:col>3</xdr:col>
      <xdr:colOff>57149</xdr:colOff>
      <xdr:row>3</xdr:row>
      <xdr:rowOff>189062</xdr:rowOff>
    </xdr:to>
    <xdr:pic>
      <xdr:nvPicPr>
        <xdr:cNvPr id="6" name="Image 5">
          <a:hlinkClick xmlns:r="http://schemas.openxmlformats.org/officeDocument/2006/relationships" r:id="rId4"/>
          <a:extLst>
            <a:ext uri="{FF2B5EF4-FFF2-40B4-BE49-F238E27FC236}">
              <a16:creationId xmlns:a16="http://schemas.microsoft.com/office/drawing/2014/main" id="{93520F98-9514-4493-99CC-395AD12A10B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647825" y="28575"/>
          <a:ext cx="695324" cy="731987"/>
        </a:xfrm>
        <a:prstGeom prst="rect">
          <a:avLst/>
        </a:prstGeom>
      </xdr:spPr>
    </xdr:pic>
    <xdr:clientData/>
  </xdr:twoCellAnchor>
  <xdr:twoCellAnchor>
    <xdr:from>
      <xdr:col>4</xdr:col>
      <xdr:colOff>0</xdr:colOff>
      <xdr:row>12</xdr:row>
      <xdr:rowOff>0</xdr:rowOff>
    </xdr:from>
    <xdr:to>
      <xdr:col>10</xdr:col>
      <xdr:colOff>0</xdr:colOff>
      <xdr:row>24</xdr:row>
      <xdr:rowOff>76200</xdr:rowOff>
    </xdr:to>
    <xdr:graphicFrame macro="">
      <xdr:nvGraphicFramePr>
        <xdr:cNvPr id="7" name="Graphique 6">
          <a:extLst>
            <a:ext uri="{FF2B5EF4-FFF2-40B4-BE49-F238E27FC236}">
              <a16:creationId xmlns:a16="http://schemas.microsoft.com/office/drawing/2014/main" id="{ED2DBF47-833B-495B-934A-8C8E0337ED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28575</xdr:colOff>
      <xdr:row>8</xdr:row>
      <xdr:rowOff>95250</xdr:rowOff>
    </xdr:from>
    <xdr:to>
      <xdr:col>7</xdr:col>
      <xdr:colOff>466725</xdr:colOff>
      <xdr:row>10</xdr:row>
      <xdr:rowOff>142875</xdr:rowOff>
    </xdr:to>
    <mc:AlternateContent xmlns:mc="http://schemas.openxmlformats.org/markup-compatibility/2006" xmlns:a14="http://schemas.microsoft.com/office/drawing/2010/main">
      <mc:Choice Requires="a14">
        <xdr:graphicFrame macro="">
          <xdr:nvGraphicFramePr>
            <xdr:cNvPr id="9" name="Mois 1">
              <a:extLst>
                <a:ext uri="{FF2B5EF4-FFF2-40B4-BE49-F238E27FC236}">
                  <a16:creationId xmlns:a16="http://schemas.microsoft.com/office/drawing/2014/main" id="{9BE32F23-E740-42C9-8D42-9D78BE67C2AE}"/>
                </a:ext>
              </a:extLst>
            </xdr:cNvPr>
            <xdr:cNvGraphicFramePr/>
          </xdr:nvGraphicFramePr>
          <xdr:xfrm>
            <a:off x="0" y="0"/>
            <a:ext cx="0" cy="0"/>
          </xdr:xfrm>
          <a:graphic>
            <a:graphicData uri="http://schemas.microsoft.com/office/drawing/2010/slicer">
              <sle:slicer xmlns:sle="http://schemas.microsoft.com/office/drawing/2010/slicer" name="Mois 1"/>
            </a:graphicData>
          </a:graphic>
        </xdr:graphicFrame>
      </mc:Choice>
      <mc:Fallback xmlns="">
        <xdr:sp macro="" textlink="">
          <xdr:nvSpPr>
            <xdr:cNvPr id="0" name=""/>
            <xdr:cNvSpPr>
              <a:spLocks noTextEdit="1"/>
            </xdr:cNvSpPr>
          </xdr:nvSpPr>
          <xdr:spPr>
            <a:xfrm>
              <a:off x="790575" y="1619250"/>
              <a:ext cx="5010150" cy="428625"/>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fLocksWithSheet="0"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609600</xdr:colOff>
      <xdr:row>2</xdr:row>
      <xdr:rowOff>42862</xdr:rowOff>
    </xdr:from>
    <xdr:to>
      <xdr:col>8</xdr:col>
      <xdr:colOff>609600</xdr:colOff>
      <xdr:row>16</xdr:row>
      <xdr:rowOff>119062</xdr:rowOff>
    </xdr:to>
    <xdr:graphicFrame macro="">
      <xdr:nvGraphicFramePr>
        <xdr:cNvPr id="2" name="Graphique 1">
          <a:extLst>
            <a:ext uri="{FF2B5EF4-FFF2-40B4-BE49-F238E27FC236}">
              <a16:creationId xmlns:a16="http://schemas.microsoft.com/office/drawing/2014/main" id="{E9F1DC9D-C6F4-448C-81D0-B7266E5366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28575</xdr:colOff>
      <xdr:row>7</xdr:row>
      <xdr:rowOff>180975</xdr:rowOff>
    </xdr:from>
    <xdr:to>
      <xdr:col>10</xdr:col>
      <xdr:colOff>466725</xdr:colOff>
      <xdr:row>10</xdr:row>
      <xdr:rowOff>38100</xdr:rowOff>
    </xdr:to>
    <mc:AlternateContent xmlns:mc="http://schemas.openxmlformats.org/markup-compatibility/2006" xmlns:a14="http://schemas.microsoft.com/office/drawing/2010/main">
      <mc:Choice Requires="a14">
        <xdr:graphicFrame macro="">
          <xdr:nvGraphicFramePr>
            <xdr:cNvPr id="4" name="Mois">
              <a:extLst>
                <a:ext uri="{FF2B5EF4-FFF2-40B4-BE49-F238E27FC236}">
                  <a16:creationId xmlns:a16="http://schemas.microsoft.com/office/drawing/2014/main" id="{8EA0BA5E-BF50-440D-8438-73DE3F121B37}"/>
                </a:ext>
              </a:extLst>
            </xdr:cNvPr>
            <xdr:cNvGraphicFramePr/>
          </xdr:nvGraphicFramePr>
          <xdr:xfrm>
            <a:off x="0" y="0"/>
            <a:ext cx="0" cy="0"/>
          </xdr:xfrm>
          <a:graphic>
            <a:graphicData uri="http://schemas.microsoft.com/office/drawing/2010/slicer">
              <sle:slicer xmlns:sle="http://schemas.microsoft.com/office/drawing/2010/slicer" name="Mois"/>
            </a:graphicData>
          </a:graphic>
        </xdr:graphicFrame>
      </mc:Choice>
      <mc:Fallback xmlns="">
        <xdr:sp macro="" textlink="">
          <xdr:nvSpPr>
            <xdr:cNvPr id="0" name=""/>
            <xdr:cNvSpPr>
              <a:spLocks noTextEdit="1"/>
            </xdr:cNvSpPr>
          </xdr:nvSpPr>
          <xdr:spPr>
            <a:xfrm>
              <a:off x="4933950" y="1514475"/>
              <a:ext cx="5010150" cy="428625"/>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tilisateurs\nalisoa.RAVAOJANAHAR\Downloads\Gestion%20des%20Non-conformit&#233;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ponses au formulaire 1"/>
    </sheetNames>
    <sheetDataSet>
      <sheetData sheetId="0">
        <row r="2">
          <cell r="A2">
            <v>45390.37583715278</v>
          </cell>
          <cell r="B2">
            <v>45357</v>
          </cell>
          <cell r="C2" t="str">
            <v>Retard d’octroi d’accès à un Manager Coach (MC) nouvellement recruté du BU Mvola, M. ANDRIATSILAVO Vola Zafimampionona</v>
          </cell>
          <cell r="D2" t="str">
            <v>https://drive.google.com/open?id=1oy5S9UP4Dc18fIyHFvvtdVzKHDQg5H6R</v>
          </cell>
          <cell r="E2" t="str">
            <v>Vérification sur terrain a été réalisée pour identifier la cause du dysfonctionnement, le 18/03/24. A noter que la procédure de gestion des sessions et des accès aux outils a été formalisée en Décembre 2023, en collaboration avec tous les responsables concernés.</v>
          </cell>
          <cell r="F2" t="str">
            <v>RALISON LOVASOA</v>
          </cell>
          <cell r="G2" t="str">
            <v>CN00262</v>
          </cell>
          <cell r="H2" t="str">
            <v>_Cause 1 : Procédure méconnue par les acteurs
_Cause 2 : Non respect de la PCD
_Cause 3 : PCD non mise à jour suivant le cas</v>
          </cell>
          <cell r="I2" t="str">
            <v>_Action 1 : revue de la PCD existante
_Action 2 : Mise à jour si besoin de la PCD
_Action 3 : Sensibilisation de la PCD
_Action 4 : Mise en place de contrôle interne du BU où la PCD est rattachée</v>
          </cell>
          <cell r="J2">
            <v>45379</v>
          </cell>
          <cell r="K2">
            <v>45657</v>
          </cell>
          <cell r="M2" t="str">
            <v>_Action 1 : 100%
_Action 2 : 75% (en attente par rapport à la cartographie des outils)
_Action 3 : 50% (RH, Formation, Support IT OK, les resp opérationnels =&gt; à faire une fois la PCD formalisée)
_Action 4 : 0% (à planifier)</v>
          </cell>
          <cell r="N2">
            <v>0.5625</v>
          </cell>
          <cell r="Q2" t="str">
            <v>Ouvert</v>
          </cell>
        </row>
        <row r="3">
          <cell r="A3">
            <v>45390.38602943287</v>
          </cell>
          <cell r="B3">
            <v>45386</v>
          </cell>
          <cell r="C3" t="str">
            <v>Contrôles non réalisés dans Gaskiya suivant la fréquence définie</v>
          </cell>
          <cell r="D3" t="str">
            <v>https://drive.google.com/open?id=1pj2fnuAe-wf41Fgfkzd-08vvFmOvnlYi</v>
          </cell>
          <cell r="E3" t="str">
            <v>- Partage de la situation du mois de mars à l'équipe + demande d'explication sur la non réalisation des contrôles
- Mise à jour de Gaskiya suivant les retours de l'équipe</v>
          </cell>
          <cell r="F3" t="str">
            <v>RALISON LOVASOA</v>
          </cell>
          <cell r="G3" t="str">
            <v>CN00262</v>
          </cell>
          <cell r="H3" t="str">
            <v>_Cause 1 : Non respect de la consigne pour la réalisation des contrôles (réalisation suivant fréquence définie des contrôles)
_Cause 2 : Souci ponctuel de Gaskiya</v>
          </cell>
          <cell r="I3" t="str">
            <v>_Action 1 : rappel de l'importance de la réalisation des contrôles suivant la fréquance
_Action 2 : Remontée à temps des éventuelles anomalies rencontrées
_Action 3 : Suivi périodique des réalisations des contrôles</v>
          </cell>
          <cell r="J3">
            <v>45381</v>
          </cell>
          <cell r="K3">
            <v>45412</v>
          </cell>
          <cell r="L3">
            <v>45384</v>
          </cell>
          <cell r="M3" t="str">
            <v>_Action 1 : 100%
_Action 2 : 100%
_Action 3 : 100%</v>
          </cell>
          <cell r="N3">
            <v>1</v>
          </cell>
          <cell r="Q3" t="str">
            <v>Ouvert</v>
          </cell>
        </row>
        <row r="4">
          <cell r="A4">
            <v>45419.449083530097</v>
          </cell>
          <cell r="B4">
            <v>45418</v>
          </cell>
          <cell r="C4" t="str">
            <v>PC non disponible pour un nouveau collaborateur sensé à prendre son poste à J+1 de la confirmation de l'embauche</v>
          </cell>
          <cell r="E4" t="str">
            <v>_Rappel du candidat du déroulement du processus, _Point rapide avec Support IT et RH de la situation</v>
          </cell>
          <cell r="F4" t="str">
            <v>RALISON LOVASOA</v>
          </cell>
          <cell r="G4" t="str">
            <v>RESPONSABLE CONFORMITE &amp; ASSURANCE QUALITE</v>
          </cell>
          <cell r="H4" t="str">
            <v>_Cause 1 : Procédure de la gestion des stocks méconnue et/ou inexistante
_Cause 2 : Procédure d'intégration RH méconnue / non partagée aux acteurs
_Cause 3 : Absence/Manque de visibilité sur la situation des matériels, budget,... (Lenteur dans la prise de décision : achat,...)</v>
          </cell>
          <cell r="I4" t="str">
            <v xml:space="preserve">_Action 1 : PCD gestion matériels informatiques à déployer/à mettre à jour/ à formaliser
_Action 2 : Déploiement de la PCD intégration RH aux acteurs
_Action 3 : Mise en place du contrôle interne du respect des KPIs de ces PCD
</v>
          </cell>
          <cell r="J4">
            <v>45420</v>
          </cell>
          <cell r="K4">
            <v>45657</v>
          </cell>
          <cell r="M4" t="str">
            <v>_Action 1 : 0%
_Action 2 : 50%
_Action 3 : 0%</v>
          </cell>
          <cell r="N4">
            <v>0.33333333333333331</v>
          </cell>
          <cell r="Q4" t="str">
            <v>Ouvert</v>
          </cell>
        </row>
        <row r="5">
          <cell r="A5">
            <v>45439.684644733796</v>
          </cell>
          <cell r="B5">
            <v>45439</v>
          </cell>
          <cell r="C5" t="str">
            <v>Délai d'envoi de la liste définitive des collaborateurs non respecté</v>
          </cell>
          <cell r="E5" t="str">
            <v>Mail à la Formation pour rappel</v>
          </cell>
          <cell r="F5" t="str">
            <v>RAZAFINDRAKOTO Voahangy</v>
          </cell>
          <cell r="G5" t="str">
            <v>Consultante27/05</v>
          </cell>
          <cell r="Q5" t="str">
            <v>Ouvert</v>
          </cell>
        </row>
        <row r="6">
          <cell r="A6">
            <v>45446.439617881944</v>
          </cell>
          <cell r="B6">
            <v>45446</v>
          </cell>
          <cell r="C6" t="str">
            <v>Le mail d’annonce d’embauche de Koloina HRBP n’est pas conforme au script mail dans la procédure. En objet, il a fallu mettre :
Object : « [INTEGRATION] - Intégration du JJ/MM/AAAA »
Note : JJ/MM/AAAA = J-1 de l’embauche pour les opérationnels – J-5 de l’embauche pour les Supports</v>
          </cell>
          <cell r="E6" t="str">
            <v>Envoi mail vers Valérie Talent Manager du cas</v>
          </cell>
          <cell r="F6" t="str">
            <v>RAZAFINDRAKOTO Voahangy</v>
          </cell>
          <cell r="G6" t="str">
            <v>Consultante</v>
          </cell>
          <cell r="H6" t="str">
            <v>_Cause 1 : PCD partagée, non claire par l'acteur
_Cause 2 : PCD partagée, claire =&gt; inattention lors de l'application par l'acteur</v>
          </cell>
          <cell r="I6" t="str">
            <v>_Action : Resensibilisation de l'équipe HRBP par le Talent Manager de la PCD</v>
          </cell>
          <cell r="J6">
            <v>45447</v>
          </cell>
          <cell r="K6">
            <v>45447</v>
          </cell>
          <cell r="L6">
            <v>45447</v>
          </cell>
          <cell r="M6">
            <v>1</v>
          </cell>
          <cell r="N6">
            <v>1</v>
          </cell>
          <cell r="O6" t="str">
            <v>CNTO_NC_0001_062024</v>
          </cell>
          <cell r="P6" t="str">
            <v>0 récurrence arpès une semaine de l'apparition</v>
          </cell>
          <cell r="Q6" t="str">
            <v>Fermé</v>
          </cell>
        </row>
        <row r="7">
          <cell r="A7">
            <v>45450.350955069443</v>
          </cell>
          <cell r="B7">
            <v>45449</v>
          </cell>
          <cell r="C7" t="str">
            <v>Incompréhension des responsabilités, problème de lancement de projet, "STELLAR/PRODIGY_JUIN 2024"</v>
          </cell>
          <cell r="D7" t="str">
            <v>https://drive.google.com/open?id=1bhod6ImPOEwEwi9ip19dkeION_Y0bH_Q</v>
          </cell>
          <cell r="E7" t="str">
            <v xml:space="preserve">Dans le cadre du projet STELLARIX / PRODIGY, ci-après un résumé de notre réunion de coordination de ce jour : A noter que le démarrage du projet est prévu pour demain 07/06/2024
-	Pour le moment, en l’absence de l’entité Qualité, la création du Callflow (message) en VM (Version malgache) est prise en charge par la Formation. Il en est de même pour le script.
o	Rojo (CCM) va transmettre le Callflow en VF à Joach ainsi que le script AE sur Telma Mada file 800 (GP) et Welight (AE) qui sera pris comme modèle 
-	Rojo (CCM) assure la validation du Callflow et du script au niveau du DO   
-	Le traitement du Callflow sur Vocalcom est pris en charge par le Support IT
-	A la demande de l’équipe BD, le checklist à jour de chaque entité concernée doit leur parvenir au plus tard ce jour (suivant le mail de Joëlle), pour compilation à leur niveau. 
Je propose que le suivi de la réalisation des checklist soit effectué par BD et CCM, pour que le projet démarre dans le délai imparti.
</v>
          </cell>
          <cell r="F7" t="str">
            <v>RAZAFINDRAKOTO Voahangy</v>
          </cell>
          <cell r="G7" t="str">
            <v>Consultante</v>
          </cell>
          <cell r="H7" t="str">
            <v>_Cause 1 : incompréhension des responsabilités des entités par les acteurs
_Cause 2 : manque/insuffisance de coordination depuis l'accord client à la mise en production</v>
          </cell>
          <cell r="I7" t="str">
            <v>_Mise à jour de la PCD pré-production en tenant compte des retours des acteurs =&gt; responsables des processus, CAQ
_Mise à jour de la CHK lancement commande avec les acteurs (rattachement à convenir) =&gt; responsables des processus
_Mise en place d'une entité "Methode" pour le bon déroulement des projets dès réception de la signature de contrat vers la mise en production (Configuration à voir // entité PMO). Entité qui participe également avec l'équipe Commercial à l'élaboration des devis/contrats =&gt; Décision stratégique (COMEX)</v>
          </cell>
          <cell r="J7">
            <v>45450</v>
          </cell>
          <cell r="K7">
            <v>45480</v>
          </cell>
          <cell r="M7" t="str">
            <v>_Action 1 : 25%
_Action 2 : 50%
_Action 3 : 0%</v>
          </cell>
          <cell r="N7">
            <v>0.25</v>
          </cell>
          <cell r="O7" t="str">
            <v>CNTO_NC_0002_062024</v>
          </cell>
          <cell r="Q7" t="str">
            <v>Ouvert</v>
          </cell>
        </row>
        <row r="8">
          <cell r="A8">
            <v>45456.449247175929</v>
          </cell>
          <cell r="B8">
            <v>45456</v>
          </cell>
          <cell r="C8" t="str">
            <v>Il y a des cas où les MC/OM devraient se rapprocher de l'équipe Formation au lieu de l'équipe Support IT suivant la procédure de création session et accès aux outils.</v>
          </cell>
          <cell r="E8" t="str">
            <v xml:space="preserve"> Redirection par l'équipe Support IT vers la Formation - Ouverture d'une fiche de NC pour analyser les causes sources de ce dysfonctionnement</v>
          </cell>
          <cell r="F8" t="str">
            <v>RALISON LOVASOA</v>
          </cell>
          <cell r="G8" t="str">
            <v>Responsable Conformité &amp; Assurance qualité</v>
          </cell>
          <cell r="H8" t="str">
            <v>_Cause 1 : PCD non déployée aux acteurs
_Cause 2 : PCD déployée mais non appliquée / non comprise par les acteurs</v>
          </cell>
          <cell r="I8" t="str">
            <v>_Deploiement de la PCD par chaque responsable au niveau de leurs équipes respectives
_Rappel par chaque responsable des lignes directrices / principales actions de la PCD aux acteurs
_Remontée des dysfonnements pour optimiser la PCD : https://docs.google.com/forms/d/e/1FAIpQLSd_XGcbOkoMI_cshTRY3wmCUq5Oby4ZpwmTijAutuuczk35KQ/viewform</v>
          </cell>
          <cell r="J8">
            <v>45456</v>
          </cell>
          <cell r="K8">
            <v>45535</v>
          </cell>
          <cell r="N8">
            <v>0.16666666666666666</v>
          </cell>
          <cell r="O8" t="str">
            <v>CNTO_NC_0003_062024</v>
          </cell>
          <cell r="Q8" t="str">
            <v>Ouvert</v>
          </cell>
        </row>
        <row r="9">
          <cell r="A9">
            <v>45460.34954880787</v>
          </cell>
          <cell r="B9">
            <v>45450</v>
          </cell>
          <cell r="C9" t="str">
            <v>Retour PULSE - Envoi fait au département RH et/ou autres destinataires : format de fichier non uniformisé, interlocuteurs</v>
          </cell>
          <cell r="E9" t="str">
            <v>Uniformiser le process de retour venant de Pulse (Format fichier, Interlocuteur)</v>
          </cell>
          <cell r="F9" t="str">
            <v>Ramahalison Joach</v>
          </cell>
          <cell r="G9" t="str">
            <v>Training and development manager</v>
          </cell>
          <cell r="H9" t="str">
            <v>Non convenu avec Pulse, par contre précision dans le mail RH de faire un retour avec la trame proposée</v>
          </cell>
          <cell r="I9" t="str">
            <v>_Proposer/inciter  Pulse à utiliser la trame envoyée par la RH =&gt; Mireille/Zélie</v>
          </cell>
          <cell r="N9">
            <v>0</v>
          </cell>
          <cell r="Q9" t="str">
            <v>Annulé</v>
          </cell>
        </row>
        <row r="10">
          <cell r="A10">
            <v>45460.687544201384</v>
          </cell>
          <cell r="B10">
            <v>45460</v>
          </cell>
          <cell r="C10" t="str">
            <v>Constat de dysfonctionnements</v>
          </cell>
          <cell r="F10" t="str">
            <v>ANDRIAMANANTENA Noro Mireille</v>
          </cell>
          <cell r="G10" t="str">
            <v>HRO</v>
          </cell>
        </row>
        <row r="11">
          <cell r="A11">
            <v>45460.693467881945</v>
          </cell>
          <cell r="B11">
            <v>45460</v>
          </cell>
          <cell r="C11" t="str">
            <v>Demande de reinitialisation mdp session au niveau IT? suite ct avec le manager du csa aucune réinitialisation du mdp session Telma et Cnto n’a été effectuée lors de la formation donc c’est normal si le CSA n’arrive pas à y accéder lors de ses observations</v>
          </cell>
          <cell r="D11" t="str">
            <v>https://drive.google.com/open?id=13NLl6qFt4zFM3w_GCdOxDwSUG2poIxjq</v>
          </cell>
          <cell r="E11" t="str">
            <v>Envoie de mail au niveau formateur pour rappel du process et de faire une demande de réinitialisation chez pulse à leur niveau</v>
          </cell>
          <cell r="F11" t="str">
            <v>ROJO RANDRIAMORASON</v>
          </cell>
          <cell r="G11" t="str">
            <v>ADMIN INFRA</v>
          </cell>
          <cell r="H11" t="str">
            <v>_Cause 1 : PCD non déployée aux acteurs
_Cause 2 : PCD déployée mais non appliquée / non comprise par les acteurs</v>
          </cell>
          <cell r="I11" t="str">
            <v>_Deploiement de la PCD par chaque responsable au niveau de leurs équipes respectives
_Rappel par chaque responsable des lignes directrices / principales actions de la PCD aux acteurs
_Remontée des dysfonnements pour optimiser la PCD : https://docs.google.com/forms/d/e/1FAIpQLSd_XGcbOkoMI_cshTRY3wmCUq5Oby4ZpwmTijAutuuczk35KQ/viewform</v>
          </cell>
          <cell r="O11" t="str">
            <v>CNTO_NC_0004_062024</v>
          </cell>
        </row>
        <row r="12">
          <cell r="A12">
            <v>45461.414647164347</v>
          </cell>
          <cell r="B12">
            <v>45461</v>
          </cell>
          <cell r="C12" t="str">
            <v xml:space="preserve">Pulse ne suit pas nos instructions concernant le retour des accès et le délai de traitement est trop long. L'email de retour se fait toujours à mon niveau même si ca doit être au niveau des formateurs et des IT </v>
          </cell>
          <cell r="F12" t="str">
            <v>ANDRIAMANANTENA Noro Mireille</v>
          </cell>
          <cell r="G12" t="str">
            <v>HRO</v>
          </cell>
        </row>
        <row r="13">
          <cell r="A13">
            <v>45483.675983101857</v>
          </cell>
          <cell r="B13">
            <v>45483</v>
          </cell>
          <cell r="C13" t="str">
            <v>PCD_Création session et accès outils</v>
          </cell>
          <cell r="E13" t="str">
            <v>Rapprochement direct de HRBP, HRO, et Training and Dev Manager(en cours)</v>
          </cell>
          <cell r="F13" t="str">
            <v>RAVAOJANAHARY Nalisoa Nantenaina</v>
          </cell>
          <cell r="G13" t="str">
            <v>Chargé Suivi et Evaluation Qualité</v>
          </cell>
          <cell r="H13" t="str">
            <v>_Cause : PCD non déployée aux acteurs au moment</v>
          </cell>
          <cell r="I13" t="str">
            <v>_Deploiement de la PCD par chaque responsable au niveau de leurs équipes respectives
_Rappel par chaque responsable des lignes directrices / principales actions de la PCD aux acteurs
_Remontée des dysfonnements pour optimiser la PCD : https://docs.google.com/forms/d/e/1FAIpQLSd_XGcbOkoMI_cshTRY3wmCUq5Oby4ZpwmTijAutuuczk35KQ/viewform</v>
          </cell>
          <cell r="O13" t="str">
            <v>CNTO_NC_0001_072024</v>
          </cell>
        </row>
        <row r="14">
          <cell r="A14">
            <v>45489.669916076389</v>
          </cell>
          <cell r="B14">
            <v>45489</v>
          </cell>
          <cell r="C14" t="str">
            <v xml:space="preserve">Process de création d'accès: Intégration de la nouvelle CCM de MVola qui a déjà été demandée au préalable et toujours non livré à l'arrivée de la personne (sans aucune communication venant de la IT ni la RH) à noter que la personne doit de suite faire sa passation, ne participe pas à la formation initiale ce mois de juillet. </v>
          </cell>
          <cell r="D14" t="str">
            <v>https://drive.google.com/open?id=13dYvokNREq1Xh66WGkXfV9MRh_Y9TvIx</v>
          </cell>
          <cell r="E14" t="str">
            <v>Relance IT, Relance RH</v>
          </cell>
          <cell r="F14" t="str">
            <v>RAVELONIRINA Lafatra Nomena</v>
          </cell>
          <cell r="G14" t="str">
            <v>CCM MVola</v>
          </cell>
        </row>
      </sheetData>
    </sheetDataSet>
  </externalBook>
</externalLink>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Nalisoa Nantenaina RAVAOJANAHARY" refreshedDate="45509.486783912034" backgroundQuery="1" createdVersion="7" refreshedVersion="7" minRefreshableVersion="3" recordCount="0" supportSubquery="1" supportAdvancedDrill="1" xr:uid="{AD60D0D3-7330-48FE-9FE4-DB849D822547}">
  <cacheSource type="external" connectionId="1"/>
  <cacheFields count="4">
    <cacheField name="[Tableau2].[Date de l'apparition de la non-conformité].[Date de l'apparition de la non-conformité]" caption="Date de l'apparition de la non-conformité" numFmtId="0" hierarchy="1" level="1">
      <sharedItems containsSemiMixedTypes="0" containsNonDate="0" containsDate="1" containsString="0" minDate="2024-03-06T00:00:00" maxDate="2024-07-17T00:00:00" count="12">
        <d v="2024-03-06T00:00:00"/>
        <d v="2024-04-04T00:00:00"/>
        <d v="2024-05-06T00:00:00"/>
        <d v="2024-05-27T00:00:00"/>
        <d v="2024-06-03T00:00:00"/>
        <d v="2024-06-06T00:00:00"/>
        <d v="2024-06-07T00:00:00"/>
        <d v="2024-06-13T00:00:00"/>
        <d v="2024-06-17T00:00:00"/>
        <d v="2024-06-18T00:00:00"/>
        <d v="2024-07-10T00:00:00"/>
        <d v="2024-07-16T00:00:00"/>
      </sharedItems>
    </cacheField>
    <cacheField name="[Tableau2].[Date de l'apparition de la non-conformité (mois)].[Date de l'apparition de la non-conformité (mois)]" caption="Date de l'apparition de la non-conformité (mois)" numFmtId="0" hierarchy="18" level="1">
      <sharedItems count="1">
        <s v="mai"/>
      </sharedItems>
    </cacheField>
    <cacheField name="[Tableau2].[Mois].[Mois]" caption="Mois" numFmtId="0" hierarchy="2" level="1">
      <sharedItems containsSemiMixedTypes="0" containsNonDate="0" containsString="0"/>
    </cacheField>
    <cacheField name="[Measures].[Nombre de Description de la NC]" caption="Nombre de Description de la NC" numFmtId="0" hierarchy="22" level="32767"/>
  </cacheFields>
  <cacheHierarchies count="23">
    <cacheHierarchy uniqueName="[Tableau2].[Horodateur]" caption="Horodateur" attribute="1" defaultMemberUniqueName="[Tableau2].[Horodateur].[All]" allUniqueName="[Tableau2].[Horodateur].[All]" dimensionUniqueName="[Tableau2]" displayFolder="" count="2" memberValueDatatype="5" unbalanced="0"/>
    <cacheHierarchy uniqueName="[Tableau2].[Date de l'apparition de la non-conformité]" caption="Date de l'apparition de la non-conformité" attribute="1" time="1" defaultMemberUniqueName="[Tableau2].[Date de l'apparition de la non-conformité].[All]" allUniqueName="[Tableau2].[Date de l'apparition de la non-conformité].[All]" dimensionUniqueName="[Tableau2]" displayFolder="" count="2" memberValueDatatype="7" unbalanced="0">
      <fieldsUsage count="2">
        <fieldUsage x="-1"/>
        <fieldUsage x="0"/>
      </fieldsUsage>
    </cacheHierarchy>
    <cacheHierarchy uniqueName="[Tableau2].[Mois]" caption="Mois" attribute="1" defaultMemberUniqueName="[Tableau2].[Mois].[All]" allUniqueName="[Tableau2].[Mois].[All]" dimensionUniqueName="[Tableau2]" displayFolder="" count="2" memberValueDatatype="130" unbalanced="0">
      <fieldsUsage count="2">
        <fieldUsage x="-1"/>
        <fieldUsage x="2"/>
      </fieldsUsage>
    </cacheHierarchy>
    <cacheHierarchy uniqueName="[Tableau2].[Description de la NC]" caption="Description de la NC" attribute="1" defaultMemberUniqueName="[Tableau2].[Description de la NC].[All]" allUniqueName="[Tableau2].[Description de la NC].[All]" dimensionUniqueName="[Tableau2]" displayFolder="" count="2" memberValueDatatype="130" unbalanced="0"/>
    <cacheHierarchy uniqueName="[Tableau2].[Pièces justifiant et/ou détaillant la non-conformité (si disponible)]" caption="Pièces justifiant et/ou détaillant la non-conformité (si disponible)" attribute="1" defaultMemberUniqueName="[Tableau2].[Pièces justifiant et/ou détaillant la non-conformité (si disponible)].[All]" allUniqueName="[Tableau2].[Pièces justifiant et/ou détaillant la non-conformité (si disponible)].[All]" dimensionUniqueName="[Tableau2]" displayFolder="" count="2" memberValueDatatype="130" unbalanced="0"/>
    <cacheHierarchy uniqueName="[Tableau2].[Actions curatives/immédiates lancées s'il y a lieu]" caption="Actions curatives/immédiates lancées s'il y a lieu" attribute="1" defaultMemberUniqueName="[Tableau2].[Actions curatives/immédiates lancées s'il y a lieu].[All]" allUniqueName="[Tableau2].[Actions curatives/immédiates lancées s'il y a lieu].[All]" dimensionUniqueName="[Tableau2]" displayFolder="" count="2" memberValueDatatype="130" unbalanced="0"/>
    <cacheHierarchy uniqueName="[Tableau2].[Nom &amp; Prénoms du déclarant]" caption="Nom &amp; Prénoms du déclarant" attribute="1" defaultMemberUniqueName="[Tableau2].[Nom &amp; Prénoms du déclarant].[All]" allUniqueName="[Tableau2].[Nom &amp; Prénoms du déclarant].[All]" dimensionUniqueName="[Tableau2]" displayFolder="" count="2" memberValueDatatype="130" unbalanced="0"/>
    <cacheHierarchy uniqueName="[Tableau2].[Fonction du déclarant]" caption="Fonction du déclarant" attribute="1" defaultMemberUniqueName="[Tableau2].[Fonction du déclarant].[All]" allUniqueName="[Tableau2].[Fonction du déclarant].[All]" dimensionUniqueName="[Tableau2]" displayFolder="" count="2" memberValueDatatype="130" unbalanced="0"/>
    <cacheHierarchy uniqueName="[Tableau2].[Causes possibles d'apparition de la NC]" caption="Causes possibles d'apparition de la NC" attribute="1" defaultMemberUniqueName="[Tableau2].[Causes possibles d'apparition de la NC].[All]" allUniqueName="[Tableau2].[Causes possibles d'apparition de la NC].[All]" dimensionUniqueName="[Tableau2]" displayFolder="" count="2" memberValueDatatype="130" unbalanced="0"/>
    <cacheHierarchy uniqueName="[Tableau2].[Actions correctives]" caption="Actions correctives" attribute="1" defaultMemberUniqueName="[Tableau2].[Actions correctives].[All]" allUniqueName="[Tableau2].[Actions correctives].[All]" dimensionUniqueName="[Tableau2]" displayFolder="" count="2" memberValueDatatype="130" unbalanced="0"/>
    <cacheHierarchy uniqueName="[Tableau2].[Date début_Action]" caption="Date début_Action" attribute="1" defaultMemberUniqueName="[Tableau2].[Date début_Action].[All]" allUniqueName="[Tableau2].[Date début_Action].[All]" dimensionUniqueName="[Tableau2]" displayFolder="" count="2" memberValueDatatype="20" unbalanced="0"/>
    <cacheHierarchy uniqueName="[Tableau2].[Date Fin Prév_Action]" caption="Date Fin Prév_Action" attribute="1" defaultMemberUniqueName="[Tableau2].[Date Fin Prév_Action].[All]" allUniqueName="[Tableau2].[Date Fin Prév_Action].[All]" dimensionUniqueName="[Tableau2]" displayFolder="" count="2" memberValueDatatype="20" unbalanced="0"/>
    <cacheHierarchy uniqueName="[Tableau2].[Date Fin Réelle_Action]" caption="Date Fin Réelle_Action" attribute="1" defaultMemberUniqueName="[Tableau2].[Date Fin Réelle_Action].[All]" allUniqueName="[Tableau2].[Date Fin Réelle_Action].[All]" dimensionUniqueName="[Tableau2]" displayFolder="" count="2" memberValueDatatype="20" unbalanced="0"/>
    <cacheHierarchy uniqueName="[Tableau2].[Avancement Actions]" caption="Avancement Actions" attribute="1" defaultMemberUniqueName="[Tableau2].[Avancement Actions].[All]" allUniqueName="[Tableau2].[Avancement Actions].[All]" dimensionUniqueName="[Tableau2]" displayFolder="" count="2" memberValueDatatype="130" unbalanced="0"/>
    <cacheHierarchy uniqueName="[Tableau2].[Avancement glogal]" caption="Avancement glogal" attribute="1" defaultMemberUniqueName="[Tableau2].[Avancement glogal].[All]" allUniqueName="[Tableau2].[Avancement glogal].[All]" dimensionUniqueName="[Tableau2]" displayFolder="" count="2" memberValueDatatype="5" unbalanced="0"/>
    <cacheHierarchy uniqueName="[Tableau2].[Référence]" caption="Référence" attribute="1" defaultMemberUniqueName="[Tableau2].[Référence].[All]" allUniqueName="[Tableau2].[Référence].[All]" dimensionUniqueName="[Tableau2]" displayFolder="" count="2" memberValueDatatype="130" unbalanced="0"/>
    <cacheHierarchy uniqueName="[Tableau2].[Efficacité]" caption="Efficacité" attribute="1" defaultMemberUniqueName="[Tableau2].[Efficacité].[All]" allUniqueName="[Tableau2].[Efficacité].[All]" dimensionUniqueName="[Tableau2]" displayFolder="" count="2" memberValueDatatype="130" unbalanced="0"/>
    <cacheHierarchy uniqueName="[Tableau2].[Statut]" caption="Statut" attribute="1" defaultMemberUniqueName="[Tableau2].[Statut].[All]" allUniqueName="[Tableau2].[Statut].[All]" dimensionUniqueName="[Tableau2]" displayFolder="" count="2" memberValueDatatype="130" unbalanced="0"/>
    <cacheHierarchy uniqueName="[Tableau2].[Date de l'apparition de la non-conformité (mois)]" caption="Date de l'apparition de la non-conformité (mois)" attribute="1" defaultMemberUniqueName="[Tableau2].[Date de l'apparition de la non-conformité (mois)].[All]" allUniqueName="[Tableau2].[Date de l'apparition de la non-conformité (mois)].[All]" dimensionUniqueName="[Tableau2]" displayFolder="" count="2" memberValueDatatype="130" unbalanced="0">
      <fieldsUsage count="2">
        <fieldUsage x="-1"/>
        <fieldUsage x="1"/>
      </fieldsUsage>
    </cacheHierarchy>
    <cacheHierarchy uniqueName="[Tableau2].[Date de l'apparition de la non-conformité (index des mois)]" caption="Date de l'apparition de la non-conformité (index des mois)" attribute="1" defaultMemberUniqueName="[Tableau2].[Date de l'apparition de la non-conformité (index des mois)].[All]" allUniqueName="[Tableau2].[Date de l'apparition de la non-conformité (index des mois)].[All]" dimensionUniqueName="[Tableau2]" displayFolder="" count="2" memberValueDatatype="20" unbalanced="0" hidden="1"/>
    <cacheHierarchy uniqueName="[Measures].[__XL_Count Tableau2]" caption="__XL_Count Tableau2" measure="1" displayFolder="" measureGroup="Tableau2" count="0" hidden="1"/>
    <cacheHierarchy uniqueName="[Measures].[__No measures defined]" caption="__No measures defined" measure="1" displayFolder="" count="0" hidden="1"/>
    <cacheHierarchy uniqueName="[Measures].[Nombre de Description de la NC]" caption="Nombre de Description de la NC" measure="1" displayFolder="" measureGroup="Tableau2" count="0" oneField="1" hidden="1">
      <fieldsUsage count="1">
        <fieldUsage x="3"/>
      </fieldsUsage>
      <extLst>
        <ext xmlns:x15="http://schemas.microsoft.com/office/spreadsheetml/2010/11/main" uri="{B97F6D7D-B522-45F9-BDA1-12C45D357490}">
          <x15:cacheHierarchy aggregatedColumn="3"/>
        </ext>
      </extLst>
    </cacheHierarchy>
  </cacheHierarchies>
  <kpis count="0"/>
  <dimensions count="2">
    <dimension measure="1" name="Measures" uniqueName="[Measures]" caption="Measures"/>
    <dimension name="Tableau2" uniqueName="[Tableau2]" caption="Tableau2"/>
  </dimensions>
  <measureGroups count="1">
    <measureGroup name="Tableau2" caption="Tableau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Nalisoa Nantenaina RAVAOJANAHARY" refreshedDate="45509.470972222225" backgroundQuery="1" createdVersion="3" refreshedVersion="7" minRefreshableVersion="3" recordCount="0" supportSubquery="1" supportAdvancedDrill="1" xr:uid="{9216D74D-1F38-47F9-81E9-D58A3988D0CF}">
  <cacheSource type="external" connectionId="1">
    <extLst>
      <ext xmlns:x14="http://schemas.microsoft.com/office/spreadsheetml/2009/9/main" uri="{F057638F-6D5F-4e77-A914-E7F072B9BCA8}">
        <x14:sourceConnection name="ThisWorkbookDataModel"/>
      </ext>
    </extLst>
  </cacheSource>
  <cacheFields count="0"/>
  <cacheHierarchies count="23">
    <cacheHierarchy uniqueName="[Tableau2].[Horodateur]" caption="Horodateur" attribute="1" defaultMemberUniqueName="[Tableau2].[Horodateur].[All]" allUniqueName="[Tableau2].[Horodateur].[All]" dimensionUniqueName="[Tableau2]" displayFolder="" count="0" memberValueDatatype="5" unbalanced="0"/>
    <cacheHierarchy uniqueName="[Tableau2].[Date de l'apparition de la non-conformité]" caption="Date de l'apparition de la non-conformité" attribute="1" time="1" defaultMemberUniqueName="[Tableau2].[Date de l'apparition de la non-conformité].[All]" allUniqueName="[Tableau2].[Date de l'apparition de la non-conformité].[All]" dimensionUniqueName="[Tableau2]" displayFolder="" count="0" memberValueDatatype="7" unbalanced="0"/>
    <cacheHierarchy uniqueName="[Tableau2].[Mois]" caption="Mois" attribute="1" defaultMemberUniqueName="[Tableau2].[Mois].[All]" allUniqueName="[Tableau2].[Mois].[All]" dimensionUniqueName="[Tableau2]" displayFolder="" count="2" memberValueDatatype="130" unbalanced="0"/>
    <cacheHierarchy uniqueName="[Tableau2].[Description de la NC]" caption="Description de la NC" attribute="1" defaultMemberUniqueName="[Tableau2].[Description de la NC].[All]" allUniqueName="[Tableau2].[Description de la NC].[All]" dimensionUniqueName="[Tableau2]" displayFolder="" count="0" memberValueDatatype="130" unbalanced="0"/>
    <cacheHierarchy uniqueName="[Tableau2].[Pièces justifiant et/ou détaillant la non-conformité (si disponible)]" caption="Pièces justifiant et/ou détaillant la non-conformité (si disponible)" attribute="1" defaultMemberUniqueName="[Tableau2].[Pièces justifiant et/ou détaillant la non-conformité (si disponible)].[All]" allUniqueName="[Tableau2].[Pièces justifiant et/ou détaillant la non-conformité (si disponible)].[All]" dimensionUniqueName="[Tableau2]" displayFolder="" count="0" memberValueDatatype="130" unbalanced="0"/>
    <cacheHierarchy uniqueName="[Tableau2].[Actions curatives/immédiates lancées s'il y a lieu]" caption="Actions curatives/immédiates lancées s'il y a lieu" attribute="1" defaultMemberUniqueName="[Tableau2].[Actions curatives/immédiates lancées s'il y a lieu].[All]" allUniqueName="[Tableau2].[Actions curatives/immédiates lancées s'il y a lieu].[All]" dimensionUniqueName="[Tableau2]" displayFolder="" count="0" memberValueDatatype="130" unbalanced="0"/>
    <cacheHierarchy uniqueName="[Tableau2].[Nom &amp; Prénoms du déclarant]" caption="Nom &amp; Prénoms du déclarant" attribute="1" defaultMemberUniqueName="[Tableau2].[Nom &amp; Prénoms du déclarant].[All]" allUniqueName="[Tableau2].[Nom &amp; Prénoms du déclarant].[All]" dimensionUniqueName="[Tableau2]" displayFolder="" count="0" memberValueDatatype="130" unbalanced="0"/>
    <cacheHierarchy uniqueName="[Tableau2].[Fonction du déclarant]" caption="Fonction du déclarant" attribute="1" defaultMemberUniqueName="[Tableau2].[Fonction du déclarant].[All]" allUniqueName="[Tableau2].[Fonction du déclarant].[All]" dimensionUniqueName="[Tableau2]" displayFolder="" count="0" memberValueDatatype="130" unbalanced="0"/>
    <cacheHierarchy uniqueName="[Tableau2].[Causes possibles d'apparition de la NC]" caption="Causes possibles d'apparition de la NC" attribute="1" defaultMemberUniqueName="[Tableau2].[Causes possibles d'apparition de la NC].[All]" allUniqueName="[Tableau2].[Causes possibles d'apparition de la NC].[All]" dimensionUniqueName="[Tableau2]" displayFolder="" count="0" memberValueDatatype="130" unbalanced="0"/>
    <cacheHierarchy uniqueName="[Tableau2].[Actions correctives]" caption="Actions correctives" attribute="1" defaultMemberUniqueName="[Tableau2].[Actions correctives].[All]" allUniqueName="[Tableau2].[Actions correctives].[All]" dimensionUniqueName="[Tableau2]" displayFolder="" count="0" memberValueDatatype="130" unbalanced="0"/>
    <cacheHierarchy uniqueName="[Tableau2].[Date début_Action]" caption="Date début_Action" attribute="1" defaultMemberUniqueName="[Tableau2].[Date début_Action].[All]" allUniqueName="[Tableau2].[Date début_Action].[All]" dimensionUniqueName="[Tableau2]" displayFolder="" count="0" memberValueDatatype="20" unbalanced="0"/>
    <cacheHierarchy uniqueName="[Tableau2].[Date Fin Prév_Action]" caption="Date Fin Prév_Action" attribute="1" defaultMemberUniqueName="[Tableau2].[Date Fin Prév_Action].[All]" allUniqueName="[Tableau2].[Date Fin Prév_Action].[All]" dimensionUniqueName="[Tableau2]" displayFolder="" count="0" memberValueDatatype="20" unbalanced="0"/>
    <cacheHierarchy uniqueName="[Tableau2].[Date Fin Réelle_Action]" caption="Date Fin Réelle_Action" attribute="1" defaultMemberUniqueName="[Tableau2].[Date Fin Réelle_Action].[All]" allUniqueName="[Tableau2].[Date Fin Réelle_Action].[All]" dimensionUniqueName="[Tableau2]" displayFolder="" count="0" memberValueDatatype="20" unbalanced="0"/>
    <cacheHierarchy uniqueName="[Tableau2].[Avancement Actions]" caption="Avancement Actions" attribute="1" defaultMemberUniqueName="[Tableau2].[Avancement Actions].[All]" allUniqueName="[Tableau2].[Avancement Actions].[All]" dimensionUniqueName="[Tableau2]" displayFolder="" count="0" memberValueDatatype="130" unbalanced="0"/>
    <cacheHierarchy uniqueName="[Tableau2].[Avancement glogal]" caption="Avancement glogal" attribute="1" defaultMemberUniqueName="[Tableau2].[Avancement glogal].[All]" allUniqueName="[Tableau2].[Avancement glogal].[All]" dimensionUniqueName="[Tableau2]" displayFolder="" count="0" memberValueDatatype="5" unbalanced="0"/>
    <cacheHierarchy uniqueName="[Tableau2].[Référence]" caption="Référence" attribute="1" defaultMemberUniqueName="[Tableau2].[Référence].[All]" allUniqueName="[Tableau2].[Référence].[All]" dimensionUniqueName="[Tableau2]" displayFolder="" count="0" memberValueDatatype="130" unbalanced="0"/>
    <cacheHierarchy uniqueName="[Tableau2].[Efficacité]" caption="Efficacité" attribute="1" defaultMemberUniqueName="[Tableau2].[Efficacité].[All]" allUniqueName="[Tableau2].[Efficacité].[All]" dimensionUniqueName="[Tableau2]" displayFolder="" count="0" memberValueDatatype="130" unbalanced="0"/>
    <cacheHierarchy uniqueName="[Tableau2].[Statut]" caption="Statut" attribute="1" defaultMemberUniqueName="[Tableau2].[Statut].[All]" allUniqueName="[Tableau2].[Statut].[All]" dimensionUniqueName="[Tableau2]" displayFolder="" count="0" memberValueDatatype="130" unbalanced="0"/>
    <cacheHierarchy uniqueName="[Tableau2].[Date de l'apparition de la non-conformité (mois)]" caption="Date de l'apparition de la non-conformité (mois)" attribute="1" defaultMemberUniqueName="[Tableau2].[Date de l'apparition de la non-conformité (mois)].[All]" allUniqueName="[Tableau2].[Date de l'apparition de la non-conformité (mois)].[All]" dimensionUniqueName="[Tableau2]" displayFolder="" count="0" memberValueDatatype="130" unbalanced="0"/>
    <cacheHierarchy uniqueName="[Tableau2].[Date de l'apparition de la non-conformité (index des mois)]" caption="Date de l'apparition de la non-conformité (index des mois)" attribute="1" defaultMemberUniqueName="[Tableau2].[Date de l'apparition de la non-conformité (index des mois)].[All]" allUniqueName="[Tableau2].[Date de l'apparition de la non-conformité (index des mois)].[All]" dimensionUniqueName="[Tableau2]" displayFolder="" count="0" memberValueDatatype="20" unbalanced="0" hidden="1"/>
    <cacheHierarchy uniqueName="[Measures].[__XL_Count Tableau2]" caption="__XL_Count Tableau2" measure="1" displayFolder="" measureGroup="Tableau2" count="0" hidden="1"/>
    <cacheHierarchy uniqueName="[Measures].[__No measures defined]" caption="__No measures defined" measure="1" displayFolder="" count="0" hidden="1"/>
    <cacheHierarchy uniqueName="[Measures].[Nombre de Description de la NC]" caption="Nombre de Description de la NC" measure="1" displayFolder="" measureGroup="Tableau2" count="0" hidden="1">
      <extLst>
        <ext xmlns:x15="http://schemas.microsoft.com/office/spreadsheetml/2010/11/main" uri="{B97F6D7D-B522-45F9-BDA1-12C45D357490}">
          <x15:cacheHierarchy aggregatedColumn="3"/>
        </ext>
      </extLst>
    </cacheHierarchy>
  </cacheHierarchies>
  <kpis count="0"/>
  <extLst>
    <ext xmlns:x14="http://schemas.microsoft.com/office/spreadsheetml/2009/9/main" uri="{725AE2AE-9491-48be-B2B4-4EB974FC3084}">
      <x14:pivotCacheDefinition slicerData="1" pivotCacheId="174358169"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68035E3-638F-43E7-BD4F-782A51884CAE}" name="Tableau croisé dynamique1" cacheId="4" applyNumberFormats="0" applyBorderFormats="0" applyFontFormats="0" applyPatternFormats="0" applyAlignmentFormats="0" applyWidthHeightFormats="1" dataCaption="Valeurs" updatedVersion="7" minRefreshableVersion="3" showDrill="0" showMemberPropertyTips="0" showDataTips="0" enableDrill="0" useAutoFormatting="1" subtotalHiddenItems="1" itemPrintTitles="1" createdVersion="7" indent="0" outline="1" outlineData="1" multipleFieldFilters="0" chartFormat="3" customListSort="0">
  <location ref="A8:B10" firstHeaderRow="1" firstDataRow="1" firstDataCol="1" rowPageCount="1" colPageCount="1"/>
  <pivotFields count="4">
    <pivotField axis="axisRow" allDrilled="1" subtotalTop="0" showAll="0" dataSourceSort="1" defaultSubtotal="0" defaultAttributeDrillState="1">
      <items count="12">
        <item x="0"/>
        <item x="1"/>
        <item x="2"/>
        <item x="3"/>
        <item x="4"/>
        <item x="5"/>
        <item x="6"/>
        <item x="7"/>
        <item x="8"/>
        <item x="9"/>
        <item x="10"/>
        <item x="11"/>
      </items>
    </pivotField>
    <pivotField axis="axisRow" allDrilled="1" subtotalTop="0" showAll="0" dataSourceSort="1" defaultSubtotal="0">
      <items count="1">
        <item x="0" e="0"/>
      </items>
    </pivotField>
    <pivotField axis="axisPage" allDrilled="1" subtotalTop="0" showAll="0" dataSourceSort="1" defaultSubtotal="0" defaultAttributeDrillState="1"/>
    <pivotField dataField="1" subtotalTop="0" showAll="0" defaultSubtotal="0"/>
  </pivotFields>
  <rowFields count="2">
    <field x="1"/>
    <field x="0"/>
  </rowFields>
  <rowItems count="2">
    <i>
      <x/>
    </i>
    <i t="grand">
      <x/>
    </i>
  </rowItems>
  <colItems count="1">
    <i/>
  </colItems>
  <pageFields count="1">
    <pageField fld="2" hier="2" name="[Tableau2].[Mois].&amp;[MAI]" cap="MAI"/>
  </pageFields>
  <dataFields count="1">
    <dataField name="Nombre de Description de la NC" fld="3" subtotal="count" baseField="0"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Hierarchies count="23">
    <pivotHierarchy dragToData="1"/>
    <pivotHierarchy dragToData="1"/>
    <pivotHierarchy multipleItemSelectionAllowed="1" dragToData="1">
      <members count="1" level="1">
        <member name="[Tableau2].[Mois].&amp;[MAI]"/>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2">
    <rowHierarchyUsage hierarchyUsage="18"/>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TBG1.xlsx!Tableau2">
        <x15:activeTabTopLevelEntity name="[Tableau2]"/>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Mois" xr10:uid="{E07E9043-3159-4B36-814B-1A2ED229623E}" sourceName="[Tableau2].[Mois]">
  <pivotTables>
    <pivotTable tabId="6" name="Tableau croisé dynamique1"/>
  </pivotTables>
  <data>
    <olap pivotCacheId="174358169">
      <levels count="2">
        <level uniqueName="[Tableau2].[Mois].[(All)]" sourceCaption="(All)" count="0"/>
        <level uniqueName="[Tableau2].[Mois].[Mois]" sourceCaption="Mois" count="5" crossFilter="none">
          <ranges>
            <range startItem="0">
              <i n="[Tableau2].[Mois].&amp;[AVR]" c="AVR"/>
              <i n="[Tableau2].[Mois].&amp;[JUIL]" c="JUIL"/>
              <i n="[Tableau2].[Mois].&amp;[JUIN]" c="JUIN"/>
              <i n="[Tableau2].[Mois].&amp;[MAI]" c="MAI"/>
              <i n="[Tableau2].[Mois].&amp;[MARS]" c="MARS"/>
            </range>
          </ranges>
        </level>
      </levels>
      <selections count="1">
        <selection n="[Tableau2].[Mois].&amp;[MAI]"/>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is 1" xr10:uid="{F1644A77-6D36-42DA-916F-9228DBFC8A30}" cache="Segment_Mois" caption="Mois" columnCount="5" showCaption="0" level="1" style="Style de segment 2"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is" xr10:uid="{E02AEB61-04D9-4FF9-9003-7EF9CDE85FD4}" cache="Segment_Mois" caption="Mois" columnCount="5" showCaption="0"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8DFF48-50E1-4820-8A1A-9CE2AD4F442C}" name="Tableau2" displayName="Tableau2" ref="A1:R14" totalsRowShown="0">
  <autoFilter ref="A1:R14" xr:uid="{B18DFF48-50E1-4820-8A1A-9CE2AD4F442C}"/>
  <tableColumns count="18">
    <tableColumn id="1" xr3:uid="{629A49EC-C197-40D8-9150-92F92281736E}" name="Horodateur">
      <calculatedColumnFormula>'[1]Réponses au formulaire 1'!A2</calculatedColumnFormula>
    </tableColumn>
    <tableColumn id="2" xr3:uid="{E7365F1C-37D6-49BE-927B-42808B207CA3}" name="Date de l'apparition de la non-conformité" dataDxfId="0">
      <calculatedColumnFormula>'[1]Réponses au formulaire 1'!B2</calculatedColumnFormula>
    </tableColumn>
    <tableColumn id="3" xr3:uid="{738BF0EC-A1F4-4EF1-8624-C3A0D49AD8FA}" name="Mois">
      <calculatedColumnFormula>UPPER(TEXT(B2,"MMM"))</calculatedColumnFormula>
    </tableColumn>
    <tableColumn id="4" xr3:uid="{3491AC0F-AABE-422E-B8AF-F8B79E1B0FB8}" name="Description de la NC">
      <calculatedColumnFormula>'[1]Réponses au formulaire 1'!C2</calculatedColumnFormula>
    </tableColumn>
    <tableColumn id="5" xr3:uid="{21E4D266-F6BF-4E7A-9E25-90897FA8480E}" name="Pièces justifiant et/ou détaillant la non-conformité (si disponible)">
      <calculatedColumnFormula>'[1]Réponses au formulaire 1'!D2</calculatedColumnFormula>
    </tableColumn>
    <tableColumn id="6" xr3:uid="{95FF1576-A06D-4452-8296-217423D589AF}" name="Actions curatives/immédiates lancées s'il y a lieu">
      <calculatedColumnFormula>'[1]Réponses au formulaire 1'!E2</calculatedColumnFormula>
    </tableColumn>
    <tableColumn id="7" xr3:uid="{62D38F1E-1EC0-490D-A585-0AD1C3BFAC94}" name="Nom &amp; Prénoms du déclarant">
      <calculatedColumnFormula>'[1]Réponses au formulaire 1'!F2</calculatedColumnFormula>
    </tableColumn>
    <tableColumn id="8" xr3:uid="{ED6FDD51-51CB-4A04-ADE2-854B40D8ACBA}" name="Fonction du déclarant">
      <calculatedColumnFormula>'[1]Réponses au formulaire 1'!G2</calculatedColumnFormula>
    </tableColumn>
    <tableColumn id="9" xr3:uid="{C351D131-1A51-499D-9EAF-504AE4B1542E}" name="Causes possibles d'apparition de la NC">
      <calculatedColumnFormula>'[1]Réponses au formulaire 1'!H2</calculatedColumnFormula>
    </tableColumn>
    <tableColumn id="10" xr3:uid="{1AA4A424-7861-4949-BC40-4D964DC10E5D}" name="Actions correctives">
      <calculatedColumnFormula>'[1]Réponses au formulaire 1'!I2</calculatedColumnFormula>
    </tableColumn>
    <tableColumn id="11" xr3:uid="{1ECE72B8-60FD-49C1-A0FF-A4C75E9CB0C3}" name="Date début_Action">
      <calculatedColumnFormula>'[1]Réponses au formulaire 1'!J2</calculatedColumnFormula>
    </tableColumn>
    <tableColumn id="12" xr3:uid="{2C4E33E1-4A58-42C6-8B42-4C82DEE5A445}" name="Date Fin Prév_Action">
      <calculatedColumnFormula>'[1]Réponses au formulaire 1'!K2</calculatedColumnFormula>
    </tableColumn>
    <tableColumn id="13" xr3:uid="{BFC08541-0FC6-40C2-AFCD-425EB47FF647}" name="Date Fin Réelle_Action">
      <calculatedColumnFormula>'[1]Réponses au formulaire 1'!L2</calculatedColumnFormula>
    </tableColumn>
    <tableColumn id="14" xr3:uid="{7889E278-DC5B-4F2C-B0B6-7F34A8D06B8E}" name="Avancement Actions">
      <calculatedColumnFormula>'[1]Réponses au formulaire 1'!M2</calculatedColumnFormula>
    </tableColumn>
    <tableColumn id="15" xr3:uid="{A0E8B2D1-7286-490A-BB85-63C7D0E0496D}" name="Avancement glogal">
      <calculatedColumnFormula>'[1]Réponses au formulaire 1'!N2</calculatedColumnFormula>
    </tableColumn>
    <tableColumn id="16" xr3:uid="{3B8B059D-58BA-4A20-AB71-CCC99A62BF17}" name="Référence">
      <calculatedColumnFormula>'[1]Réponses au formulaire 1'!O2</calculatedColumnFormula>
    </tableColumn>
    <tableColumn id="17" xr3:uid="{5F0E05FC-AB23-4337-9B36-413A63B83FC4}" name="Efficacité">
      <calculatedColumnFormula>'[1]Réponses au formulaire 1'!P2</calculatedColumnFormula>
    </tableColumn>
    <tableColumn id="18" xr3:uid="{319E252E-399C-4CE8-885C-D93DFB3D8E4C}" name="Statut">
      <calculatedColumnFormula>'[1]Réponses au formulaire 1'!Q2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7FE76-3496-41C6-88B4-5554C2AD819F}">
  <dimension ref="C12:D14"/>
  <sheetViews>
    <sheetView showGridLines="0" tabSelected="1" workbookViewId="0">
      <selection activeCell="O13" sqref="O13"/>
    </sheetView>
  </sheetViews>
  <sheetFormatPr baseColWidth="10" defaultRowHeight="15" x14ac:dyDescent="0.25"/>
  <sheetData>
    <row r="12" spans="3:4" ht="3.75" customHeight="1" thickBot="1" x14ac:dyDescent="0.3"/>
    <row r="13" spans="3:4" ht="45" x14ac:dyDescent="0.25">
      <c r="C13" s="7" t="s">
        <v>22</v>
      </c>
      <c r="D13" s="8" t="s">
        <v>23</v>
      </c>
    </row>
    <row r="14" spans="3:4" ht="15.75" thickBot="1" x14ac:dyDescent="0.3">
      <c r="C14" s="5">
        <f>TCD!B3</f>
        <v>2</v>
      </c>
      <c r="D14" s="6" t="str" vm="1">
        <f>TCD!C3</f>
        <v>MAI</v>
      </c>
    </row>
  </sheetData>
  <pageMargins left="0.7" right="0.7" top="0.75" bottom="0.75" header="0.3" footer="0.3"/>
  <pageSetup orientation="portrait" r:id="rId1"/>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88C48-C394-4331-A4F9-483D8F5ED84E}">
  <dimension ref="A2:C10"/>
  <sheetViews>
    <sheetView workbookViewId="0">
      <selection activeCell="L5" sqref="L5"/>
    </sheetView>
  </sheetViews>
  <sheetFormatPr baseColWidth="10" defaultRowHeight="15" x14ac:dyDescent="0.25"/>
  <cols>
    <col min="1" max="1" width="21" bestFit="1" customWidth="1"/>
    <col min="2" max="2" width="29.7109375" bestFit="1" customWidth="1"/>
  </cols>
  <sheetData>
    <row r="2" spans="1:3" x14ac:dyDescent="0.25">
      <c r="B2" t="s">
        <v>24</v>
      </c>
      <c r="C2" t="s">
        <v>25</v>
      </c>
    </row>
    <row r="3" spans="1:3" x14ac:dyDescent="0.25">
      <c r="B3">
        <f>GETPIVOTDATA("[Measures].[Nombre de Description de la NC]",$A$8)</f>
        <v>2</v>
      </c>
      <c r="C3" t="str" vm="1">
        <f>B6</f>
        <v>MAI</v>
      </c>
    </row>
    <row r="6" spans="1:3" x14ac:dyDescent="0.25">
      <c r="A6" s="2" t="s">
        <v>0</v>
      </c>
      <c r="B6" t="s" vm="1">
        <v>26</v>
      </c>
    </row>
    <row r="8" spans="1:3" x14ac:dyDescent="0.25">
      <c r="A8" s="2" t="s">
        <v>18</v>
      </c>
      <c r="B8" t="s">
        <v>21</v>
      </c>
    </row>
    <row r="9" spans="1:3" x14ac:dyDescent="0.25">
      <c r="A9" s="3" t="s">
        <v>20</v>
      </c>
      <c r="B9" s="4">
        <v>2</v>
      </c>
    </row>
    <row r="10" spans="1:3" x14ac:dyDescent="0.25">
      <c r="A10" s="3" t="s">
        <v>19</v>
      </c>
      <c r="B10" s="4">
        <v>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FC7E2-B2EB-4107-840F-7C8E68178807}">
  <dimension ref="A1:R14"/>
  <sheetViews>
    <sheetView workbookViewId="0">
      <selection activeCell="B2" sqref="B2"/>
    </sheetView>
  </sheetViews>
  <sheetFormatPr baseColWidth="10" defaultRowHeight="15" x14ac:dyDescent="0.25"/>
  <cols>
    <col min="1" max="1" width="13.28515625" customWidth="1"/>
    <col min="2" max="2" width="39.85546875" style="1" customWidth="1"/>
    <col min="4" max="4" width="21" customWidth="1"/>
    <col min="5" max="5" width="61.28515625" customWidth="1"/>
    <col min="6" max="6" width="46.42578125" customWidth="1"/>
    <col min="7" max="7" width="29.140625" customWidth="1"/>
    <col min="8" max="8" width="22.28515625" customWidth="1"/>
    <col min="9" max="9" width="37" customWidth="1"/>
    <col min="10" max="10" width="19.85546875" customWidth="1"/>
    <col min="11" max="11" width="19.7109375" customWidth="1"/>
    <col min="12" max="12" width="21.5703125" customWidth="1"/>
    <col min="13" max="13" width="23.28515625" customWidth="1"/>
    <col min="14" max="14" width="21.28515625" customWidth="1"/>
    <col min="15" max="15" width="20" customWidth="1"/>
    <col min="16" max="16" width="12.28515625" customWidth="1"/>
  </cols>
  <sheetData>
    <row r="1" spans="1:18" x14ac:dyDescent="0.25">
      <c r="A1" t="s">
        <v>1</v>
      </c>
      <c r="B1" s="1" t="s">
        <v>2</v>
      </c>
      <c r="C1" t="s">
        <v>0</v>
      </c>
      <c r="D1" t="s">
        <v>3</v>
      </c>
      <c r="E1" t="s">
        <v>4</v>
      </c>
      <c r="F1" t="s">
        <v>5</v>
      </c>
      <c r="G1" t="s">
        <v>6</v>
      </c>
      <c r="H1" t="s">
        <v>7</v>
      </c>
      <c r="I1" t="s">
        <v>8</v>
      </c>
      <c r="J1" t="s">
        <v>9</v>
      </c>
      <c r="K1" t="s">
        <v>10</v>
      </c>
      <c r="L1" t="s">
        <v>11</v>
      </c>
      <c r="M1" t="s">
        <v>12</v>
      </c>
      <c r="N1" t="s">
        <v>13</v>
      </c>
      <c r="O1" t="s">
        <v>14</v>
      </c>
      <c r="P1" t="s">
        <v>15</v>
      </c>
      <c r="Q1" t="s">
        <v>16</v>
      </c>
      <c r="R1" t="s">
        <v>17</v>
      </c>
    </row>
    <row r="2" spans="1:18" x14ac:dyDescent="0.25">
      <c r="A2">
        <f>'[1]Réponses au formulaire 1'!A2</f>
        <v>45390.37583715278</v>
      </c>
      <c r="B2" s="1">
        <f>'[1]Réponses au formulaire 1'!B2</f>
        <v>45357</v>
      </c>
      <c r="C2" t="str">
        <f>UPPER(TEXT(B2,"MMM"))</f>
        <v>MARS</v>
      </c>
      <c r="D2" t="str">
        <f>'[1]Réponses au formulaire 1'!C2</f>
        <v>Retard d’octroi d’accès à un Manager Coach (MC) nouvellement recruté du BU Mvola, M. ANDRIATSILAVO Vola Zafimampionona</v>
      </c>
      <c r="E2" t="str">
        <f>'[1]Réponses au formulaire 1'!D2</f>
        <v>https://drive.google.com/open?id=1oy5S9UP4Dc18fIyHFvvtdVzKHDQg5H6R</v>
      </c>
      <c r="F2" t="str">
        <f>'[1]Réponses au formulaire 1'!E2</f>
        <v>Vérification sur terrain a été réalisée pour identifier la cause du dysfonctionnement, le 18/03/24. A noter que la procédure de gestion des sessions et des accès aux outils a été formalisée en Décembre 2023, en collaboration avec tous les responsables concernés.</v>
      </c>
      <c r="G2" t="str">
        <f>'[1]Réponses au formulaire 1'!F2</f>
        <v>RALISON LOVASOA</v>
      </c>
      <c r="H2" t="str">
        <f>'[1]Réponses au formulaire 1'!G2</f>
        <v>CN00262</v>
      </c>
      <c r="I2" t="str">
        <f>'[1]Réponses au formulaire 1'!H2</f>
        <v>_Cause 1 : Procédure méconnue par les acteurs
_Cause 2 : Non respect de la PCD
_Cause 3 : PCD non mise à jour suivant le cas</v>
      </c>
      <c r="J2" t="str">
        <f>'[1]Réponses au formulaire 1'!I2</f>
        <v>_Action 1 : revue de la PCD existante
_Action 2 : Mise à jour si besoin de la PCD
_Action 3 : Sensibilisation de la PCD
_Action 4 : Mise en place de contrôle interne du BU où la PCD est rattachée</v>
      </c>
      <c r="K2">
        <f>'[1]Réponses au formulaire 1'!J2</f>
        <v>45379</v>
      </c>
      <c r="L2">
        <f>'[1]Réponses au formulaire 1'!K2</f>
        <v>45657</v>
      </c>
      <c r="M2">
        <f>'[1]Réponses au formulaire 1'!L2</f>
        <v>0</v>
      </c>
      <c r="N2" t="str">
        <f>'[1]Réponses au formulaire 1'!M2</f>
        <v>_Action 1 : 100%
_Action 2 : 75% (en attente par rapport à la cartographie des outils)
_Action 3 : 50% (RH, Formation, Support IT OK, les resp opérationnels =&gt; à faire une fois la PCD formalisée)
_Action 4 : 0% (à planifier)</v>
      </c>
      <c r="O2">
        <f>'[1]Réponses au formulaire 1'!N2</f>
        <v>0.5625</v>
      </c>
      <c r="P2">
        <f>'[1]Réponses au formulaire 1'!O2</f>
        <v>0</v>
      </c>
      <c r="Q2">
        <f>'[1]Réponses au formulaire 1'!P2</f>
        <v>0</v>
      </c>
      <c r="R2" t="str">
        <f>'[1]Réponses au formulaire 1'!Q2</f>
        <v>Ouvert</v>
      </c>
    </row>
    <row r="3" spans="1:18" x14ac:dyDescent="0.25">
      <c r="A3">
        <f>'[1]Réponses au formulaire 1'!A3</f>
        <v>45390.38602943287</v>
      </c>
      <c r="B3" s="1">
        <f>'[1]Réponses au formulaire 1'!B3</f>
        <v>45386</v>
      </c>
      <c r="C3" t="str">
        <f t="shared" ref="C3:C14" si="0">UPPER(TEXT(B3,"MMM"))</f>
        <v>AVR</v>
      </c>
      <c r="D3" t="str">
        <f>'[1]Réponses au formulaire 1'!C3</f>
        <v>Contrôles non réalisés dans Gaskiya suivant la fréquence définie</v>
      </c>
      <c r="E3" t="str">
        <f>'[1]Réponses au formulaire 1'!D3</f>
        <v>https://drive.google.com/open?id=1pj2fnuAe-wf41Fgfkzd-08vvFmOvnlYi</v>
      </c>
      <c r="F3" t="str">
        <f>'[1]Réponses au formulaire 1'!E3</f>
        <v>- Partage de la situation du mois de mars à l'équipe + demande d'explication sur la non réalisation des contrôles
- Mise à jour de Gaskiya suivant les retours de l'équipe</v>
      </c>
      <c r="G3" t="str">
        <f>'[1]Réponses au formulaire 1'!F3</f>
        <v>RALISON LOVASOA</v>
      </c>
      <c r="H3" t="str">
        <f>'[1]Réponses au formulaire 1'!G3</f>
        <v>CN00262</v>
      </c>
      <c r="I3" t="str">
        <f>'[1]Réponses au formulaire 1'!H3</f>
        <v>_Cause 1 : Non respect de la consigne pour la réalisation des contrôles (réalisation suivant fréquence définie des contrôles)
_Cause 2 : Souci ponctuel de Gaskiya</v>
      </c>
      <c r="J3" t="str">
        <f>'[1]Réponses au formulaire 1'!I3</f>
        <v>_Action 1 : rappel de l'importance de la réalisation des contrôles suivant la fréquance
_Action 2 : Remontée à temps des éventuelles anomalies rencontrées
_Action 3 : Suivi périodique des réalisations des contrôles</v>
      </c>
      <c r="K3">
        <f>'[1]Réponses au formulaire 1'!J3</f>
        <v>45381</v>
      </c>
      <c r="L3">
        <f>'[1]Réponses au formulaire 1'!K3</f>
        <v>45412</v>
      </c>
      <c r="M3">
        <f>'[1]Réponses au formulaire 1'!L3</f>
        <v>45384</v>
      </c>
      <c r="N3" t="str">
        <f>'[1]Réponses au formulaire 1'!M3</f>
        <v>_Action 1 : 100%
_Action 2 : 100%
_Action 3 : 100%</v>
      </c>
      <c r="O3">
        <f>'[1]Réponses au formulaire 1'!N3</f>
        <v>1</v>
      </c>
      <c r="P3">
        <f>'[1]Réponses au formulaire 1'!O3</f>
        <v>0</v>
      </c>
      <c r="Q3">
        <f>'[1]Réponses au formulaire 1'!P3</f>
        <v>0</v>
      </c>
      <c r="R3" t="str">
        <f>'[1]Réponses au formulaire 1'!Q3</f>
        <v>Ouvert</v>
      </c>
    </row>
    <row r="4" spans="1:18" x14ac:dyDescent="0.25">
      <c r="A4">
        <f>'[1]Réponses au formulaire 1'!A4</f>
        <v>45419.449083530097</v>
      </c>
      <c r="B4" s="1">
        <f>'[1]Réponses au formulaire 1'!B4</f>
        <v>45418</v>
      </c>
      <c r="C4" t="str">
        <f t="shared" si="0"/>
        <v>MAI</v>
      </c>
      <c r="D4" t="str">
        <f>'[1]Réponses au formulaire 1'!C4</f>
        <v>PC non disponible pour un nouveau collaborateur sensé à prendre son poste à J+1 de la confirmation de l'embauche</v>
      </c>
      <c r="E4">
        <f>'[1]Réponses au formulaire 1'!D4</f>
        <v>0</v>
      </c>
      <c r="F4" t="str">
        <f>'[1]Réponses au formulaire 1'!E4</f>
        <v>_Rappel du candidat du déroulement du processus, _Point rapide avec Support IT et RH de la situation</v>
      </c>
      <c r="G4" t="str">
        <f>'[1]Réponses au formulaire 1'!F4</f>
        <v>RALISON LOVASOA</v>
      </c>
      <c r="H4" t="str">
        <f>'[1]Réponses au formulaire 1'!G4</f>
        <v>RESPONSABLE CONFORMITE &amp; ASSURANCE QUALITE</v>
      </c>
      <c r="I4" t="str">
        <f>'[1]Réponses au formulaire 1'!H4</f>
        <v>_Cause 1 : Procédure de la gestion des stocks méconnue et/ou inexistante
_Cause 2 : Procédure d'intégration RH méconnue / non partagée aux acteurs
_Cause 3 : Absence/Manque de visibilité sur la situation des matériels, budget,... (Lenteur dans la prise de décision : achat,...)</v>
      </c>
      <c r="J4" t="str">
        <f>'[1]Réponses au formulaire 1'!I4</f>
        <v xml:space="preserve">_Action 1 : PCD gestion matériels informatiques à déployer/à mettre à jour/ à formaliser
_Action 2 : Déploiement de la PCD intégration RH aux acteurs
_Action 3 : Mise en place du contrôle interne du respect des KPIs de ces PCD
</v>
      </c>
      <c r="K4">
        <f>'[1]Réponses au formulaire 1'!J4</f>
        <v>45420</v>
      </c>
      <c r="L4">
        <f>'[1]Réponses au formulaire 1'!K4</f>
        <v>45657</v>
      </c>
      <c r="M4">
        <f>'[1]Réponses au formulaire 1'!L4</f>
        <v>0</v>
      </c>
      <c r="N4" t="str">
        <f>'[1]Réponses au formulaire 1'!M4</f>
        <v>_Action 1 : 0%
_Action 2 : 50%
_Action 3 : 0%</v>
      </c>
      <c r="O4">
        <f>'[1]Réponses au formulaire 1'!N4</f>
        <v>0.33333333333333331</v>
      </c>
      <c r="P4">
        <f>'[1]Réponses au formulaire 1'!O4</f>
        <v>0</v>
      </c>
      <c r="Q4">
        <f>'[1]Réponses au formulaire 1'!P4</f>
        <v>0</v>
      </c>
      <c r="R4" t="str">
        <f>'[1]Réponses au formulaire 1'!Q4</f>
        <v>Ouvert</v>
      </c>
    </row>
    <row r="5" spans="1:18" x14ac:dyDescent="0.25">
      <c r="A5">
        <f>'[1]Réponses au formulaire 1'!A5</f>
        <v>45439.684644733796</v>
      </c>
      <c r="B5" s="1">
        <f>'[1]Réponses au formulaire 1'!B5</f>
        <v>45439</v>
      </c>
      <c r="C5" t="str">
        <f t="shared" si="0"/>
        <v>MAI</v>
      </c>
      <c r="D5" t="str">
        <f>'[1]Réponses au formulaire 1'!C5</f>
        <v>Délai d'envoi de la liste définitive des collaborateurs non respecté</v>
      </c>
      <c r="E5">
        <f>'[1]Réponses au formulaire 1'!D5</f>
        <v>0</v>
      </c>
      <c r="F5" t="str">
        <f>'[1]Réponses au formulaire 1'!E5</f>
        <v>Mail à la Formation pour rappel</v>
      </c>
      <c r="G5" t="str">
        <f>'[1]Réponses au formulaire 1'!F5</f>
        <v>RAZAFINDRAKOTO Voahangy</v>
      </c>
      <c r="H5" t="str">
        <f>'[1]Réponses au formulaire 1'!G5</f>
        <v>Consultante27/05</v>
      </c>
      <c r="I5">
        <f>'[1]Réponses au formulaire 1'!H5</f>
        <v>0</v>
      </c>
      <c r="J5">
        <f>'[1]Réponses au formulaire 1'!I5</f>
        <v>0</v>
      </c>
      <c r="K5">
        <f>'[1]Réponses au formulaire 1'!J5</f>
        <v>0</v>
      </c>
      <c r="L5">
        <f>'[1]Réponses au formulaire 1'!K5</f>
        <v>0</v>
      </c>
      <c r="M5">
        <f>'[1]Réponses au formulaire 1'!L5</f>
        <v>0</v>
      </c>
      <c r="N5">
        <f>'[1]Réponses au formulaire 1'!M5</f>
        <v>0</v>
      </c>
      <c r="O5">
        <f>'[1]Réponses au formulaire 1'!N5</f>
        <v>0</v>
      </c>
      <c r="P5">
        <f>'[1]Réponses au formulaire 1'!O5</f>
        <v>0</v>
      </c>
      <c r="Q5">
        <f>'[1]Réponses au formulaire 1'!P5</f>
        <v>0</v>
      </c>
      <c r="R5" t="str">
        <f>'[1]Réponses au formulaire 1'!Q5</f>
        <v>Ouvert</v>
      </c>
    </row>
    <row r="6" spans="1:18" x14ac:dyDescent="0.25">
      <c r="A6">
        <f>'[1]Réponses au formulaire 1'!A6</f>
        <v>45446.439617881944</v>
      </c>
      <c r="B6" s="1">
        <f>'[1]Réponses au formulaire 1'!B6</f>
        <v>45446</v>
      </c>
      <c r="C6" t="str">
        <f t="shared" si="0"/>
        <v>JUIN</v>
      </c>
      <c r="D6" t="str">
        <f>'[1]Réponses au formulaire 1'!C6</f>
        <v>Le mail d’annonce d’embauche de Koloina HRBP n’est pas conforme au script mail dans la procédure. En objet, il a fallu mettre :
Object : « [INTEGRATION] - Intégration du JJ/MM/AAAA »
Note : JJ/MM/AAAA = J-1 de l’embauche pour les opérationnels – J-5 de l’embauche pour les Supports</v>
      </c>
      <c r="E6">
        <f>'[1]Réponses au formulaire 1'!D6</f>
        <v>0</v>
      </c>
      <c r="F6" t="str">
        <f>'[1]Réponses au formulaire 1'!E6</f>
        <v>Envoi mail vers Valérie Talent Manager du cas</v>
      </c>
      <c r="G6" t="str">
        <f>'[1]Réponses au formulaire 1'!F6</f>
        <v>RAZAFINDRAKOTO Voahangy</v>
      </c>
      <c r="H6" t="str">
        <f>'[1]Réponses au formulaire 1'!G6</f>
        <v>Consultante</v>
      </c>
      <c r="I6" t="str">
        <f>'[1]Réponses au formulaire 1'!H6</f>
        <v>_Cause 1 : PCD partagée, non claire par l'acteur
_Cause 2 : PCD partagée, claire =&gt; inattention lors de l'application par l'acteur</v>
      </c>
      <c r="J6" t="str">
        <f>'[1]Réponses au formulaire 1'!I6</f>
        <v>_Action : Resensibilisation de l'équipe HRBP par le Talent Manager de la PCD</v>
      </c>
      <c r="K6">
        <f>'[1]Réponses au formulaire 1'!J6</f>
        <v>45447</v>
      </c>
      <c r="L6">
        <f>'[1]Réponses au formulaire 1'!K6</f>
        <v>45447</v>
      </c>
      <c r="M6">
        <f>'[1]Réponses au formulaire 1'!L6</f>
        <v>45447</v>
      </c>
      <c r="N6">
        <f>'[1]Réponses au formulaire 1'!M6</f>
        <v>1</v>
      </c>
      <c r="O6">
        <f>'[1]Réponses au formulaire 1'!N6</f>
        <v>1</v>
      </c>
      <c r="P6" t="str">
        <f>'[1]Réponses au formulaire 1'!O6</f>
        <v>CNTO_NC_0001_062024</v>
      </c>
      <c r="Q6" t="str">
        <f>'[1]Réponses au formulaire 1'!P6</f>
        <v>0 récurrence arpès une semaine de l'apparition</v>
      </c>
      <c r="R6" t="str">
        <f>'[1]Réponses au formulaire 1'!Q6</f>
        <v>Fermé</v>
      </c>
    </row>
    <row r="7" spans="1:18" x14ac:dyDescent="0.25">
      <c r="A7">
        <f>'[1]Réponses au formulaire 1'!A7</f>
        <v>45450.350955069443</v>
      </c>
      <c r="B7" s="1">
        <f>'[1]Réponses au formulaire 1'!B7</f>
        <v>45449</v>
      </c>
      <c r="C7" t="str">
        <f t="shared" si="0"/>
        <v>JUIN</v>
      </c>
      <c r="D7" t="str">
        <f>'[1]Réponses au formulaire 1'!C7</f>
        <v>Incompréhension des responsabilités, problème de lancement de projet, "STELLAR/PRODIGY_JUIN 2024"</v>
      </c>
      <c r="E7" t="str">
        <f>'[1]Réponses au formulaire 1'!D7</f>
        <v>https://drive.google.com/open?id=1bhod6ImPOEwEwi9ip19dkeION_Y0bH_Q</v>
      </c>
      <c r="F7" t="str">
        <f>'[1]Réponses au formulaire 1'!E7</f>
        <v xml:space="preserve">Dans le cadre du projet STELLARIX / PRODIGY, ci-après un résumé de notre réunion de coordination de ce jour : A noter que le démarrage du projet est prévu pour demain 07/06/2024
-	Pour le moment, en l’absence de l’entité Qualité, la création du Callflow (message) en VM (Version malgache) est prise en charge par la Formation. Il en est de même pour le script.
o	Rojo (CCM) va transmettre le Callflow en VF à Joach ainsi que le script AE sur Telma Mada file 800 (GP) et Welight (AE) qui sera pris comme modèle 
-	Rojo (CCM) assure la validation du Callflow et du script au niveau du DO   
-	Le traitement du Callflow sur Vocalcom est pris en charge par le Support IT
-	A la demande de l’équipe BD, le checklist à jour de chaque entité concernée doit leur parvenir au plus tard ce jour (suivant le mail de Joëlle), pour compilation à leur niveau. 
Je propose que le suivi de la réalisation des checklist soit effectué par BD et CCM, pour que le projet démarre dans le délai imparti.
</v>
      </c>
      <c r="G7" t="str">
        <f>'[1]Réponses au formulaire 1'!F7</f>
        <v>RAZAFINDRAKOTO Voahangy</v>
      </c>
      <c r="H7" t="str">
        <f>'[1]Réponses au formulaire 1'!G7</f>
        <v>Consultante</v>
      </c>
      <c r="I7" t="str">
        <f>'[1]Réponses au formulaire 1'!H7</f>
        <v>_Cause 1 : incompréhension des responsabilités des entités par les acteurs
_Cause 2 : manque/insuffisance de coordination depuis l'accord client à la mise en production</v>
      </c>
      <c r="J7" t="str">
        <f>'[1]Réponses au formulaire 1'!I7</f>
        <v>_Mise à jour de la PCD pré-production en tenant compte des retours des acteurs =&gt; responsables des processus, CAQ
_Mise à jour de la CHK lancement commande avec les acteurs (rattachement à convenir) =&gt; responsables des processus
_Mise en place d'une entité "Methode" pour le bon déroulement des projets dès réception de la signature de contrat vers la mise en production (Configuration à voir // entité PMO). Entité qui participe également avec l'équipe Commercial à l'élaboration des devis/contrats =&gt; Décision stratégique (COMEX)</v>
      </c>
      <c r="K7">
        <f>'[1]Réponses au formulaire 1'!J7</f>
        <v>45450</v>
      </c>
      <c r="L7">
        <f>'[1]Réponses au formulaire 1'!K7</f>
        <v>45480</v>
      </c>
      <c r="M7">
        <f>'[1]Réponses au formulaire 1'!L7</f>
        <v>0</v>
      </c>
      <c r="N7" t="str">
        <f>'[1]Réponses au formulaire 1'!M7</f>
        <v>_Action 1 : 25%
_Action 2 : 50%
_Action 3 : 0%</v>
      </c>
      <c r="O7">
        <f>'[1]Réponses au formulaire 1'!N7</f>
        <v>0.25</v>
      </c>
      <c r="P7" t="str">
        <f>'[1]Réponses au formulaire 1'!O7</f>
        <v>CNTO_NC_0002_062024</v>
      </c>
      <c r="Q7">
        <f>'[1]Réponses au formulaire 1'!P7</f>
        <v>0</v>
      </c>
      <c r="R7" t="str">
        <f>'[1]Réponses au formulaire 1'!Q7</f>
        <v>Ouvert</v>
      </c>
    </row>
    <row r="8" spans="1:18" x14ac:dyDescent="0.25">
      <c r="A8">
        <f>'[1]Réponses au formulaire 1'!A8</f>
        <v>45456.449247175929</v>
      </c>
      <c r="B8" s="1">
        <f>'[1]Réponses au formulaire 1'!B8</f>
        <v>45456</v>
      </c>
      <c r="C8" t="str">
        <f t="shared" si="0"/>
        <v>JUIN</v>
      </c>
      <c r="D8" t="str">
        <f>'[1]Réponses au formulaire 1'!C8</f>
        <v>Il y a des cas où les MC/OM devraient se rapprocher de l'équipe Formation au lieu de l'équipe Support IT suivant la procédure de création session et accès aux outils.</v>
      </c>
      <c r="E8">
        <f>'[1]Réponses au formulaire 1'!D8</f>
        <v>0</v>
      </c>
      <c r="F8" t="str">
        <f>'[1]Réponses au formulaire 1'!E8</f>
        <v xml:space="preserve"> Redirection par l'équipe Support IT vers la Formation - Ouverture d'une fiche de NC pour analyser les causes sources de ce dysfonctionnement</v>
      </c>
      <c r="G8" t="str">
        <f>'[1]Réponses au formulaire 1'!F8</f>
        <v>RALISON LOVASOA</v>
      </c>
      <c r="H8" t="str">
        <f>'[1]Réponses au formulaire 1'!G8</f>
        <v>Responsable Conformité &amp; Assurance qualité</v>
      </c>
      <c r="I8" t="str">
        <f>'[1]Réponses au formulaire 1'!H8</f>
        <v>_Cause 1 : PCD non déployée aux acteurs
_Cause 2 : PCD déployée mais non appliquée / non comprise par les acteurs</v>
      </c>
      <c r="J8" t="str">
        <f>'[1]Réponses au formulaire 1'!I8</f>
        <v>_Deploiement de la PCD par chaque responsable au niveau de leurs équipes respectives
_Rappel par chaque responsable des lignes directrices / principales actions de la PCD aux acteurs
_Remontée des dysfonnements pour optimiser la PCD : https://docs.google.com/forms/d/e/1FAIpQLSd_XGcbOkoMI_cshTRY3wmCUq5Oby4ZpwmTijAutuuczk35KQ/viewform</v>
      </c>
      <c r="K8">
        <f>'[1]Réponses au formulaire 1'!J8</f>
        <v>45456</v>
      </c>
      <c r="L8">
        <f>'[1]Réponses au formulaire 1'!K8</f>
        <v>45535</v>
      </c>
      <c r="M8">
        <f>'[1]Réponses au formulaire 1'!L8</f>
        <v>0</v>
      </c>
      <c r="N8">
        <f>'[1]Réponses au formulaire 1'!M8</f>
        <v>0</v>
      </c>
      <c r="O8">
        <f>'[1]Réponses au formulaire 1'!N8</f>
        <v>0.16666666666666666</v>
      </c>
      <c r="P8" t="str">
        <f>'[1]Réponses au formulaire 1'!O8</f>
        <v>CNTO_NC_0003_062024</v>
      </c>
      <c r="Q8">
        <f>'[1]Réponses au formulaire 1'!P8</f>
        <v>0</v>
      </c>
      <c r="R8" t="str">
        <f>'[1]Réponses au formulaire 1'!Q8</f>
        <v>Ouvert</v>
      </c>
    </row>
    <row r="9" spans="1:18" x14ac:dyDescent="0.25">
      <c r="A9">
        <f>'[1]Réponses au formulaire 1'!A9</f>
        <v>45460.34954880787</v>
      </c>
      <c r="B9" s="1">
        <f>'[1]Réponses au formulaire 1'!B9</f>
        <v>45450</v>
      </c>
      <c r="C9" t="str">
        <f t="shared" si="0"/>
        <v>JUIN</v>
      </c>
      <c r="D9" t="str">
        <f>'[1]Réponses au formulaire 1'!C9</f>
        <v>Retour PULSE - Envoi fait au département RH et/ou autres destinataires : format de fichier non uniformisé, interlocuteurs</v>
      </c>
      <c r="E9">
        <f>'[1]Réponses au formulaire 1'!D9</f>
        <v>0</v>
      </c>
      <c r="F9" t="str">
        <f>'[1]Réponses au formulaire 1'!E9</f>
        <v>Uniformiser le process de retour venant de Pulse (Format fichier, Interlocuteur)</v>
      </c>
      <c r="G9" t="str">
        <f>'[1]Réponses au formulaire 1'!F9</f>
        <v>Ramahalison Joach</v>
      </c>
      <c r="H9" t="str">
        <f>'[1]Réponses au formulaire 1'!G9</f>
        <v>Training and development manager</v>
      </c>
      <c r="I9" t="str">
        <f>'[1]Réponses au formulaire 1'!H9</f>
        <v>Non convenu avec Pulse, par contre précision dans le mail RH de faire un retour avec la trame proposée</v>
      </c>
      <c r="J9" t="str">
        <f>'[1]Réponses au formulaire 1'!I9</f>
        <v>_Proposer/inciter  Pulse à utiliser la trame envoyée par la RH =&gt; Mireille/Zélie</v>
      </c>
      <c r="K9">
        <f>'[1]Réponses au formulaire 1'!J9</f>
        <v>0</v>
      </c>
      <c r="L9">
        <f>'[1]Réponses au formulaire 1'!K9</f>
        <v>0</v>
      </c>
      <c r="M9">
        <f>'[1]Réponses au formulaire 1'!L9</f>
        <v>0</v>
      </c>
      <c r="N9">
        <f>'[1]Réponses au formulaire 1'!M9</f>
        <v>0</v>
      </c>
      <c r="O9">
        <f>'[1]Réponses au formulaire 1'!N9</f>
        <v>0</v>
      </c>
      <c r="P9">
        <f>'[1]Réponses au formulaire 1'!O9</f>
        <v>0</v>
      </c>
      <c r="Q9">
        <f>'[1]Réponses au formulaire 1'!P9</f>
        <v>0</v>
      </c>
      <c r="R9" t="str">
        <f>'[1]Réponses au formulaire 1'!Q9</f>
        <v>Annulé</v>
      </c>
    </row>
    <row r="10" spans="1:18" x14ac:dyDescent="0.25">
      <c r="A10">
        <f>'[1]Réponses au formulaire 1'!A10</f>
        <v>45460.687544201384</v>
      </c>
      <c r="B10" s="1">
        <f>'[1]Réponses au formulaire 1'!B10</f>
        <v>45460</v>
      </c>
      <c r="C10" t="str">
        <f t="shared" si="0"/>
        <v>JUIN</v>
      </c>
      <c r="D10" t="str">
        <f>'[1]Réponses au formulaire 1'!C10</f>
        <v>Constat de dysfonctionnements</v>
      </c>
      <c r="E10">
        <f>'[1]Réponses au formulaire 1'!D10</f>
        <v>0</v>
      </c>
      <c r="F10">
        <f>'[1]Réponses au formulaire 1'!E10</f>
        <v>0</v>
      </c>
      <c r="G10" t="str">
        <f>'[1]Réponses au formulaire 1'!F10</f>
        <v>ANDRIAMANANTENA Noro Mireille</v>
      </c>
      <c r="H10" t="str">
        <f>'[1]Réponses au formulaire 1'!G10</f>
        <v>HRO</v>
      </c>
      <c r="I10">
        <f>'[1]Réponses au formulaire 1'!H10</f>
        <v>0</v>
      </c>
      <c r="J10">
        <f>'[1]Réponses au formulaire 1'!I10</f>
        <v>0</v>
      </c>
      <c r="K10">
        <f>'[1]Réponses au formulaire 1'!J10</f>
        <v>0</v>
      </c>
      <c r="L10">
        <f>'[1]Réponses au formulaire 1'!K10</f>
        <v>0</v>
      </c>
      <c r="M10">
        <f>'[1]Réponses au formulaire 1'!L10</f>
        <v>0</v>
      </c>
      <c r="N10">
        <f>'[1]Réponses au formulaire 1'!M10</f>
        <v>0</v>
      </c>
      <c r="O10">
        <f>'[1]Réponses au formulaire 1'!N10</f>
        <v>0</v>
      </c>
      <c r="P10">
        <f>'[1]Réponses au formulaire 1'!O10</f>
        <v>0</v>
      </c>
      <c r="Q10">
        <f>'[1]Réponses au formulaire 1'!P10</f>
        <v>0</v>
      </c>
      <c r="R10">
        <f>'[1]Réponses au formulaire 1'!Q10</f>
        <v>0</v>
      </c>
    </row>
    <row r="11" spans="1:18" x14ac:dyDescent="0.25">
      <c r="A11">
        <f>'[1]Réponses au formulaire 1'!A11</f>
        <v>45460.693467881945</v>
      </c>
      <c r="B11" s="1">
        <f>'[1]Réponses au formulaire 1'!B11</f>
        <v>45460</v>
      </c>
      <c r="C11" t="str">
        <f t="shared" si="0"/>
        <v>JUIN</v>
      </c>
      <c r="D11" t="str">
        <f>'[1]Réponses au formulaire 1'!C11</f>
        <v>Demande de reinitialisation mdp session au niveau IT? suite ct avec le manager du csa aucune réinitialisation du mdp session Telma et Cnto n’a été effectuée lors de la formation donc c’est normal si le CSA n’arrive pas à y accéder lors de ses observations</v>
      </c>
      <c r="E11" t="str">
        <f>'[1]Réponses au formulaire 1'!D11</f>
        <v>https://drive.google.com/open?id=13NLl6qFt4zFM3w_GCdOxDwSUG2poIxjq</v>
      </c>
      <c r="F11" t="str">
        <f>'[1]Réponses au formulaire 1'!E11</f>
        <v>Envoie de mail au niveau formateur pour rappel du process et de faire une demande de réinitialisation chez pulse à leur niveau</v>
      </c>
      <c r="G11" t="str">
        <f>'[1]Réponses au formulaire 1'!F11</f>
        <v>ROJO RANDRIAMORASON</v>
      </c>
      <c r="H11" t="str">
        <f>'[1]Réponses au formulaire 1'!G11</f>
        <v>ADMIN INFRA</v>
      </c>
      <c r="I11" t="str">
        <f>'[1]Réponses au formulaire 1'!H11</f>
        <v>_Cause 1 : PCD non déployée aux acteurs
_Cause 2 : PCD déployée mais non appliquée / non comprise par les acteurs</v>
      </c>
      <c r="J11" t="str">
        <f>'[1]Réponses au formulaire 1'!I11</f>
        <v>_Deploiement de la PCD par chaque responsable au niveau de leurs équipes respectives
_Rappel par chaque responsable des lignes directrices / principales actions de la PCD aux acteurs
_Remontée des dysfonnements pour optimiser la PCD : https://docs.google.com/forms/d/e/1FAIpQLSd_XGcbOkoMI_cshTRY3wmCUq5Oby4ZpwmTijAutuuczk35KQ/viewform</v>
      </c>
      <c r="K11">
        <f>'[1]Réponses au formulaire 1'!J11</f>
        <v>0</v>
      </c>
      <c r="L11">
        <f>'[1]Réponses au formulaire 1'!K11</f>
        <v>0</v>
      </c>
      <c r="M11">
        <f>'[1]Réponses au formulaire 1'!L11</f>
        <v>0</v>
      </c>
      <c r="N11">
        <f>'[1]Réponses au formulaire 1'!M11</f>
        <v>0</v>
      </c>
      <c r="O11">
        <f>'[1]Réponses au formulaire 1'!N11</f>
        <v>0</v>
      </c>
      <c r="P11" t="str">
        <f>'[1]Réponses au formulaire 1'!O11</f>
        <v>CNTO_NC_0004_062024</v>
      </c>
      <c r="Q11">
        <f>'[1]Réponses au formulaire 1'!P11</f>
        <v>0</v>
      </c>
      <c r="R11">
        <f>'[1]Réponses au formulaire 1'!Q11</f>
        <v>0</v>
      </c>
    </row>
    <row r="12" spans="1:18" x14ac:dyDescent="0.25">
      <c r="A12">
        <f>'[1]Réponses au formulaire 1'!A12</f>
        <v>45461.414647164347</v>
      </c>
      <c r="B12" s="1">
        <f>'[1]Réponses au formulaire 1'!B12</f>
        <v>45461</v>
      </c>
      <c r="C12" t="str">
        <f t="shared" si="0"/>
        <v>JUIN</v>
      </c>
      <c r="D12" t="str">
        <f>'[1]Réponses au formulaire 1'!C12</f>
        <v xml:space="preserve">Pulse ne suit pas nos instructions concernant le retour des accès et le délai de traitement est trop long. L'email de retour se fait toujours à mon niveau même si ca doit être au niveau des formateurs et des IT </v>
      </c>
      <c r="E12">
        <f>'[1]Réponses au formulaire 1'!D12</f>
        <v>0</v>
      </c>
      <c r="F12">
        <f>'[1]Réponses au formulaire 1'!E12</f>
        <v>0</v>
      </c>
      <c r="G12" t="str">
        <f>'[1]Réponses au formulaire 1'!F12</f>
        <v>ANDRIAMANANTENA Noro Mireille</v>
      </c>
      <c r="H12" t="str">
        <f>'[1]Réponses au formulaire 1'!G12</f>
        <v>HRO</v>
      </c>
      <c r="I12">
        <f>'[1]Réponses au formulaire 1'!H12</f>
        <v>0</v>
      </c>
      <c r="J12">
        <f>'[1]Réponses au formulaire 1'!I12</f>
        <v>0</v>
      </c>
      <c r="K12">
        <f>'[1]Réponses au formulaire 1'!J12</f>
        <v>0</v>
      </c>
      <c r="L12">
        <f>'[1]Réponses au formulaire 1'!K12</f>
        <v>0</v>
      </c>
      <c r="M12">
        <f>'[1]Réponses au formulaire 1'!L12</f>
        <v>0</v>
      </c>
      <c r="N12">
        <f>'[1]Réponses au formulaire 1'!M12</f>
        <v>0</v>
      </c>
      <c r="O12">
        <f>'[1]Réponses au formulaire 1'!N12</f>
        <v>0</v>
      </c>
      <c r="P12">
        <f>'[1]Réponses au formulaire 1'!O12</f>
        <v>0</v>
      </c>
      <c r="Q12">
        <f>'[1]Réponses au formulaire 1'!P12</f>
        <v>0</v>
      </c>
      <c r="R12">
        <f>'[1]Réponses au formulaire 1'!Q12</f>
        <v>0</v>
      </c>
    </row>
    <row r="13" spans="1:18" x14ac:dyDescent="0.25">
      <c r="A13">
        <f>'[1]Réponses au formulaire 1'!A13</f>
        <v>45483.675983101857</v>
      </c>
      <c r="B13" s="1">
        <f>'[1]Réponses au formulaire 1'!B13</f>
        <v>45483</v>
      </c>
      <c r="C13" t="str">
        <f t="shared" si="0"/>
        <v>JUIL</v>
      </c>
      <c r="D13" t="str">
        <f>'[1]Réponses au formulaire 1'!C13</f>
        <v>PCD_Création session et accès outils</v>
      </c>
      <c r="E13">
        <f>'[1]Réponses au formulaire 1'!D13</f>
        <v>0</v>
      </c>
      <c r="F13" t="str">
        <f>'[1]Réponses au formulaire 1'!E13</f>
        <v>Rapprochement direct de HRBP, HRO, et Training and Dev Manager(en cours)</v>
      </c>
      <c r="G13" t="str">
        <f>'[1]Réponses au formulaire 1'!F13</f>
        <v>RAVAOJANAHARY Nalisoa Nantenaina</v>
      </c>
      <c r="H13" t="str">
        <f>'[1]Réponses au formulaire 1'!G13</f>
        <v>Chargé Suivi et Evaluation Qualité</v>
      </c>
      <c r="I13" t="str">
        <f>'[1]Réponses au formulaire 1'!H13</f>
        <v>_Cause : PCD non déployée aux acteurs au moment</v>
      </c>
      <c r="J13" t="str">
        <f>'[1]Réponses au formulaire 1'!I13</f>
        <v>_Deploiement de la PCD par chaque responsable au niveau de leurs équipes respectives
_Rappel par chaque responsable des lignes directrices / principales actions de la PCD aux acteurs
_Remontée des dysfonnements pour optimiser la PCD : https://docs.google.com/forms/d/e/1FAIpQLSd_XGcbOkoMI_cshTRY3wmCUq5Oby4ZpwmTijAutuuczk35KQ/viewform</v>
      </c>
      <c r="K13">
        <f>'[1]Réponses au formulaire 1'!J13</f>
        <v>0</v>
      </c>
      <c r="L13">
        <f>'[1]Réponses au formulaire 1'!K13</f>
        <v>0</v>
      </c>
      <c r="M13">
        <f>'[1]Réponses au formulaire 1'!L13</f>
        <v>0</v>
      </c>
      <c r="N13">
        <f>'[1]Réponses au formulaire 1'!M13</f>
        <v>0</v>
      </c>
      <c r="O13">
        <f>'[1]Réponses au formulaire 1'!N13</f>
        <v>0</v>
      </c>
      <c r="P13" t="str">
        <f>'[1]Réponses au formulaire 1'!O13</f>
        <v>CNTO_NC_0001_072024</v>
      </c>
      <c r="Q13">
        <f>'[1]Réponses au formulaire 1'!P13</f>
        <v>0</v>
      </c>
      <c r="R13">
        <f>'[1]Réponses au formulaire 1'!Q13</f>
        <v>0</v>
      </c>
    </row>
    <row r="14" spans="1:18" x14ac:dyDescent="0.25">
      <c r="A14">
        <f>'[1]Réponses au formulaire 1'!A14</f>
        <v>45489.669916076389</v>
      </c>
      <c r="B14" s="1">
        <f>'[1]Réponses au formulaire 1'!B14</f>
        <v>45489</v>
      </c>
      <c r="C14" t="str">
        <f t="shared" si="0"/>
        <v>JUIL</v>
      </c>
      <c r="D14" t="str">
        <f>'[1]Réponses au formulaire 1'!C14</f>
        <v xml:space="preserve">Process de création d'accès: Intégration de la nouvelle CCM de MVola qui a déjà été demandée au préalable et toujours non livré à l'arrivée de la personne (sans aucune communication venant de la IT ni la RH) à noter que la personne doit de suite faire sa passation, ne participe pas à la formation initiale ce mois de juillet. </v>
      </c>
      <c r="E14" t="str">
        <f>'[1]Réponses au formulaire 1'!D14</f>
        <v>https://drive.google.com/open?id=13dYvokNREq1Xh66WGkXfV9MRh_Y9TvIx</v>
      </c>
      <c r="F14" t="str">
        <f>'[1]Réponses au formulaire 1'!E14</f>
        <v>Relance IT, Relance RH</v>
      </c>
      <c r="G14" t="str">
        <f>'[1]Réponses au formulaire 1'!F14</f>
        <v>RAVELONIRINA Lafatra Nomena</v>
      </c>
      <c r="H14" t="str">
        <f>'[1]Réponses au formulaire 1'!G14</f>
        <v>CCM MVola</v>
      </c>
      <c r="I14">
        <f>'[1]Réponses au formulaire 1'!H14</f>
        <v>0</v>
      </c>
      <c r="J14">
        <f>'[1]Réponses au formulaire 1'!I14</f>
        <v>0</v>
      </c>
      <c r="K14">
        <f>'[1]Réponses au formulaire 1'!J14</f>
        <v>0</v>
      </c>
      <c r="L14">
        <f>'[1]Réponses au formulaire 1'!K14</f>
        <v>0</v>
      </c>
      <c r="M14">
        <f>'[1]Réponses au formulaire 1'!L14</f>
        <v>0</v>
      </c>
      <c r="N14">
        <f>'[1]Réponses au formulaire 1'!M14</f>
        <v>0</v>
      </c>
      <c r="O14">
        <f>'[1]Réponses au formulaire 1'!N14</f>
        <v>0</v>
      </c>
      <c r="P14">
        <f>'[1]Réponses au formulaire 1'!O14</f>
        <v>0</v>
      </c>
      <c r="Q14">
        <f>'[1]Réponses au formulaire 1'!P14</f>
        <v>0</v>
      </c>
      <c r="R14">
        <f>'[1]Réponses au formulaire 1'!Q14</f>
        <v>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TBG</vt:lpstr>
      <vt:lpstr>TCD</vt:lpstr>
      <vt:lpstr>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Nalisoa Madagascar</dc:creator>
  <cp:lastModifiedBy>Nalisoa Madagascar</cp:lastModifiedBy>
  <dcterms:created xsi:type="dcterms:W3CDTF">2024-08-05T05:11:03Z</dcterms:created>
  <dcterms:modified xsi:type="dcterms:W3CDTF">2024-08-05T08:41:01Z</dcterms:modified>
</cp:coreProperties>
</file>