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feb4d7ca51152ba/05 - XVA Proxi/XVA Proxi - 04 TVA/04 Année 2024/02 TVA Février 2024/00 Banque et CA mensuel/"/>
    </mc:Choice>
  </mc:AlternateContent>
  <xr:revisionPtr revIDLastSave="114" documentId="13_ncr:1_{4A684088-C8CA-43B8-BD77-41036CF9E43B}" xr6:coauthVersionLast="47" xr6:coauthVersionMax="47" xr10:uidLastSave="{E7C68B77-3640-4394-A7D0-C993FDBDF17D}"/>
  <bookViews>
    <workbookView xWindow="-120" yWindow="-120" windowWidth="38640" windowHeight="21120" xr2:uid="{16761866-AB5E-49B5-A470-31B53FC4BB84}"/>
  </bookViews>
  <sheets>
    <sheet name="S5 - 2024" sheetId="2" r:id="rId1"/>
    <sheet name="S6 - 2024" sheetId="4" r:id="rId2"/>
    <sheet name="S7 - 2024" sheetId="5" r:id="rId3"/>
    <sheet name="S8 - 2024" sheetId="6" r:id="rId4"/>
    <sheet name="S9 - 2024" sheetId="7" r:id="rId5"/>
    <sheet name="S5 - S9 - 2024" sheetId="3" r:id="rId6"/>
    <sheet name="Cartes Restau S5 - S9 - 2024" sheetId="8" r:id="rId7"/>
  </sheets>
  <definedNames>
    <definedName name="_xlnm.Print_Area" localSheetId="0">'S5 - 2024'!$A$1:$AK$82</definedName>
    <definedName name="_xlnm.Print_Area" localSheetId="1">'S6 - 2024'!$A$1:$AK$82</definedName>
    <definedName name="_xlnm.Print_Area" localSheetId="2">'S7 - 2024'!$A$1:$AK$82</definedName>
    <definedName name="_xlnm.Print_Area" localSheetId="3">'S8 - 2024'!$A$1:$AK$82</definedName>
    <definedName name="_xlnm.Print_Area" localSheetId="4">'S9 - 2024'!$A$1:$AK$82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8" l="1"/>
  <c r="Y3" i="8"/>
  <c r="Y3" i="3"/>
  <c r="C3" i="3"/>
  <c r="AG33" i="7"/>
  <c r="AG32" i="7"/>
  <c r="AG31" i="7"/>
  <c r="AG30" i="7"/>
  <c r="AG29" i="7"/>
  <c r="AG27" i="7"/>
  <c r="AG26" i="7"/>
  <c r="AG25" i="7"/>
  <c r="AG24" i="7"/>
  <c r="AG22" i="7"/>
  <c r="AG21" i="7"/>
  <c r="AG20" i="7"/>
  <c r="AG33" i="6"/>
  <c r="AG32" i="6"/>
  <c r="AG31" i="6"/>
  <c r="AG30" i="6"/>
  <c r="AG29" i="6"/>
  <c r="AG27" i="6"/>
  <c r="AG26" i="6"/>
  <c r="AG25" i="6"/>
  <c r="AG24" i="6"/>
  <c r="AG22" i="6"/>
  <c r="AG21" i="6"/>
  <c r="AG20" i="6"/>
  <c r="AG33" i="5"/>
  <c r="AG32" i="5"/>
  <c r="AG31" i="5"/>
  <c r="AG30" i="5"/>
  <c r="AG29" i="5"/>
  <c r="AG27" i="5"/>
  <c r="AG26" i="5"/>
  <c r="AG25" i="5"/>
  <c r="AG24" i="5"/>
  <c r="AG22" i="5"/>
  <c r="AG21" i="5"/>
  <c r="AG20" i="5"/>
  <c r="AG33" i="4"/>
  <c r="AG32" i="4"/>
  <c r="AG31" i="4"/>
  <c r="AG30" i="4"/>
  <c r="AG29" i="4"/>
  <c r="AG27" i="4"/>
  <c r="AG26" i="4"/>
  <c r="AG25" i="4"/>
  <c r="AG24" i="4"/>
  <c r="AG22" i="4"/>
  <c r="AG21" i="4"/>
  <c r="AG20" i="4"/>
  <c r="AG31" i="2"/>
  <c r="AG32" i="2"/>
  <c r="AG33" i="2"/>
  <c r="AG30" i="2"/>
  <c r="AG27" i="2"/>
  <c r="AG26" i="2"/>
  <c r="AG25" i="2"/>
  <c r="AG22" i="2"/>
  <c r="AG21" i="2"/>
  <c r="AG20" i="2"/>
  <c r="J145" i="2"/>
  <c r="G145" i="2"/>
  <c r="J42" i="7"/>
  <c r="G42" i="7"/>
  <c r="T2" i="7"/>
  <c r="T2" i="6"/>
  <c r="T2" i="5"/>
  <c r="T2" i="4"/>
  <c r="AG17" i="3"/>
  <c r="AG16" i="3"/>
  <c r="J44" i="2"/>
  <c r="J40" i="2"/>
  <c r="P54" i="2"/>
  <c r="J146" i="2"/>
  <c r="J144" i="2"/>
  <c r="J142" i="2"/>
  <c r="P156" i="2"/>
  <c r="M20" i="2"/>
  <c r="AG29" i="2"/>
  <c r="T20" i="2"/>
  <c r="J44" i="4"/>
  <c r="J40" i="4"/>
  <c r="P54" i="4"/>
  <c r="M20" i="4"/>
  <c r="T20" i="4"/>
  <c r="J44" i="5"/>
  <c r="J40" i="5"/>
  <c r="P54" i="5"/>
  <c r="M20" i="5"/>
  <c r="T20" i="5"/>
  <c r="J44" i="6"/>
  <c r="J40" i="6"/>
  <c r="P54" i="6"/>
  <c r="M20" i="6"/>
  <c r="T20" i="6"/>
  <c r="J44" i="7"/>
  <c r="J45" i="7"/>
  <c r="J40" i="7"/>
  <c r="P54" i="7"/>
  <c r="J78" i="7"/>
  <c r="J74" i="7"/>
  <c r="P88" i="7"/>
  <c r="J112" i="7"/>
  <c r="J108" i="7"/>
  <c r="P122" i="7"/>
  <c r="J146" i="7"/>
  <c r="J142" i="7"/>
  <c r="P156" i="7"/>
  <c r="M20" i="7"/>
  <c r="J11" i="7"/>
  <c r="T20" i="7"/>
  <c r="T20" i="3"/>
  <c r="J15" i="7"/>
  <c r="J15" i="3"/>
  <c r="C68" i="3"/>
  <c r="J14" i="7"/>
  <c r="J14" i="3"/>
  <c r="C64" i="3"/>
  <c r="G11" i="7"/>
  <c r="G11" i="3"/>
  <c r="G44" i="2"/>
  <c r="G146" i="2"/>
  <c r="G10" i="2"/>
  <c r="G44" i="4"/>
  <c r="G10" i="4"/>
  <c r="G44" i="5"/>
  <c r="G10" i="5"/>
  <c r="G44" i="6"/>
  <c r="G10" i="6"/>
  <c r="G44" i="7"/>
  <c r="G78" i="7"/>
  <c r="G112" i="7"/>
  <c r="G146" i="7"/>
  <c r="G10" i="7"/>
  <c r="G10" i="3"/>
  <c r="G9" i="7"/>
  <c r="G9" i="2"/>
  <c r="G9" i="3"/>
  <c r="G8" i="7"/>
  <c r="G144" i="2"/>
  <c r="G8" i="2"/>
  <c r="G8" i="3"/>
  <c r="G41" i="7"/>
  <c r="G75" i="7"/>
  <c r="G109" i="7"/>
  <c r="G143" i="7"/>
  <c r="G7" i="7"/>
  <c r="G41" i="2"/>
  <c r="G143" i="2"/>
  <c r="G7" i="2"/>
  <c r="G41" i="4"/>
  <c r="G7" i="4"/>
  <c r="G41" i="5"/>
  <c r="G7" i="5"/>
  <c r="G41" i="6"/>
  <c r="G7" i="6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2"/>
  <c r="S32" i="3"/>
  <c r="P32" i="2"/>
  <c r="P32" i="3"/>
  <c r="S27" i="2"/>
  <c r="S27" i="3"/>
  <c r="M32" i="2"/>
  <c r="M32" i="3"/>
  <c r="M27" i="2"/>
  <c r="M27" i="3"/>
  <c r="S47" i="7"/>
  <c r="T44" i="7"/>
  <c r="T10" i="7"/>
  <c r="S149" i="2"/>
  <c r="T146" i="2"/>
  <c r="T10" i="2"/>
  <c r="T10" i="3"/>
  <c r="J53" i="7"/>
  <c r="J58" i="7"/>
  <c r="J63" i="7"/>
  <c r="P51" i="7"/>
  <c r="V51" i="7"/>
  <c r="V48" i="7"/>
  <c r="V49" i="7"/>
  <c r="V50" i="7"/>
  <c r="P42" i="7"/>
  <c r="T42" i="7"/>
  <c r="T76" i="7"/>
  <c r="T110" i="7"/>
  <c r="T144" i="7"/>
  <c r="T8" i="7"/>
  <c r="J53" i="2"/>
  <c r="J58" i="2"/>
  <c r="P51" i="2"/>
  <c r="V51" i="2"/>
  <c r="P42" i="2"/>
  <c r="T42" i="2"/>
  <c r="J165" i="2"/>
  <c r="P153" i="2"/>
  <c r="V153" i="2"/>
  <c r="V150" i="2"/>
  <c r="V151" i="2"/>
  <c r="V152" i="2"/>
  <c r="P144" i="2"/>
  <c r="T144" i="2"/>
  <c r="T8" i="2"/>
  <c r="T42" i="4"/>
  <c r="T8" i="4"/>
  <c r="T42" i="5"/>
  <c r="T8" i="5"/>
  <c r="T42" i="6"/>
  <c r="T8" i="6"/>
  <c r="T8" i="3"/>
  <c r="Z47" i="2"/>
  <c r="Z13" i="2"/>
  <c r="Z47" i="4"/>
  <c r="Z13" i="4"/>
  <c r="Z47" i="5"/>
  <c r="Z13" i="5"/>
  <c r="Z47" i="6"/>
  <c r="Z13" i="6"/>
  <c r="Z149" i="7"/>
  <c r="Z13" i="7"/>
  <c r="Z13" i="3"/>
  <c r="Z12" i="2"/>
  <c r="Z12" i="4"/>
  <c r="Z12" i="5"/>
  <c r="Z12" i="6"/>
  <c r="Z12" i="7"/>
  <c r="Z12" i="3"/>
  <c r="Z41" i="2"/>
  <c r="Z9" i="2"/>
  <c r="Z41" i="4"/>
  <c r="Z9" i="4"/>
  <c r="Z41" i="5"/>
  <c r="Z9" i="5"/>
  <c r="Z41" i="6"/>
  <c r="Z9" i="6"/>
  <c r="Z41" i="7"/>
  <c r="Z9" i="7"/>
  <c r="Z9" i="3"/>
  <c r="Z8" i="2"/>
  <c r="Z8" i="4"/>
  <c r="Z8" i="5"/>
  <c r="Z8" i="6"/>
  <c r="Z8" i="7"/>
  <c r="Z8" i="3"/>
  <c r="AC8" i="2"/>
  <c r="AC8" i="4"/>
  <c r="AC8" i="5"/>
  <c r="AC8" i="6"/>
  <c r="AC8" i="7"/>
  <c r="AC8" i="3"/>
  <c r="AC41" i="2"/>
  <c r="AC143" i="2"/>
  <c r="AC9" i="2"/>
  <c r="AC41" i="4"/>
  <c r="AC9" i="4"/>
  <c r="AC41" i="5"/>
  <c r="AC9" i="5"/>
  <c r="AC41" i="6"/>
  <c r="AC9" i="6"/>
  <c r="AC75" i="7"/>
  <c r="AC9" i="7"/>
  <c r="AC9" i="3"/>
  <c r="AF8" i="2"/>
  <c r="AF8" i="4"/>
  <c r="AF8" i="5"/>
  <c r="AF8" i="6"/>
  <c r="AF8" i="7"/>
  <c r="AF8" i="3"/>
  <c r="AF41" i="2"/>
  <c r="AF143" i="2"/>
  <c r="AF9" i="2"/>
  <c r="AF41" i="4"/>
  <c r="AF9" i="4"/>
  <c r="AF41" i="5"/>
  <c r="AF9" i="5"/>
  <c r="AF41" i="6"/>
  <c r="AF9" i="6"/>
  <c r="AF109" i="7"/>
  <c r="AF9" i="7"/>
  <c r="AF9" i="3"/>
  <c r="AG33" i="3"/>
  <c r="AG32" i="3"/>
  <c r="AG31" i="3"/>
  <c r="AG30" i="3"/>
  <c r="AG27" i="3"/>
  <c r="AG26" i="3"/>
  <c r="AG25" i="3"/>
  <c r="AG22" i="3"/>
  <c r="AG21" i="3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2"/>
  <c r="V17" i="3"/>
  <c r="V16" i="7"/>
  <c r="V16" i="2"/>
  <c r="V16" i="3"/>
  <c r="V15" i="7"/>
  <c r="V15" i="2"/>
  <c r="V15" i="3"/>
  <c r="V14" i="7"/>
  <c r="V14" i="2"/>
  <c r="V14" i="3"/>
  <c r="S16" i="7"/>
  <c r="S16" i="2"/>
  <c r="S16" i="3"/>
  <c r="S15" i="7"/>
  <c r="S15" i="2"/>
  <c r="S15" i="3"/>
  <c r="S14" i="7"/>
  <c r="S14" i="2"/>
  <c r="S14" i="3"/>
  <c r="P17" i="7"/>
  <c r="P17" i="2"/>
  <c r="P17" i="3"/>
  <c r="M20" i="3"/>
  <c r="P16" i="7"/>
  <c r="P16" i="2"/>
  <c r="P16" i="3"/>
  <c r="P15" i="7"/>
  <c r="P15" i="2"/>
  <c r="P15" i="3"/>
  <c r="P14" i="7"/>
  <c r="P14" i="2"/>
  <c r="P14" i="3"/>
  <c r="P47" i="7"/>
  <c r="P44" i="7"/>
  <c r="P10" i="7"/>
  <c r="P149" i="2"/>
  <c r="P146" i="2"/>
  <c r="P47" i="2"/>
  <c r="P44" i="2"/>
  <c r="P10" i="2"/>
  <c r="P10" i="3"/>
  <c r="P8" i="7"/>
  <c r="P8" i="2"/>
  <c r="P8" i="3"/>
  <c r="J33" i="7"/>
  <c r="J33" i="3"/>
  <c r="J32" i="7"/>
  <c r="J32" i="3"/>
  <c r="J31" i="7"/>
  <c r="J31" i="2"/>
  <c r="J31" i="3"/>
  <c r="J30" i="7"/>
  <c r="J30" i="2"/>
  <c r="J30" i="3"/>
  <c r="J27" i="7"/>
  <c r="J27" i="3"/>
  <c r="J26" i="7"/>
  <c r="J26" i="3"/>
  <c r="J25" i="7"/>
  <c r="J25" i="2"/>
  <c r="J25" i="3"/>
  <c r="J22" i="7"/>
  <c r="J22" i="3"/>
  <c r="J21" i="7"/>
  <c r="J21" i="3"/>
  <c r="J20" i="7"/>
  <c r="J20" i="2"/>
  <c r="J20" i="3"/>
  <c r="J17" i="7"/>
  <c r="J17" i="3"/>
  <c r="J16" i="7"/>
  <c r="J16" i="3"/>
  <c r="J79" i="7"/>
  <c r="J113" i="7"/>
  <c r="J147" i="7"/>
  <c r="J181" i="7"/>
  <c r="J215" i="7"/>
  <c r="J249" i="7"/>
  <c r="J11" i="3"/>
  <c r="J9" i="7"/>
  <c r="J9" i="2"/>
  <c r="J9" i="3"/>
  <c r="J180" i="7"/>
  <c r="J214" i="7"/>
  <c r="J248" i="7"/>
  <c r="J10" i="7"/>
  <c r="J10" i="2"/>
  <c r="J10" i="4"/>
  <c r="J10" i="5"/>
  <c r="J10" i="6"/>
  <c r="J10" i="3"/>
  <c r="J76" i="7"/>
  <c r="J110" i="7"/>
  <c r="J144" i="7"/>
  <c r="J178" i="7"/>
  <c r="J212" i="7"/>
  <c r="J246" i="7"/>
  <c r="J8" i="7"/>
  <c r="J8" i="2"/>
  <c r="J8" i="3"/>
  <c r="J7" i="7"/>
  <c r="J7" i="2"/>
  <c r="J7" i="4"/>
  <c r="J7" i="5"/>
  <c r="J7" i="6"/>
  <c r="J7" i="3"/>
  <c r="T2" i="8"/>
  <c r="J78" i="6"/>
  <c r="J112" i="6"/>
  <c r="J146" i="6"/>
  <c r="J180" i="6"/>
  <c r="J214" i="6"/>
  <c r="J248" i="6"/>
  <c r="J78" i="5"/>
  <c r="J112" i="5"/>
  <c r="J146" i="5"/>
  <c r="J180" i="5"/>
  <c r="J214" i="5"/>
  <c r="J248" i="5"/>
  <c r="J78" i="4"/>
  <c r="J112" i="4"/>
  <c r="J146" i="4"/>
  <c r="J180" i="4"/>
  <c r="J214" i="4"/>
  <c r="J248" i="4"/>
  <c r="J78" i="2"/>
  <c r="J112" i="2"/>
  <c r="J180" i="2"/>
  <c r="J214" i="2"/>
  <c r="J248" i="2"/>
  <c r="Z47" i="7"/>
  <c r="Z81" i="7"/>
  <c r="Z115" i="7"/>
  <c r="Z183" i="7"/>
  <c r="Z217" i="7"/>
  <c r="Z251" i="7"/>
  <c r="Z81" i="2"/>
  <c r="Z115" i="2"/>
  <c r="Z149" i="2"/>
  <c r="Z183" i="2"/>
  <c r="Z217" i="2"/>
  <c r="Z251" i="2"/>
  <c r="Z81" i="4"/>
  <c r="Z115" i="4"/>
  <c r="Z149" i="4"/>
  <c r="Z183" i="4"/>
  <c r="Z217" i="4"/>
  <c r="Z251" i="4"/>
  <c r="Z81" i="5"/>
  <c r="Z115" i="5"/>
  <c r="Z149" i="5"/>
  <c r="Z183" i="5"/>
  <c r="Z217" i="5"/>
  <c r="Z251" i="5"/>
  <c r="Z81" i="6"/>
  <c r="Z115" i="6"/>
  <c r="Z149" i="6"/>
  <c r="Z183" i="6"/>
  <c r="Z217" i="6"/>
  <c r="Z251" i="6"/>
  <c r="C54" i="3"/>
  <c r="AF41" i="7"/>
  <c r="AF75" i="7"/>
  <c r="AF143" i="7"/>
  <c r="AF177" i="7"/>
  <c r="AF211" i="7"/>
  <c r="AF245" i="7"/>
  <c r="AF75" i="2"/>
  <c r="AF109" i="2"/>
  <c r="AF177" i="2"/>
  <c r="AF211" i="2"/>
  <c r="AF245" i="2"/>
  <c r="AF75" i="4"/>
  <c r="AF109" i="4"/>
  <c r="AF143" i="4"/>
  <c r="AF177" i="4"/>
  <c r="AF211" i="4"/>
  <c r="AF245" i="4"/>
  <c r="AF75" i="5"/>
  <c r="AF109" i="5"/>
  <c r="AF143" i="5"/>
  <c r="AF177" i="5"/>
  <c r="AF211" i="5"/>
  <c r="AF245" i="5"/>
  <c r="AF75" i="6"/>
  <c r="AF109" i="6"/>
  <c r="AF143" i="6"/>
  <c r="AF177" i="6"/>
  <c r="AF211" i="6"/>
  <c r="AF245" i="6"/>
  <c r="C50" i="3"/>
  <c r="AC41" i="7"/>
  <c r="AC109" i="7"/>
  <c r="AC143" i="7"/>
  <c r="AC177" i="7"/>
  <c r="AC211" i="7"/>
  <c r="AC245" i="7"/>
  <c r="AC75" i="2"/>
  <c r="AC109" i="2"/>
  <c r="AC177" i="2"/>
  <c r="AC211" i="2"/>
  <c r="AC245" i="2"/>
  <c r="AC75" i="4"/>
  <c r="AC109" i="4"/>
  <c r="AC143" i="4"/>
  <c r="AC177" i="4"/>
  <c r="AC211" i="4"/>
  <c r="AC245" i="4"/>
  <c r="AC75" i="5"/>
  <c r="AC109" i="5"/>
  <c r="AC143" i="5"/>
  <c r="AC177" i="5"/>
  <c r="AC211" i="5"/>
  <c r="AC245" i="5"/>
  <c r="AC75" i="6"/>
  <c r="AC109" i="6"/>
  <c r="AC143" i="6"/>
  <c r="AC177" i="6"/>
  <c r="AC211" i="6"/>
  <c r="AC245" i="6"/>
  <c r="C41" i="3"/>
  <c r="Z75" i="7"/>
  <c r="Z109" i="7"/>
  <c r="Z143" i="7"/>
  <c r="Z177" i="7"/>
  <c r="Z211" i="7"/>
  <c r="Z245" i="7"/>
  <c r="Z75" i="2"/>
  <c r="Z109" i="2"/>
  <c r="Z143" i="2"/>
  <c r="Z177" i="2"/>
  <c r="Z211" i="2"/>
  <c r="Z245" i="2"/>
  <c r="Z75" i="4"/>
  <c r="Z109" i="4"/>
  <c r="Z143" i="4"/>
  <c r="Z177" i="4"/>
  <c r="Z211" i="4"/>
  <c r="Z245" i="4"/>
  <c r="Z75" i="5"/>
  <c r="Z109" i="5"/>
  <c r="Z143" i="5"/>
  <c r="Z177" i="5"/>
  <c r="Z211" i="5"/>
  <c r="Z245" i="5"/>
  <c r="Z75" i="6"/>
  <c r="Z109" i="6"/>
  <c r="Z143" i="6"/>
  <c r="Z177" i="6"/>
  <c r="Z211" i="6"/>
  <c r="Z245" i="6"/>
  <c r="C37" i="3"/>
  <c r="J176" i="7"/>
  <c r="P190" i="7"/>
  <c r="J210" i="7"/>
  <c r="P224" i="7"/>
  <c r="J244" i="7"/>
  <c r="P258" i="7"/>
  <c r="J42" i="2"/>
  <c r="J45" i="2"/>
  <c r="J76" i="2"/>
  <c r="J79" i="2"/>
  <c r="J74" i="2"/>
  <c r="P88" i="2"/>
  <c r="J110" i="2"/>
  <c r="J113" i="2"/>
  <c r="J108" i="2"/>
  <c r="P122" i="2"/>
  <c r="J147" i="2"/>
  <c r="J178" i="2"/>
  <c r="J181" i="2"/>
  <c r="J176" i="2"/>
  <c r="P190" i="2"/>
  <c r="J212" i="2"/>
  <c r="J215" i="2"/>
  <c r="J210" i="2"/>
  <c r="P224" i="2"/>
  <c r="J246" i="2"/>
  <c r="J249" i="2"/>
  <c r="J244" i="2"/>
  <c r="P258" i="2"/>
  <c r="J11" i="2"/>
  <c r="J42" i="4"/>
  <c r="J45" i="4"/>
  <c r="J76" i="4"/>
  <c r="J79" i="4"/>
  <c r="J74" i="4"/>
  <c r="P88" i="4"/>
  <c r="J110" i="4"/>
  <c r="J113" i="4"/>
  <c r="J108" i="4"/>
  <c r="P122" i="4"/>
  <c r="J144" i="4"/>
  <c r="J147" i="4"/>
  <c r="J142" i="4"/>
  <c r="P156" i="4"/>
  <c r="J178" i="4"/>
  <c r="J181" i="4"/>
  <c r="J176" i="4"/>
  <c r="P190" i="4"/>
  <c r="J212" i="4"/>
  <c r="J215" i="4"/>
  <c r="J210" i="4"/>
  <c r="P224" i="4"/>
  <c r="J246" i="4"/>
  <c r="J249" i="4"/>
  <c r="J244" i="4"/>
  <c r="P258" i="4"/>
  <c r="J11" i="4"/>
  <c r="J42" i="5"/>
  <c r="J45" i="5"/>
  <c r="J76" i="5"/>
  <c r="J79" i="5"/>
  <c r="J74" i="5"/>
  <c r="P88" i="5"/>
  <c r="J110" i="5"/>
  <c r="J113" i="5"/>
  <c r="J108" i="5"/>
  <c r="P122" i="5"/>
  <c r="J144" i="5"/>
  <c r="J147" i="5"/>
  <c r="J142" i="5"/>
  <c r="P156" i="5"/>
  <c r="J178" i="5"/>
  <c r="J181" i="5"/>
  <c r="J176" i="5"/>
  <c r="P190" i="5"/>
  <c r="J212" i="5"/>
  <c r="J215" i="5"/>
  <c r="J210" i="5"/>
  <c r="P224" i="5"/>
  <c r="J246" i="5"/>
  <c r="J249" i="5"/>
  <c r="J244" i="5"/>
  <c r="P258" i="5"/>
  <c r="J11" i="5"/>
  <c r="J42" i="6"/>
  <c r="J45" i="6"/>
  <c r="J76" i="6"/>
  <c r="J79" i="6"/>
  <c r="J74" i="6"/>
  <c r="P88" i="6"/>
  <c r="J110" i="6"/>
  <c r="J113" i="6"/>
  <c r="J108" i="6"/>
  <c r="P122" i="6"/>
  <c r="J144" i="6"/>
  <c r="J147" i="6"/>
  <c r="J142" i="6"/>
  <c r="P156" i="6"/>
  <c r="J178" i="6"/>
  <c r="J181" i="6"/>
  <c r="J176" i="6"/>
  <c r="P190" i="6"/>
  <c r="J212" i="6"/>
  <c r="J215" i="6"/>
  <c r="J210" i="6"/>
  <c r="P224" i="6"/>
  <c r="J246" i="6"/>
  <c r="J249" i="6"/>
  <c r="J244" i="6"/>
  <c r="P258" i="6"/>
  <c r="J11" i="6"/>
  <c r="S81" i="7"/>
  <c r="T78" i="7"/>
  <c r="S115" i="7"/>
  <c r="T112" i="7"/>
  <c r="S149" i="7"/>
  <c r="T146" i="7"/>
  <c r="S183" i="7"/>
  <c r="T180" i="7"/>
  <c r="S217" i="7"/>
  <c r="T214" i="7"/>
  <c r="S251" i="7"/>
  <c r="T248" i="7"/>
  <c r="V82" i="7"/>
  <c r="V83" i="7"/>
  <c r="V84" i="7"/>
  <c r="J87" i="7"/>
  <c r="J92" i="7"/>
  <c r="J97" i="7"/>
  <c r="P85" i="7"/>
  <c r="V85" i="7"/>
  <c r="P76" i="7"/>
  <c r="V116" i="7"/>
  <c r="V117" i="7"/>
  <c r="V118" i="7"/>
  <c r="J121" i="7"/>
  <c r="J126" i="7"/>
  <c r="J131" i="7"/>
  <c r="P119" i="7"/>
  <c r="V119" i="7"/>
  <c r="P110" i="7"/>
  <c r="V150" i="7"/>
  <c r="V151" i="7"/>
  <c r="V152" i="7"/>
  <c r="J155" i="7"/>
  <c r="J160" i="7"/>
  <c r="J165" i="7"/>
  <c r="P153" i="7"/>
  <c r="V153" i="7"/>
  <c r="P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63" i="2"/>
  <c r="V82" i="2"/>
  <c r="V83" i="2"/>
  <c r="V84" i="2"/>
  <c r="J87" i="2"/>
  <c r="J92" i="2"/>
  <c r="J97" i="2"/>
  <c r="P85" i="2"/>
  <c r="V85" i="2"/>
  <c r="P76" i="2"/>
  <c r="T76" i="2"/>
  <c r="V116" i="2"/>
  <c r="V117" i="2"/>
  <c r="V118" i="2"/>
  <c r="J121" i="2"/>
  <c r="J126" i="2"/>
  <c r="J131" i="2"/>
  <c r="P119" i="2"/>
  <c r="V119" i="2"/>
  <c r="P110" i="2"/>
  <c r="T110" i="2"/>
  <c r="J155" i="2"/>
  <c r="J160" i="2"/>
  <c r="V184" i="2"/>
  <c r="V185" i="2"/>
  <c r="V186" i="2"/>
  <c r="J189" i="2"/>
  <c r="J194" i="2"/>
  <c r="J199" i="2"/>
  <c r="P187" i="2"/>
  <c r="V187" i="2"/>
  <c r="P178" i="2"/>
  <c r="T178" i="2"/>
  <c r="V218" i="2"/>
  <c r="V219" i="2"/>
  <c r="V220" i="2"/>
  <c r="J223" i="2"/>
  <c r="J228" i="2"/>
  <c r="J233" i="2"/>
  <c r="P221" i="2"/>
  <c r="V221" i="2"/>
  <c r="P212" i="2"/>
  <c r="T212" i="2"/>
  <c r="V252" i="2"/>
  <c r="V253" i="2"/>
  <c r="V254" i="2"/>
  <c r="J257" i="2"/>
  <c r="J262" i="2"/>
  <c r="J267" i="2"/>
  <c r="P255" i="2"/>
  <c r="V255" i="2"/>
  <c r="P246" i="2"/>
  <c r="T246" i="2"/>
  <c r="V48" i="4"/>
  <c r="V49" i="4"/>
  <c r="V50" i="4"/>
  <c r="J53" i="4"/>
  <c r="J58" i="4"/>
  <c r="J63" i="4"/>
  <c r="P51" i="4"/>
  <c r="V51" i="4"/>
  <c r="P42" i="4"/>
  <c r="V82" i="4"/>
  <c r="V83" i="4"/>
  <c r="V84" i="4"/>
  <c r="J87" i="4"/>
  <c r="J92" i="4"/>
  <c r="J97" i="4"/>
  <c r="P85" i="4"/>
  <c r="V85" i="4"/>
  <c r="P76" i="4"/>
  <c r="T76" i="4"/>
  <c r="V116" i="4"/>
  <c r="V117" i="4"/>
  <c r="V118" i="4"/>
  <c r="J121" i="4"/>
  <c r="J126" i="4"/>
  <c r="J131" i="4"/>
  <c r="P119" i="4"/>
  <c r="V119" i="4"/>
  <c r="P110" i="4"/>
  <c r="T110" i="4"/>
  <c r="V150" i="4"/>
  <c r="V151" i="4"/>
  <c r="V152" i="4"/>
  <c r="J155" i="4"/>
  <c r="J160" i="4"/>
  <c r="J165" i="4"/>
  <c r="P153" i="4"/>
  <c r="V153" i="4"/>
  <c r="P144" i="4"/>
  <c r="T144" i="4"/>
  <c r="V184" i="4"/>
  <c r="V185" i="4"/>
  <c r="V186" i="4"/>
  <c r="J189" i="4"/>
  <c r="J194" i="4"/>
  <c r="J199" i="4"/>
  <c r="P187" i="4"/>
  <c r="V187" i="4"/>
  <c r="P178" i="4"/>
  <c r="T178" i="4"/>
  <c r="V218" i="4"/>
  <c r="V219" i="4"/>
  <c r="V220" i="4"/>
  <c r="J223" i="4"/>
  <c r="J228" i="4"/>
  <c r="J233" i="4"/>
  <c r="P221" i="4"/>
  <c r="V221" i="4"/>
  <c r="P212" i="4"/>
  <c r="T212" i="4"/>
  <c r="V252" i="4"/>
  <c r="V253" i="4"/>
  <c r="V254" i="4"/>
  <c r="J257" i="4"/>
  <c r="J262" i="4"/>
  <c r="J267" i="4"/>
  <c r="P255" i="4"/>
  <c r="V255" i="4"/>
  <c r="P246" i="4"/>
  <c r="T246" i="4"/>
  <c r="V48" i="5"/>
  <c r="V49" i="5"/>
  <c r="V50" i="5"/>
  <c r="J53" i="5"/>
  <c r="J58" i="5"/>
  <c r="J63" i="5"/>
  <c r="P51" i="5"/>
  <c r="V51" i="5"/>
  <c r="P42" i="5"/>
  <c r="V82" i="5"/>
  <c r="V83" i="5"/>
  <c r="V84" i="5"/>
  <c r="J87" i="5"/>
  <c r="J92" i="5"/>
  <c r="J97" i="5"/>
  <c r="P85" i="5"/>
  <c r="V85" i="5"/>
  <c r="P76" i="5"/>
  <c r="T76" i="5"/>
  <c r="V116" i="5"/>
  <c r="V117" i="5"/>
  <c r="V118" i="5"/>
  <c r="J121" i="5"/>
  <c r="J126" i="5"/>
  <c r="J131" i="5"/>
  <c r="P119" i="5"/>
  <c r="V119" i="5"/>
  <c r="P110" i="5"/>
  <c r="T110" i="5"/>
  <c r="V150" i="5"/>
  <c r="V151" i="5"/>
  <c r="V152" i="5"/>
  <c r="J155" i="5"/>
  <c r="J160" i="5"/>
  <c r="J165" i="5"/>
  <c r="P153" i="5"/>
  <c r="V153" i="5"/>
  <c r="P144" i="5"/>
  <c r="T144" i="5"/>
  <c r="V184" i="5"/>
  <c r="V185" i="5"/>
  <c r="V186" i="5"/>
  <c r="J189" i="5"/>
  <c r="J194" i="5"/>
  <c r="J199" i="5"/>
  <c r="P187" i="5"/>
  <c r="V187" i="5"/>
  <c r="P178" i="5"/>
  <c r="T178" i="5"/>
  <c r="V218" i="5"/>
  <c r="V219" i="5"/>
  <c r="V220" i="5"/>
  <c r="J223" i="5"/>
  <c r="J228" i="5"/>
  <c r="J233" i="5"/>
  <c r="P221" i="5"/>
  <c r="V221" i="5"/>
  <c r="P212" i="5"/>
  <c r="T212" i="5"/>
  <c r="V252" i="5"/>
  <c r="V253" i="5"/>
  <c r="V254" i="5"/>
  <c r="J257" i="5"/>
  <c r="J262" i="5"/>
  <c r="J267" i="5"/>
  <c r="P255" i="5"/>
  <c r="V255" i="5"/>
  <c r="P246" i="5"/>
  <c r="T246" i="5"/>
  <c r="V48" i="6"/>
  <c r="V49" i="6"/>
  <c r="V50" i="6"/>
  <c r="J53" i="6"/>
  <c r="J58" i="6"/>
  <c r="J63" i="6"/>
  <c r="P51" i="6"/>
  <c r="V51" i="6"/>
  <c r="P42" i="6"/>
  <c r="V82" i="6"/>
  <c r="V83" i="6"/>
  <c r="V84" i="6"/>
  <c r="J87" i="6"/>
  <c r="J92" i="6"/>
  <c r="J97" i="6"/>
  <c r="P85" i="6"/>
  <c r="V85" i="6"/>
  <c r="P76" i="6"/>
  <c r="T76" i="6"/>
  <c r="V116" i="6"/>
  <c r="V117" i="6"/>
  <c r="V118" i="6"/>
  <c r="J121" i="6"/>
  <c r="J126" i="6"/>
  <c r="J131" i="6"/>
  <c r="P119" i="6"/>
  <c r="V119" i="6"/>
  <c r="P110" i="6"/>
  <c r="T110" i="6"/>
  <c r="V150" i="6"/>
  <c r="V151" i="6"/>
  <c r="V152" i="6"/>
  <c r="J155" i="6"/>
  <c r="J160" i="6"/>
  <c r="J165" i="6"/>
  <c r="P153" i="6"/>
  <c r="V153" i="6"/>
  <c r="P144" i="6"/>
  <c r="T144" i="6"/>
  <c r="V184" i="6"/>
  <c r="V185" i="6"/>
  <c r="V186" i="6"/>
  <c r="J189" i="6"/>
  <c r="J194" i="6"/>
  <c r="J199" i="6"/>
  <c r="P187" i="6"/>
  <c r="V187" i="6"/>
  <c r="P178" i="6"/>
  <c r="T178" i="6"/>
  <c r="V218" i="6"/>
  <c r="V219" i="6"/>
  <c r="V220" i="6"/>
  <c r="J223" i="6"/>
  <c r="J228" i="6"/>
  <c r="J233" i="6"/>
  <c r="P221" i="6"/>
  <c r="V221" i="6"/>
  <c r="P212" i="6"/>
  <c r="T212" i="6"/>
  <c r="V252" i="6"/>
  <c r="V253" i="6"/>
  <c r="V254" i="6"/>
  <c r="J257" i="6"/>
  <c r="J262" i="6"/>
  <c r="J267" i="6"/>
  <c r="P255" i="6"/>
  <c r="V255" i="6"/>
  <c r="P246" i="6"/>
  <c r="T246" i="6"/>
  <c r="P81" i="7"/>
  <c r="P78" i="7"/>
  <c r="P115" i="7"/>
  <c r="P112" i="7"/>
  <c r="P149" i="7"/>
  <c r="P146" i="7"/>
  <c r="P183" i="7"/>
  <c r="P180" i="7"/>
  <c r="P217" i="7"/>
  <c r="P214" i="7"/>
  <c r="P251" i="7"/>
  <c r="P248" i="7"/>
  <c r="AG29" i="3"/>
  <c r="AG24" i="3"/>
  <c r="AG19" i="3"/>
  <c r="G180" i="7"/>
  <c r="G214" i="7"/>
  <c r="G248" i="7"/>
  <c r="G78" i="2"/>
  <c r="G112" i="2"/>
  <c r="G180" i="2"/>
  <c r="G214" i="2"/>
  <c r="G248" i="2"/>
  <c r="G78" i="4"/>
  <c r="G112" i="4"/>
  <c r="G146" i="4"/>
  <c r="G180" i="4"/>
  <c r="G214" i="4"/>
  <c r="G248" i="4"/>
  <c r="G78" i="5"/>
  <c r="G112" i="5"/>
  <c r="G146" i="5"/>
  <c r="G180" i="5"/>
  <c r="G214" i="5"/>
  <c r="G248" i="5"/>
  <c r="G78" i="6"/>
  <c r="G112" i="6"/>
  <c r="G146" i="6"/>
  <c r="G180" i="6"/>
  <c r="G214" i="6"/>
  <c r="G248" i="6"/>
  <c r="G42" i="2"/>
  <c r="G76" i="2"/>
  <c r="G75" i="2"/>
  <c r="G110" i="2"/>
  <c r="G109" i="2"/>
  <c r="G178" i="2"/>
  <c r="G177" i="2"/>
  <c r="G212" i="2"/>
  <c r="G211" i="2"/>
  <c r="G246" i="2"/>
  <c r="G245" i="2"/>
  <c r="G76" i="7"/>
  <c r="G110" i="7"/>
  <c r="G144" i="7"/>
  <c r="G178" i="7"/>
  <c r="G177" i="7"/>
  <c r="G212" i="7"/>
  <c r="G211" i="7"/>
  <c r="G246" i="7"/>
  <c r="G245" i="7"/>
  <c r="G42" i="4"/>
  <c r="G76" i="4"/>
  <c r="G75" i="4"/>
  <c r="G110" i="4"/>
  <c r="G109" i="4"/>
  <c r="G144" i="4"/>
  <c r="G143" i="4"/>
  <c r="G178" i="4"/>
  <c r="G177" i="4"/>
  <c r="G212" i="4"/>
  <c r="G211" i="4"/>
  <c r="G246" i="4"/>
  <c r="G245" i="4"/>
  <c r="G42" i="5"/>
  <c r="G76" i="5"/>
  <c r="G75" i="5"/>
  <c r="G110" i="5"/>
  <c r="G109" i="5"/>
  <c r="G144" i="5"/>
  <c r="G143" i="5"/>
  <c r="G178" i="5"/>
  <c r="G177" i="5"/>
  <c r="G212" i="5"/>
  <c r="G211" i="5"/>
  <c r="G246" i="5"/>
  <c r="G245" i="5"/>
  <c r="G42" i="6"/>
  <c r="G76" i="6"/>
  <c r="G75" i="6"/>
  <c r="G110" i="6"/>
  <c r="G109" i="6"/>
  <c r="G144" i="6"/>
  <c r="G143" i="6"/>
  <c r="G178" i="6"/>
  <c r="G177" i="6"/>
  <c r="G212" i="6"/>
  <c r="G211" i="6"/>
  <c r="G246" i="6"/>
  <c r="G245" i="6"/>
  <c r="Q24" i="3"/>
  <c r="C3" i="7"/>
  <c r="C3" i="6"/>
  <c r="C3" i="5"/>
  <c r="C3" i="4"/>
  <c r="V271" i="7"/>
  <c r="S271" i="7"/>
  <c r="P271" i="7"/>
  <c r="M271" i="7"/>
  <c r="AG267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G233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G199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S251" i="6"/>
  <c r="P251" i="6"/>
  <c r="J251" i="6"/>
  <c r="T248" i="6"/>
  <c r="P248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S217" i="6"/>
  <c r="P217" i="6"/>
  <c r="J217" i="6"/>
  <c r="T214" i="6"/>
  <c r="P214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S183" i="6"/>
  <c r="P183" i="6"/>
  <c r="J183" i="6"/>
  <c r="T180" i="6"/>
  <c r="P180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S149" i="6"/>
  <c r="P149" i="6"/>
  <c r="J149" i="6"/>
  <c r="T146" i="6"/>
  <c r="P146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S115" i="6"/>
  <c r="P115" i="6"/>
  <c r="J115" i="6"/>
  <c r="T112" i="6"/>
  <c r="P112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S81" i="6"/>
  <c r="P81" i="6"/>
  <c r="J81" i="6"/>
  <c r="T78" i="6"/>
  <c r="P78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J31" i="6"/>
  <c r="G31" i="6"/>
  <c r="AD30" i="6"/>
  <c r="J30" i="6"/>
  <c r="G30" i="6"/>
  <c r="J29" i="6"/>
  <c r="AI29" i="6"/>
  <c r="Q29" i="6"/>
  <c r="AD27" i="6"/>
  <c r="S27" i="6"/>
  <c r="M27" i="6"/>
  <c r="J27" i="6"/>
  <c r="G27" i="6"/>
  <c r="AD26" i="6"/>
  <c r="J26" i="6"/>
  <c r="G26" i="6"/>
  <c r="AD25" i="6"/>
  <c r="J25" i="6"/>
  <c r="G25" i="6"/>
  <c r="J24" i="6"/>
  <c r="AI24" i="6"/>
  <c r="Q24" i="6"/>
  <c r="AD22" i="6"/>
  <c r="J22" i="6"/>
  <c r="G22" i="6"/>
  <c r="AD21" i="6"/>
  <c r="J21" i="6"/>
  <c r="G21" i="6"/>
  <c r="AD20" i="6"/>
  <c r="J20" i="6"/>
  <c r="G20" i="6"/>
  <c r="J19" i="6"/>
  <c r="AG19" i="6"/>
  <c r="AI19" i="6"/>
  <c r="V17" i="6"/>
  <c r="S17" i="6"/>
  <c r="P17" i="6"/>
  <c r="J17" i="6"/>
  <c r="G17" i="6"/>
  <c r="V16" i="6"/>
  <c r="S16" i="6"/>
  <c r="P16" i="6"/>
  <c r="J16" i="6"/>
  <c r="G16" i="6"/>
  <c r="V15" i="6"/>
  <c r="S15" i="6"/>
  <c r="P15" i="6"/>
  <c r="J15" i="6"/>
  <c r="G15" i="6"/>
  <c r="V14" i="6"/>
  <c r="S14" i="6"/>
  <c r="P14" i="6"/>
  <c r="J14" i="6"/>
  <c r="G14" i="6"/>
  <c r="V13" i="6"/>
  <c r="S13" i="6"/>
  <c r="P13" i="6"/>
  <c r="J13" i="6"/>
  <c r="G11" i="6"/>
  <c r="T10" i="6"/>
  <c r="P10" i="6"/>
  <c r="J9" i="6"/>
  <c r="G9" i="6"/>
  <c r="P8" i="6"/>
  <c r="J8" i="6"/>
  <c r="G8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S251" i="5"/>
  <c r="P251" i="5"/>
  <c r="J251" i="5"/>
  <c r="T248" i="5"/>
  <c r="P248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S217" i="5"/>
  <c r="P217" i="5"/>
  <c r="J217" i="5"/>
  <c r="T214" i="5"/>
  <c r="P214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S183" i="5"/>
  <c r="P183" i="5"/>
  <c r="J183" i="5"/>
  <c r="T180" i="5"/>
  <c r="P180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S149" i="5"/>
  <c r="P149" i="5"/>
  <c r="J149" i="5"/>
  <c r="T146" i="5"/>
  <c r="P146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S115" i="5"/>
  <c r="P115" i="5"/>
  <c r="J115" i="5"/>
  <c r="T112" i="5"/>
  <c r="P112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S81" i="5"/>
  <c r="P81" i="5"/>
  <c r="J81" i="5"/>
  <c r="T78" i="5"/>
  <c r="P78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J31" i="5"/>
  <c r="G31" i="5"/>
  <c r="AD30" i="5"/>
  <c r="J30" i="5"/>
  <c r="G30" i="5"/>
  <c r="J29" i="5"/>
  <c r="AI29" i="5"/>
  <c r="Q29" i="5"/>
  <c r="AD27" i="5"/>
  <c r="S27" i="5"/>
  <c r="M27" i="5"/>
  <c r="J27" i="5"/>
  <c r="G27" i="5"/>
  <c r="AD26" i="5"/>
  <c r="J26" i="5"/>
  <c r="G26" i="5"/>
  <c r="AD25" i="5"/>
  <c r="J25" i="5"/>
  <c r="G25" i="5"/>
  <c r="J24" i="5"/>
  <c r="AI24" i="5"/>
  <c r="Q24" i="5"/>
  <c r="AD22" i="5"/>
  <c r="J22" i="5"/>
  <c r="G22" i="5"/>
  <c r="AD21" i="5"/>
  <c r="J21" i="5"/>
  <c r="G21" i="5"/>
  <c r="AD20" i="5"/>
  <c r="J20" i="5"/>
  <c r="G20" i="5"/>
  <c r="J19" i="5"/>
  <c r="AG19" i="5"/>
  <c r="AI19" i="5"/>
  <c r="V17" i="5"/>
  <c r="S17" i="5"/>
  <c r="P17" i="5"/>
  <c r="J17" i="5"/>
  <c r="G17" i="5"/>
  <c r="V16" i="5"/>
  <c r="S16" i="5"/>
  <c r="P16" i="5"/>
  <c r="J16" i="5"/>
  <c r="G16" i="5"/>
  <c r="V15" i="5"/>
  <c r="S15" i="5"/>
  <c r="P15" i="5"/>
  <c r="J15" i="5"/>
  <c r="G15" i="5"/>
  <c r="V14" i="5"/>
  <c r="S14" i="5"/>
  <c r="P14" i="5"/>
  <c r="J14" i="5"/>
  <c r="G14" i="5"/>
  <c r="V13" i="5"/>
  <c r="S13" i="5"/>
  <c r="P13" i="5"/>
  <c r="J13" i="5"/>
  <c r="G11" i="5"/>
  <c r="T10" i="5"/>
  <c r="P10" i="5"/>
  <c r="J9" i="5"/>
  <c r="G9" i="5"/>
  <c r="P8" i="5"/>
  <c r="J8" i="5"/>
  <c r="G8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S251" i="4"/>
  <c r="P251" i="4"/>
  <c r="J251" i="4"/>
  <c r="T248" i="4"/>
  <c r="P248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S217" i="4"/>
  <c r="P217" i="4"/>
  <c r="J217" i="4"/>
  <c r="T214" i="4"/>
  <c r="P214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S183" i="4"/>
  <c r="P183" i="4"/>
  <c r="J183" i="4"/>
  <c r="T180" i="4"/>
  <c r="P180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S149" i="4"/>
  <c r="P149" i="4"/>
  <c r="J149" i="4"/>
  <c r="T146" i="4"/>
  <c r="P146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S115" i="4"/>
  <c r="P115" i="4"/>
  <c r="J115" i="4"/>
  <c r="T112" i="4"/>
  <c r="P112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S81" i="4"/>
  <c r="P81" i="4"/>
  <c r="J81" i="4"/>
  <c r="T78" i="4"/>
  <c r="P78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J31" i="4"/>
  <c r="G31" i="4"/>
  <c r="AD30" i="4"/>
  <c r="J30" i="4"/>
  <c r="G30" i="4"/>
  <c r="J29" i="4"/>
  <c r="AI29" i="4"/>
  <c r="Q29" i="4"/>
  <c r="AD27" i="4"/>
  <c r="S27" i="4"/>
  <c r="M27" i="4"/>
  <c r="J27" i="4"/>
  <c r="G27" i="4"/>
  <c r="AD26" i="4"/>
  <c r="J26" i="4"/>
  <c r="G26" i="4"/>
  <c r="AD25" i="4"/>
  <c r="J25" i="4"/>
  <c r="G25" i="4"/>
  <c r="J24" i="4"/>
  <c r="AI24" i="4"/>
  <c r="Q24" i="4"/>
  <c r="AD22" i="4"/>
  <c r="J22" i="4"/>
  <c r="G22" i="4"/>
  <c r="AD21" i="4"/>
  <c r="J21" i="4"/>
  <c r="G21" i="4"/>
  <c r="AD20" i="4"/>
  <c r="J20" i="4"/>
  <c r="G20" i="4"/>
  <c r="J19" i="4"/>
  <c r="AG19" i="4"/>
  <c r="AI19" i="4"/>
  <c r="V17" i="4"/>
  <c r="S17" i="4"/>
  <c r="P17" i="4"/>
  <c r="J17" i="4"/>
  <c r="G17" i="4"/>
  <c r="V16" i="4"/>
  <c r="S16" i="4"/>
  <c r="P16" i="4"/>
  <c r="J16" i="4"/>
  <c r="G16" i="4"/>
  <c r="V15" i="4"/>
  <c r="S15" i="4"/>
  <c r="P15" i="4"/>
  <c r="J15" i="4"/>
  <c r="G15" i="4"/>
  <c r="V14" i="4"/>
  <c r="S14" i="4"/>
  <c r="P14" i="4"/>
  <c r="J14" i="4"/>
  <c r="G14" i="4"/>
  <c r="V13" i="4"/>
  <c r="S13" i="4"/>
  <c r="P13" i="4"/>
  <c r="J13" i="4"/>
  <c r="G11" i="4"/>
  <c r="T10" i="4"/>
  <c r="P10" i="4"/>
  <c r="J9" i="4"/>
  <c r="G9" i="4"/>
  <c r="P8" i="4"/>
  <c r="J8" i="4"/>
  <c r="G8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S251" i="2"/>
  <c r="P251" i="2"/>
  <c r="J251" i="2"/>
  <c r="T248" i="2"/>
  <c r="P248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S217" i="2"/>
  <c r="P217" i="2"/>
  <c r="J217" i="2"/>
  <c r="T214" i="2"/>
  <c r="P214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S183" i="2"/>
  <c r="P183" i="2"/>
  <c r="J183" i="2"/>
  <c r="T180" i="2"/>
  <c r="P180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J149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S115" i="2"/>
  <c r="P115" i="2"/>
  <c r="J115" i="2"/>
  <c r="T112" i="2"/>
  <c r="P112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S81" i="2"/>
  <c r="P81" i="2"/>
  <c r="J81" i="2"/>
  <c r="T78" i="2"/>
  <c r="P78" i="2"/>
  <c r="T74" i="2"/>
  <c r="Q24" i="2"/>
  <c r="V32" i="2"/>
  <c r="S47" i="2"/>
  <c r="T44" i="2"/>
  <c r="S17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27" i="2"/>
  <c r="J26" i="2"/>
  <c r="J22" i="2"/>
  <c r="J21" i="2"/>
  <c r="J17" i="2"/>
  <c r="J16" i="2"/>
  <c r="J15" i="2"/>
  <c r="J14" i="2"/>
  <c r="G17" i="2"/>
  <c r="G16" i="2"/>
  <c r="G15" i="2"/>
  <c r="G14" i="2"/>
  <c r="G11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G33" i="2"/>
  <c r="G32" i="2"/>
  <c r="G31" i="2"/>
  <c r="G30" i="2"/>
  <c r="G27" i="2"/>
  <c r="G26" i="2"/>
  <c r="G25" i="2"/>
  <c r="G22" i="2"/>
  <c r="G21" i="2"/>
  <c r="G20" i="2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<sst xmlns="http://schemas.openxmlformats.org/spreadsheetml/2006/main" count="3217" uniqueCount="111">
  <si>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</si>
  <si>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</si>
  <si>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</si>
  <si>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</si>
  <si>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</si>
  <si>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</si>
  <si>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</si>
  <si>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</si>
  <si>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</si>
  <si>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</si>
  <si>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</si>
  <si>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</si>
  <si>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</si>
  <si>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</si>
  <si>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</si>
  <si>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</si>
  <si>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</si>
  <si>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</si>
  <si>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</si>
  <si>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</si>
  <si>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</si>
  <si>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</si>
  <si>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</si>
  <si>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</si>
  <si>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</si>
  <si>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</si>
  <si>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</si>
  <si>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</si>
  <si>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</si>
  <si>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</si>
  <si>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</si>
  <si>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</si>
  <si>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</si>
  <si>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</si>
  <si>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</si>
  <si>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</si>
  <si>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</si>
  <si>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</si>
  <si>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</si>
  <si>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</si>
  <si>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</si>
  <si>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</si>
  <si>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</si>
  <si>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</si>
  <si>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</si>
  <si>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</si>
  <si>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</si>
  <si>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</si>
  <si>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</si>
  <si>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</si>
  <si>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</si>
  <si>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</si>
  <si>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</si>
  <si>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</si>
  <si>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</si>
  <si>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</si>
  <si>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</si>
  <si>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</si>
  <si>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</si>
  <si>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</si>
  <si>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</si>
  <si>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</si>
  <si>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</si>
  <si>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Dépôts chèques</t>
  </si>
  <si>
    <t>Nombre de chèque(s)</t>
  </si>
  <si>
    <t>Montant du(es) chèque(s)</t>
  </si>
  <si>
    <t>Ouvert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</si>
  <si>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</si>
  <si>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</si>
  <si>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</si>
  <si>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</si>
  <si>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</si>
  <si>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</si>
  <si>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</si>
  <si>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</si>
  <si>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</si>
  <si>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</si>
  <si>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</si>
  <si>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</si>
  <si>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</si>
  <si>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</si>
  <si>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</si>
  <si>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</si>
  <si>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</si>
  <si>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</si>
  <si>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</si>
  <si>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</si>
  <si>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</si>
  <si>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</si>
  <si>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</si>
  <si>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</si>
  <si>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</si>
  <si>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</si>
  <si>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</si>
  <si>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</si>
  <si>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</si>
  <si>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</si>
  <si>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</si>
  <si>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</si>
  <si>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</si>
  <si>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</si>
  <si>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</si>
  <si>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Détail des transactions Cartes Restau.</t>
  </si>
  <si>
    <t>Dates</t>
  </si>
  <si>
    <t>- Non défini 2</t>
  </si>
  <si>
    <t>- Non défini 1</t>
  </si>
  <si>
    <t>Non défini 1</t>
  </si>
  <si>
    <t>Non défini 2</t>
  </si>
  <si>
    <t>C.A Net Services</t>
  </si>
  <si>
    <t>5 à 9</t>
  </si>
  <si>
    <t>Février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</si>
</sst>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8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  <font>
      <b/>
      <sz val="9"/>
      <color theme="1" tint="0.34998626667073579"/>
      <name val="Arial Narrow"/>
      <family val="2"/>
    </font>
    <font>
      <b/>
      <i/>
      <sz val="9"/>
      <color theme="1" tint="0.34998626667073579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  <border>
      <left style="medium">
        <color theme="5" tint="0.39988402966399123"/>
      </left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/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94506668294322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medium">
        <color theme="5" tint="0.39988402966399123"/>
      </right>
      <top style="medium">
        <color theme="5" tint="0.39988402966399123"/>
      </top>
      <bottom style="medium">
        <color theme="5" tint="0.39991454817346722"/>
      </bottom>
      <diagonal/>
    </border>
    <border>
      <left style="medium">
        <color theme="5" tint="0.39988402966399123"/>
      </left>
      <right/>
      <top/>
      <bottom/>
      <diagonal/>
    </border>
    <border>
      <left/>
      <right style="medium">
        <color theme="5" tint="0.39988402966399123"/>
      </right>
      <top/>
      <bottom/>
      <diagonal/>
    </border>
    <border>
      <left style="medium">
        <color theme="5" tint="0.39988402966399123"/>
      </left>
      <right/>
      <top/>
      <bottom style="medium">
        <color theme="5" tint="0.39988402966399123"/>
      </bottom>
      <diagonal/>
    </border>
    <border>
      <left/>
      <right/>
      <top/>
      <bottom style="medium">
        <color theme="5" tint="0.39988402966399123"/>
      </bottom>
      <diagonal/>
    </border>
    <border>
      <left/>
      <right style="medium">
        <color theme="5" tint="0.39988402966399123"/>
      </right>
      <top/>
      <bottom style="medium">
        <color theme="5" tint="0.39988402966399123"/>
      </bottom>
      <diagonal/>
    </border>
    <border>
      <left/>
      <right style="thin">
        <color theme="5" tint="0.39985351115451523"/>
      </right>
      <top style="medium">
        <color theme="5" tint="0.39988402966399123"/>
      </top>
      <bottom style="medium">
        <color theme="5" tint="0.39991454817346722"/>
      </bottom>
      <diagonal/>
    </border>
    <border>
      <left/>
      <right style="thin">
        <color theme="5" tint="0.39985351115451523"/>
      </right>
      <top/>
      <bottom/>
      <diagonal/>
    </border>
    <border>
      <left/>
      <right style="thin">
        <color theme="5" tint="0.39985351115451523"/>
      </right>
      <top/>
      <bottom style="medium">
        <color theme="5" tint="0.39988402966399123"/>
      </bottom>
      <diagonal/>
    </border>
    <border>
      <left style="thin">
        <color rgb="FFFF99CC"/>
      </left>
      <right style="medium">
        <color rgb="FFFF99CC"/>
      </right>
      <top/>
      <bottom style="medium">
        <color rgb="FFFF99CC"/>
      </bottom>
      <diagonal/>
    </border>
  </borders>
  <cellStyleXfs count="1">
    <xf numFmtId="0" fontId="0" fillId="0" borderId="0"/>
  </cellStyleXfs>
  <cellXfs count="73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11" xfId="0" applyNumberFormat="1" applyFont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8" fontId="2" fillId="9" borderId="144" xfId="0" applyNumberFormat="1" applyFont="1" applyFill="1" applyBorder="1" applyAlignment="1">
      <alignment horizontal="center" vertical="center"/>
    </xf>
    <xf numFmtId="8" fontId="2" fillId="9" borderId="196" xfId="0" applyNumberFormat="1" applyFont="1" applyFill="1" applyBorder="1" applyAlignment="1">
      <alignment horizontal="center" vertical="center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4" fontId="2" fillId="9" borderId="0" xfId="0" applyNumberFormat="1" applyFont="1" applyFill="1" applyAlignment="1">
      <alignment horizontal="center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0" fontId="1" fillId="0" borderId="102" xfId="0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0" fontId="1" fillId="13" borderId="184" xfId="0" applyFont="1" applyFill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left" vertical="center"/>
      <protection locked="0"/>
    </xf>
    <xf numFmtId="0" fontId="1" fillId="13" borderId="193" xfId="0" applyFont="1" applyFill="1" applyBorder="1" applyAlignment="1" applyProtection="1">
      <alignment horizontal="left" vertical="center"/>
      <protection locked="0"/>
    </xf>
    <xf numFmtId="0" fontId="1" fillId="0" borderId="188" xfId="0" quotePrefix="1" applyFont="1" applyBorder="1" applyAlignment="1" applyProtection="1">
      <alignment horizontal="left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194" xfId="0" quotePrefix="1" applyFont="1" applyBorder="1" applyAlignment="1" applyProtection="1">
      <alignment horizontal="left" vertical="center"/>
      <protection locked="0"/>
    </xf>
    <xf numFmtId="0" fontId="1" fillId="0" borderId="190" xfId="0" quotePrefix="1" applyFont="1" applyBorder="1" applyAlignment="1" applyProtection="1">
      <alignment horizontal="left" vertical="center"/>
      <protection locked="0"/>
    </xf>
    <xf numFmtId="0" fontId="1" fillId="0" borderId="191" xfId="0" quotePrefix="1" applyFont="1" applyBorder="1" applyAlignment="1" applyProtection="1">
      <alignment horizontal="left" vertical="center"/>
      <protection locked="0"/>
    </xf>
    <xf numFmtId="0" fontId="1" fillId="0" borderId="195" xfId="0" quotePrefix="1" applyFont="1" applyBorder="1" applyAlignment="1" applyProtection="1">
      <alignment horizontal="left" vertical="center"/>
      <protection locked="0"/>
    </xf>
    <xf numFmtId="0" fontId="1" fillId="13" borderId="185" xfId="0" applyFont="1" applyFill="1" applyBorder="1" applyAlignment="1" applyProtection="1">
      <alignment horizontal="center" vertical="center"/>
      <protection locked="0"/>
    </xf>
    <xf numFmtId="0" fontId="26" fillId="13" borderId="185" xfId="0" applyFont="1" applyFill="1" applyBorder="1" applyAlignment="1" applyProtection="1">
      <alignment horizontal="center" vertical="center"/>
      <protection locked="0"/>
    </xf>
    <xf numFmtId="0" fontId="26" fillId="13" borderId="186" xfId="0" applyFont="1" applyFill="1" applyBorder="1" applyAlignment="1" applyProtection="1">
      <alignment horizontal="center" vertical="center"/>
      <protection locked="0"/>
    </xf>
    <xf numFmtId="0" fontId="26" fillId="0" borderId="185" xfId="0" applyFont="1" applyBorder="1" applyAlignment="1" applyProtection="1">
      <alignment horizontal="center" vertical="center"/>
      <protection locked="0"/>
    </xf>
    <xf numFmtId="0" fontId="26" fillId="0" borderId="187" xfId="0" applyFont="1" applyBorder="1" applyAlignment="1" applyProtection="1">
      <alignment horizontal="center" vertical="center"/>
      <protection locked="0"/>
    </xf>
    <xf numFmtId="8" fontId="27" fillId="9" borderId="191" xfId="0" applyNumberFormat="1" applyFont="1" applyFill="1" applyBorder="1" applyAlignment="1" applyProtection="1">
      <alignment horizontal="center" vertical="center"/>
      <protection locked="0"/>
    </xf>
    <xf numFmtId="8" fontId="27" fillId="9" borderId="192" xfId="0" applyNumberFormat="1" applyFont="1" applyFill="1" applyBorder="1" applyAlignment="1" applyProtection="1">
      <alignment horizontal="center" vertical="center"/>
      <protection locked="0"/>
    </xf>
    <xf numFmtId="8" fontId="27" fillId="0" borderId="191" xfId="0" applyNumberFormat="1" applyFont="1" applyBorder="1" applyAlignment="1" applyProtection="1">
      <alignment horizontal="center" vertical="center"/>
      <protection locked="0"/>
    </xf>
    <xf numFmtId="8" fontId="2" fillId="0" borderId="191" xfId="0" applyNumberFormat="1" applyFont="1" applyBorder="1" applyAlignment="1" applyProtection="1">
      <alignment horizontal="center" vertical="center"/>
      <protection locked="0"/>
    </xf>
    <xf numFmtId="8" fontId="27" fillId="9" borderId="0" xfId="0" applyNumberFormat="1" applyFont="1" applyFill="1" applyAlignment="1" applyProtection="1">
      <alignment horizontal="center" vertical="center"/>
      <protection locked="0"/>
    </xf>
    <xf numFmtId="8" fontId="27" fillId="9" borderId="189" xfId="0" applyNumberFormat="1" applyFont="1" applyFill="1" applyBorder="1" applyAlignment="1" applyProtection="1">
      <alignment horizontal="center" vertical="center"/>
      <protection locked="0"/>
    </xf>
    <xf numFmtId="8" fontId="27" fillId="0" borderId="0" xfId="0" applyNumberFormat="1" applyFont="1" applyAlignment="1" applyProtection="1">
      <alignment horizontal="center" vertical="center"/>
      <protection locked="0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68"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showGridLines="0" tabSelected="1" topLeftCell="A137" zoomScaleNormal="100" workbookViewId="0">
      <selection activeCell="M163" sqref="M163:R16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5</v>
      </c>
      <c r="U2" s="99"/>
    </row>
    <row r="3" spans="3:36" ht="15.75" customHeight="1" x14ac:dyDescent="0.25">
      <c r="C3" s="462">
        <v>45320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45326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1687.4299999999998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62</v>
      </c>
      <c r="H7" s="363"/>
      <c r="I7" s="363"/>
      <c r="J7" s="154">
        <f>J41+J75+J109+J143+J177+J211+J245</f>
        <v>383.32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1687.43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1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1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114</v>
      </c>
      <c r="H9" s="91"/>
      <c r="I9" s="91"/>
      <c r="J9" s="152">
        <f>J43+J77+J111+J145+J179+J213+J247</f>
        <v>1279.29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20</v>
      </c>
      <c r="AD9" s="177"/>
      <c r="AE9" s="178"/>
      <c r="AF9" s="176">
        <f>AF41+AF75+AF109+AF143+AF177+AF211+AF245</f>
        <v>4.82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2</v>
      </c>
      <c r="H10" s="91"/>
      <c r="I10" s="91"/>
      <c r="J10" s="152">
        <f>J44+J78+J112+J146+J180+J214+J248</f>
        <v>24.82</v>
      </c>
      <c r="K10" s="153"/>
      <c r="L10" s="25"/>
      <c r="M10" s="485" t="s">
        <v>44</v>
      </c>
      <c r="N10" s="486"/>
      <c r="O10" s="487"/>
      <c r="P10" s="488">
        <f>P44+P78+P112+P146+P180+P214+P248</f>
        <v>1525.24</v>
      </c>
      <c r="Q10" s="489"/>
      <c r="R10" s="28"/>
      <c r="S10" s="29"/>
      <c r="T10" s="488">
        <f>T44+T78+T112+T146+T180+T214+T248</f>
        <v>162.19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1525.24</v>
      </c>
      <c r="Q13" s="217"/>
      <c r="R13" s="218"/>
      <c r="S13" s="216">
        <f>SUM(S14:U17)</f>
        <v>162.19</v>
      </c>
      <c r="T13" s="217"/>
      <c r="U13" s="218"/>
      <c r="V13" s="216">
        <f>SUM(V14:X17)</f>
        <v>1687.43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540.14</v>
      </c>
      <c r="Q14" s="423"/>
      <c r="R14" s="424"/>
      <c r="S14" s="422">
        <f>S48+S82+S116+S150+S184+S218+S252</f>
        <v>108.13</v>
      </c>
      <c r="T14" s="423"/>
      <c r="U14" s="424"/>
      <c r="V14" s="422">
        <f>V48+V82+V116+V150+V184+V218+V252</f>
        <v>648.27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55.89</v>
      </c>
      <c r="Q15" s="152"/>
      <c r="R15" s="407"/>
      <c r="S15" s="406">
        <f t="shared" ref="S15:S17" si="1">S49+S83+S117+S151+S185+S219+S253</f>
        <v>5.56</v>
      </c>
      <c r="T15" s="152"/>
      <c r="U15" s="407"/>
      <c r="V15" s="406">
        <f t="shared" ref="V15:V17" si="2">V49+V83+V117+V151+V185+V219+V253</f>
        <v>61.45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105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881.21</v>
      </c>
      <c r="Q16" s="152"/>
      <c r="R16" s="407"/>
      <c r="S16" s="406">
        <f t="shared" si="1"/>
        <v>48.5</v>
      </c>
      <c r="T16" s="152"/>
      <c r="U16" s="407"/>
      <c r="V16" s="406">
        <f t="shared" si="2"/>
        <v>929.71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104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48</v>
      </c>
      <c r="Q17" s="275"/>
      <c r="R17" s="276"/>
      <c r="S17" s="445">
        <f t="shared" si="1"/>
        <v>0</v>
      </c>
      <c r="T17" s="446"/>
      <c r="U17" s="447"/>
      <c r="V17" s="274">
        <f t="shared" si="2"/>
        <v>48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1687.4299999999998</v>
      </c>
      <c r="N20" s="430"/>
      <c r="O20" s="430"/>
      <c r="P20" s="430"/>
      <c r="Q20" s="431"/>
      <c r="R20" s="35"/>
      <c r="S20" s="35"/>
      <c r="T20" s="432">
        <f>M20-AG20-AG25-AG29-J11</f>
        <v>1642.4299999999998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48</v>
      </c>
      <c r="K29" s="398"/>
      <c r="L29" s="21"/>
      <c r="M29" s="243" t="s">
        <v>10</v>
      </c>
      <c r="N29" s="244"/>
      <c r="O29" s="244"/>
      <c r="P29" s="244"/>
      <c r="Q29" s="247">
        <f>SUM(M33:X33)</f>
        <v>320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45</v>
      </c>
      <c r="AH29" s="164"/>
      <c r="AI29" s="103">
        <f>J29-AG29</f>
        <v>3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15.74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34.5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32.26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10.5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14</v>
      </c>
      <c r="N32" s="77"/>
      <c r="O32" s="77"/>
      <c r="P32" s="77">
        <f>P66+P100+P134+P168+P202+P236+P270</f>
        <v>4</v>
      </c>
      <c r="Q32" s="77"/>
      <c r="R32" s="77"/>
      <c r="S32" s="77">
        <f>S66+S100+S134+S168+S202+S236+S270</f>
        <v>2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140</v>
      </c>
      <c r="N33" s="137"/>
      <c r="O33" s="137"/>
      <c r="P33" s="137">
        <f>P31*P32</f>
        <v>80</v>
      </c>
      <c r="Q33" s="137"/>
      <c r="R33" s="137"/>
      <c r="S33" s="137">
        <f>S31*S32</f>
        <v>100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45320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5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/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105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104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45321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5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105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104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45322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5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105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104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45323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5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178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1687.4299999999998</v>
      </c>
      <c r="K142" s="365"/>
      <c r="L142" s="14"/>
      <c r="P142" s="378" t="s">
        <v>62</v>
      </c>
      <c r="Q142" s="379"/>
      <c r="R142" s="379"/>
      <c r="S142" s="379"/>
      <c r="T142" s="93">
        <f>IFERROR(P156/T141,"")</f>
        <v>9.4799438202247188</v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62</v>
      </c>
      <c r="H143" s="363"/>
      <c r="I143" s="363"/>
      <c r="J143" s="366">
        <v>383.32</v>
      </c>
      <c r="K143" s="367"/>
      <c r="L143" s="15"/>
      <c r="Z143" s="219">
        <f>SUM(Z144:AB147)</f>
        <v>0</v>
      </c>
      <c r="AA143" s="220"/>
      <c r="AB143" s="221"/>
      <c r="AC143" s="219">
        <f>SUM(AC144:AE147)</f>
        <v>20</v>
      </c>
      <c r="AD143" s="220"/>
      <c r="AE143" s="221"/>
      <c r="AF143" s="219">
        <f>SUM(AF144:AH147)</f>
        <v>4.82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1687.43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>
        <v>20</v>
      </c>
      <c r="AD144" s="132"/>
      <c r="AE144" s="133"/>
      <c r="AF144" s="131">
        <v>4.82</v>
      </c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>
        <f>104+10</f>
        <v>114</v>
      </c>
      <c r="H145" s="202"/>
      <c r="I145" s="202"/>
      <c r="J145" s="119">
        <f>989.32+289.97</f>
        <v>1279.29</v>
      </c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2</v>
      </c>
      <c r="H146" s="356"/>
      <c r="I146" s="356"/>
      <c r="J146" s="321">
        <f>SUM(Z144:AH147)+SUM(Z150:AB153)</f>
        <v>24.82</v>
      </c>
      <c r="K146" s="322"/>
      <c r="L146" s="19"/>
      <c r="M146" s="222" t="s">
        <v>44</v>
      </c>
      <c r="N146" s="223"/>
      <c r="O146" s="224"/>
      <c r="P146" s="357">
        <f>P149</f>
        <v>1525.24</v>
      </c>
      <c r="Q146" s="358"/>
      <c r="R146" s="7"/>
      <c r="S146" s="8"/>
      <c r="T146" s="357">
        <f>S149</f>
        <v>162.19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1525.24</v>
      </c>
      <c r="Q149" s="217"/>
      <c r="R149" s="218"/>
      <c r="S149" s="216">
        <f>SUM(S150:U153)</f>
        <v>162.19</v>
      </c>
      <c r="T149" s="217"/>
      <c r="U149" s="218"/>
      <c r="V149" s="216">
        <f>SUM(V150:X153)</f>
        <v>1687.43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>
        <v>540.14</v>
      </c>
      <c r="Q150" s="304"/>
      <c r="R150" s="305"/>
      <c r="S150" s="303">
        <v>108.13</v>
      </c>
      <c r="T150" s="304"/>
      <c r="U150" s="305"/>
      <c r="V150" s="306">
        <f>P150+S150</f>
        <v>648.27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>
        <v>55.89</v>
      </c>
      <c r="Q151" s="126"/>
      <c r="R151" s="294"/>
      <c r="S151" s="293">
        <v>5.56</v>
      </c>
      <c r="T151" s="126"/>
      <c r="U151" s="294"/>
      <c r="V151" s="280">
        <f>P151+S151</f>
        <v>61.45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105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>
        <v>881.21</v>
      </c>
      <c r="Q152" s="288"/>
      <c r="R152" s="289"/>
      <c r="S152" s="287">
        <v>48.5</v>
      </c>
      <c r="T152" s="288"/>
      <c r="U152" s="289"/>
      <c r="V152" s="290">
        <f>S152+P152</f>
        <v>929.71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104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48</v>
      </c>
      <c r="Q153" s="275"/>
      <c r="R153" s="276"/>
      <c r="S153" s="277"/>
      <c r="T153" s="278"/>
      <c r="U153" s="279"/>
      <c r="V153" s="210">
        <f>P153+S153</f>
        <v>48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1687.4299999999998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48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320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45</v>
      </c>
      <c r="AH165" s="235"/>
      <c r="AI165" s="103">
        <f>J165-AG165</f>
        <v>3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>
        <v>7</v>
      </c>
      <c r="H166" s="202"/>
      <c r="I166" s="202"/>
      <c r="J166" s="194">
        <v>15.74</v>
      </c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>
        <v>34.5</v>
      </c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>
        <v>4</v>
      </c>
      <c r="H167" s="202"/>
      <c r="I167" s="202"/>
      <c r="J167" s="119">
        <v>32.26</v>
      </c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>
        <v>10.5</v>
      </c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>
        <v>14</v>
      </c>
      <c r="N168" s="196"/>
      <c r="O168" s="196"/>
      <c r="P168" s="196">
        <v>4</v>
      </c>
      <c r="Q168" s="196"/>
      <c r="R168" s="196"/>
      <c r="S168" s="196">
        <v>2</v>
      </c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140</v>
      </c>
      <c r="N169" s="137"/>
      <c r="O169" s="137"/>
      <c r="P169" s="137">
        <f>P167*P168</f>
        <v>80</v>
      </c>
      <c r="Q169" s="137"/>
      <c r="R169" s="137"/>
      <c r="S169" s="137">
        <f>S167*S168</f>
        <v>100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45324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5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105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104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45325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5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105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104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45326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5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105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104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</mergeCells>
  <conditionalFormatting sqref="G41:I42 J42:K42 G44:I44 J44:K45 P51:R51 V51:X51 P54:U55 Q58:T59 Q63:T64 M67:X67">
    <cfRule type="cellIs" dxfId="267" priority="37" operator="equal">
      <formula>0</formula>
    </cfRule>
  </conditionalFormatting>
  <conditionalFormatting sqref="G75:I76 J76:K76 G78:I78 J78:K79 P85:R85 V85:X85 P88:U89 Q92:T93 Q97:T98 M101:X101">
    <cfRule type="cellIs" dxfId="266" priority="31" operator="equal">
      <formula>0</formula>
    </cfRule>
  </conditionalFormatting>
  <conditionalFormatting sqref="G109:I110 J110:K110 G112:I112 J112:K113 P119:R119 V119:X119 P122:U123 Q126:T127 Q131:T132 M135:X135">
    <cfRule type="cellIs" dxfId="265" priority="25" operator="equal">
      <formula>0</formula>
    </cfRule>
  </conditionalFormatting>
  <conditionalFormatting sqref="G143:I144 J144:K144 G146:I146 J146:K147 P153:R153 V153:X153 P156:U157 Q160:T161 Q165:T166 M169:X169">
    <cfRule type="cellIs" dxfId="264" priority="19" operator="equal">
      <formula>0</formula>
    </cfRule>
  </conditionalFormatting>
  <conditionalFormatting sqref="G177:I178 J178:K178 G180:I180 J180:K181 P187:R187 V187:X187 P190:U191 Q194:T195 Q199:T200 M203:X203">
    <cfRule type="cellIs" dxfId="263" priority="13" operator="equal">
      <formula>0</formula>
    </cfRule>
  </conditionalFormatting>
  <conditionalFormatting sqref="G211:I212 J212:K212 G214:I214 J214:K215 P221:R221 V221:X221 P224:U225 Q228:T229 Q233:T234 M237:X237">
    <cfRule type="cellIs" dxfId="262" priority="7" operator="equal">
      <formula>0</formula>
    </cfRule>
  </conditionalFormatting>
  <conditionalFormatting sqref="G245:I246 J246:K246 G248:I248 J248:K249 P255:R255 V255:X255 P258:U259 Q262:T263 Q267:T268 M271:X271">
    <cfRule type="cellIs" dxfId="261" priority="1" operator="equal">
      <formula>0</formula>
    </cfRule>
  </conditionalFormatting>
  <conditionalFormatting sqref="G7:K11">
    <cfRule type="cellIs" dxfId="260" priority="42" operator="equal">
      <formula>0</formula>
    </cfRule>
  </conditionalFormatting>
  <conditionalFormatting sqref="G14:K17">
    <cfRule type="cellIs" dxfId="25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58" priority="40" operator="equal">
      <formula>0</formula>
    </cfRule>
  </conditionalFormatting>
  <conditionalFormatting sqref="T5:U5 M27:X27 M32:X32">
    <cfRule type="cellIs" dxfId="257" priority="39" operator="equal">
      <formula>0</formula>
    </cfRule>
  </conditionalFormatting>
  <conditionalFormatting sqref="T8:U8">
    <cfRule type="cellIs" dxfId="256" priority="68" operator="lessThan">
      <formula>0</formula>
    </cfRule>
    <cfRule type="cellIs" dxfId="255" priority="67" operator="greaterThan">
      <formula>0</formula>
    </cfRule>
  </conditionalFormatting>
  <conditionalFormatting sqref="T39:U39 P42:Q42 T42:U42 P44:Q44 T44:U44 V48:X50">
    <cfRule type="cellIs" dxfId="254" priority="38" operator="equal">
      <formula>0</formula>
    </cfRule>
  </conditionalFormatting>
  <conditionalFormatting sqref="T42:U42">
    <cfRule type="cellIs" dxfId="253" priority="70" operator="greaterThan">
      <formula>0</formula>
    </cfRule>
    <cfRule type="cellIs" dxfId="252" priority="69" operator="lessThan">
      <formula>0</formula>
    </cfRule>
  </conditionalFormatting>
  <conditionalFormatting sqref="T73:U73 P76:Q76 T76:U76 P78:Q78 T78:U78 V82:X84">
    <cfRule type="cellIs" dxfId="251" priority="32" operator="equal">
      <formula>0</formula>
    </cfRule>
  </conditionalFormatting>
  <conditionalFormatting sqref="T76:U76">
    <cfRule type="cellIs" dxfId="250" priority="33" operator="lessThan">
      <formula>0</formula>
    </cfRule>
    <cfRule type="cellIs" dxfId="249" priority="34" operator="greaterThan">
      <formula>0</formula>
    </cfRule>
  </conditionalFormatting>
  <conditionalFormatting sqref="T107:U107 P110:Q110 T110:U110 P112:Q112 T112:U112 V116:X118">
    <cfRule type="cellIs" dxfId="248" priority="26" operator="equal">
      <formula>0</formula>
    </cfRule>
  </conditionalFormatting>
  <conditionalFormatting sqref="T110:U110">
    <cfRule type="cellIs" dxfId="247" priority="27" operator="lessThan">
      <formula>0</formula>
    </cfRule>
    <cfRule type="cellIs" dxfId="246" priority="28" operator="greaterThan">
      <formula>0</formula>
    </cfRule>
  </conditionalFormatting>
  <conditionalFormatting sqref="T141:U141 P144:Q144 T144:U144 P146:Q146 T146:U146 V150:X152">
    <cfRule type="cellIs" dxfId="245" priority="20" operator="equal">
      <formula>0</formula>
    </cfRule>
  </conditionalFormatting>
  <conditionalFormatting sqref="T144:U144">
    <cfRule type="cellIs" dxfId="244" priority="22" operator="greaterThan">
      <formula>0</formula>
    </cfRule>
    <cfRule type="cellIs" dxfId="243" priority="21" operator="lessThan">
      <formula>0</formula>
    </cfRule>
  </conditionalFormatting>
  <conditionalFormatting sqref="T175:U175 P178:Q178 T178:U178 P180:Q180 T180:U180 V184:X186">
    <cfRule type="cellIs" dxfId="242" priority="14" operator="equal">
      <formula>0</formula>
    </cfRule>
  </conditionalFormatting>
  <conditionalFormatting sqref="T178:U178">
    <cfRule type="cellIs" dxfId="241" priority="16" operator="greaterThan">
      <formula>0</formula>
    </cfRule>
    <cfRule type="cellIs" dxfId="240" priority="15" operator="lessThan">
      <formula>0</formula>
    </cfRule>
  </conditionalFormatting>
  <conditionalFormatting sqref="T209:U209 P212:Q212 T212:U212 P214:Q214 T214:U214 V218:X220">
    <cfRule type="cellIs" dxfId="239" priority="8" operator="equal">
      <formula>0</formula>
    </cfRule>
  </conditionalFormatting>
  <conditionalFormatting sqref="T212:U212">
    <cfRule type="cellIs" dxfId="238" priority="9" operator="lessThan">
      <formula>0</formula>
    </cfRule>
    <cfRule type="cellIs" dxfId="237" priority="10" operator="greaterThan">
      <formula>0</formula>
    </cfRule>
  </conditionalFormatting>
  <conditionalFormatting sqref="T243:U243 P246:Q246 T246:U246 P248:Q248 T248:U248 V252:X254">
    <cfRule type="cellIs" dxfId="236" priority="2" operator="equal">
      <formula>0</formula>
    </cfRule>
  </conditionalFormatting>
  <conditionalFormatting sqref="T246:U246">
    <cfRule type="cellIs" dxfId="235" priority="3" operator="lessThan">
      <formula>0</formula>
    </cfRule>
    <cfRule type="cellIs" dxfId="234" priority="4" operator="greaterThan">
      <formula>0</formula>
    </cfRule>
  </conditionalFormatting>
  <conditionalFormatting sqref="AG19 AG24 AG53 AG58 AG63 AG92 AG97 AG126 AG131 AG160 AG165 AG194 AG199 AG228 AG233 AG262 AG267">
    <cfRule type="expression" dxfId="233" priority="89">
      <formula>$AG19&lt;&gt;$J19</formula>
    </cfRule>
  </conditionalFormatting>
  <conditionalFormatting sqref="AG29">
    <cfRule type="expression" dxfId="232" priority="92">
      <formula>$AG29&lt;&gt;$J29</formula>
    </cfRule>
  </conditionalFormatting>
  <conditionalFormatting sqref="AG87">
    <cfRule type="expression" dxfId="231" priority="36">
      <formula>$AG87&lt;&gt;$J87</formula>
    </cfRule>
  </conditionalFormatting>
  <conditionalFormatting sqref="AG121">
    <cfRule type="expression" dxfId="230" priority="30">
      <formula>$AG121&lt;&gt;$J121</formula>
    </cfRule>
  </conditionalFormatting>
  <conditionalFormatting sqref="AG155">
    <cfRule type="expression" dxfId="229" priority="24">
      <formula>$AG155&lt;&gt;$J155</formula>
    </cfRule>
  </conditionalFormatting>
  <conditionalFormatting sqref="AG189">
    <cfRule type="expression" dxfId="228" priority="18">
      <formula>$AG189&lt;&gt;$J189</formula>
    </cfRule>
  </conditionalFormatting>
  <conditionalFormatting sqref="AG223">
    <cfRule type="expression" dxfId="227" priority="12">
      <formula>$AG223&lt;&gt;$J223</formula>
    </cfRule>
  </conditionalFormatting>
  <conditionalFormatting sqref="AG257">
    <cfRule type="expression" dxfId="226" priority="6">
      <formula>$AG257&lt;&gt;$J257</formula>
    </cfRule>
  </conditionalFormatting>
  <conditionalFormatting sqref="AI19 AI24 AI29 AI53 AI58 AI63 AI92 AI97 AI126 AI131 AI160 AI165 AI194 AI199 AI228 AI233 AI262 AI267">
    <cfRule type="expression" dxfId="225" priority="85">
      <formula>$AI19=0</formula>
    </cfRule>
  </conditionalFormatting>
  <conditionalFormatting sqref="AI87">
    <cfRule type="expression" dxfId="224" priority="35">
      <formula>$AI87=0</formula>
    </cfRule>
  </conditionalFormatting>
  <conditionalFormatting sqref="AI121">
    <cfRule type="expression" dxfId="223" priority="29">
      <formula>$AI121=0</formula>
    </cfRule>
  </conditionalFormatting>
  <conditionalFormatting sqref="AI155">
    <cfRule type="expression" dxfId="222" priority="23">
      <formula>$AI155=0</formula>
    </cfRule>
  </conditionalFormatting>
  <conditionalFormatting sqref="AI189">
    <cfRule type="expression" dxfId="221" priority="17">
      <formula>$AI189=0</formula>
    </cfRule>
  </conditionalFormatting>
  <conditionalFormatting sqref="AI223">
    <cfRule type="expression" dxfId="220" priority="11">
      <formula>$AI223=0</formula>
    </cfRule>
  </conditionalFormatting>
  <conditionalFormatting sqref="AI257">
    <cfRule type="expression" dxfId="21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'S5 - 2024'!T2+1</f>
        <v>6</v>
      </c>
      <c r="U2" s="99"/>
    </row>
    <row r="3" spans="3:36" ht="15.75" customHeight="1" x14ac:dyDescent="0.25">
      <c r="C3" s="462">
        <f>'S5 - 2024'!C3+7</f>
        <v>45327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45333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105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104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45327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6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105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104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45328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6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105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104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45329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6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105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104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45330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6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105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104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45331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6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105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104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45332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6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105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104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45333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6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105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104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218" priority="40" operator="equal">
      <formula>0</formula>
    </cfRule>
  </conditionalFormatting>
  <conditionalFormatting sqref="G75:I76 J76:K76 G78:I78 J78:K79 P85:R85 V85:X85 P88:U89 Q92:T93 Q97:T98 M101:X101">
    <cfRule type="cellIs" dxfId="217" priority="34" operator="equal">
      <formula>0</formula>
    </cfRule>
  </conditionalFormatting>
  <conditionalFormatting sqref="G109:I110 J110:K110 G112:I112 J112:K113 P119:R119 V119:X119 P122:U123 Q126:T127 Q131:T132 M135:X135">
    <cfRule type="cellIs" dxfId="216" priority="28" operator="equal">
      <formula>0</formula>
    </cfRule>
  </conditionalFormatting>
  <conditionalFormatting sqref="G143:I144 J144:K144 G146:I146 J146:K147 P153:R153 V153:X153 P156:U157 Q160:T161 Q165:T166 M169:X169">
    <cfRule type="cellIs" dxfId="215" priority="22" operator="equal">
      <formula>0</formula>
    </cfRule>
  </conditionalFormatting>
  <conditionalFormatting sqref="G177:I178 J178:K178 G180:I180 J180:K181 P187:R187 V187:X187 P190:U191 Q194:T195 Q199:T200 M203:X203">
    <cfRule type="cellIs" dxfId="214" priority="16" operator="equal">
      <formula>0</formula>
    </cfRule>
  </conditionalFormatting>
  <conditionalFormatting sqref="G211:I212 J212:K212 G214:I214 J214:K215 P221:R221 V221:X221 P224:U225 Q228:T229 Q233:T234 M237:X237">
    <cfRule type="cellIs" dxfId="213" priority="10" operator="equal">
      <formula>0</formula>
    </cfRule>
  </conditionalFormatting>
  <conditionalFormatting sqref="G245:I246 J246:K246 G248:I248 J248:K249 P255:R255 V255:X255 P258:U259 Q262:T263 Q267:T268 M271:X271">
    <cfRule type="cellIs" dxfId="212" priority="4" operator="equal">
      <formula>0</formula>
    </cfRule>
  </conditionalFormatting>
  <conditionalFormatting sqref="G7:K11">
    <cfRule type="cellIs" dxfId="211" priority="45" operator="equal">
      <formula>0</formula>
    </cfRule>
  </conditionalFormatting>
  <conditionalFormatting sqref="G14:K17">
    <cfRule type="cellIs" dxfId="210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209" priority="43" operator="equal">
      <formula>0</formula>
    </cfRule>
  </conditionalFormatting>
  <conditionalFormatting sqref="T5:U5 M27:X27 M32:X32">
    <cfRule type="cellIs" dxfId="208" priority="42" operator="equal">
      <formula>0</formula>
    </cfRule>
  </conditionalFormatting>
  <conditionalFormatting sqref="T8:U8">
    <cfRule type="cellIs" dxfId="207" priority="46" operator="greaterThan">
      <formula>0</formula>
    </cfRule>
    <cfRule type="cellIs" dxfId="206" priority="47" operator="lessThan">
      <formula>0</formula>
    </cfRule>
  </conditionalFormatting>
  <conditionalFormatting sqref="T39:U39 P42:Q42 T42:U42 P44:Q44 T44:U44 V48:X50">
    <cfRule type="cellIs" dxfId="205" priority="41" operator="equal">
      <formula>0</formula>
    </cfRule>
  </conditionalFormatting>
  <conditionalFormatting sqref="T42:U42">
    <cfRule type="cellIs" dxfId="204" priority="49" operator="greaterThan">
      <formula>0</formula>
    </cfRule>
    <cfRule type="cellIs" dxfId="203" priority="48" operator="lessThan">
      <formula>0</formula>
    </cfRule>
  </conditionalFormatting>
  <conditionalFormatting sqref="T73:U73 P76:Q76 T76:U76 P78:Q78 T78:U78 V82:X84">
    <cfRule type="cellIs" dxfId="202" priority="35" operator="equal">
      <formula>0</formula>
    </cfRule>
  </conditionalFormatting>
  <conditionalFormatting sqref="T76:U76">
    <cfRule type="cellIs" dxfId="201" priority="37" operator="greaterThan">
      <formula>0</formula>
    </cfRule>
    <cfRule type="cellIs" dxfId="200" priority="36" operator="lessThan">
      <formula>0</formula>
    </cfRule>
  </conditionalFormatting>
  <conditionalFormatting sqref="T107:U107 P110:Q110 T110:U110 P112:Q112 T112:U112 V116:X118">
    <cfRule type="cellIs" dxfId="199" priority="29" operator="equal">
      <formula>0</formula>
    </cfRule>
  </conditionalFormatting>
  <conditionalFormatting sqref="T110:U110">
    <cfRule type="cellIs" dxfId="198" priority="31" operator="greaterThan">
      <formula>0</formula>
    </cfRule>
    <cfRule type="cellIs" dxfId="197" priority="30" operator="lessThan">
      <formula>0</formula>
    </cfRule>
  </conditionalFormatting>
  <conditionalFormatting sqref="T141:U141 P144:Q144 T144:U144 P146:Q146 T146:U146 V150:X152">
    <cfRule type="cellIs" dxfId="196" priority="23" operator="equal">
      <formula>0</formula>
    </cfRule>
  </conditionalFormatting>
  <conditionalFormatting sqref="T144:U144">
    <cfRule type="cellIs" dxfId="195" priority="25" operator="greaterThan">
      <formula>0</formula>
    </cfRule>
    <cfRule type="cellIs" dxfId="194" priority="24" operator="lessThan">
      <formula>0</formula>
    </cfRule>
  </conditionalFormatting>
  <conditionalFormatting sqref="T175:U175 P178:Q178 T178:U178 P180:Q180 T180:U180 V184:X186">
    <cfRule type="cellIs" dxfId="193" priority="17" operator="equal">
      <formula>0</formula>
    </cfRule>
  </conditionalFormatting>
  <conditionalFormatting sqref="T178:U178">
    <cfRule type="cellIs" dxfId="192" priority="19" operator="greaterThan">
      <formula>0</formula>
    </cfRule>
    <cfRule type="cellIs" dxfId="191" priority="18" operator="lessThan">
      <formula>0</formula>
    </cfRule>
  </conditionalFormatting>
  <conditionalFormatting sqref="T209:U209 P212:Q212 T212:U212 P214:Q214 T214:U214 V218:X220">
    <cfRule type="cellIs" dxfId="190" priority="11" operator="equal">
      <formula>0</formula>
    </cfRule>
  </conditionalFormatting>
  <conditionalFormatting sqref="T212:U212">
    <cfRule type="cellIs" dxfId="189" priority="12" operator="lessThan">
      <formula>0</formula>
    </cfRule>
    <cfRule type="cellIs" dxfId="188" priority="13" operator="greaterThan">
      <formula>0</formula>
    </cfRule>
  </conditionalFormatting>
  <conditionalFormatting sqref="T243:U243 P246:Q246 T246:U246 P248:Q248 T248:U248 V252:X254">
    <cfRule type="cellIs" dxfId="187" priority="5" operator="equal">
      <formula>0</formula>
    </cfRule>
  </conditionalFormatting>
  <conditionalFormatting sqref="T246:U246">
    <cfRule type="cellIs" dxfId="186" priority="7" operator="greaterThan">
      <formula>0</formula>
    </cfRule>
    <cfRule type="cellIs" dxfId="185" priority="6" operator="lessThan">
      <formula>0</formula>
    </cfRule>
  </conditionalFormatting>
  <conditionalFormatting sqref="AD20:AH22 AD25:AH27 AD30:AH33">
    <cfRule type="cellIs" dxfId="184" priority="1" operator="equal">
      <formula>0</formula>
    </cfRule>
  </conditionalFormatting>
  <conditionalFormatting sqref="AG19 AG53 AG58 AG63 AG92 AG97 AG126 AG131 AG160 AG165 AG194 AG199 AG228 AG233 AG262 AG267">
    <cfRule type="expression" dxfId="183" priority="51">
      <formula>$AG19&lt;&gt;$J19</formula>
    </cfRule>
  </conditionalFormatting>
  <conditionalFormatting sqref="AG24">
    <cfRule type="expression" dxfId="182" priority="2">
      <formula>$AG24&lt;&gt;$J24</formula>
    </cfRule>
  </conditionalFormatting>
  <conditionalFormatting sqref="AG29">
    <cfRule type="expression" dxfId="181" priority="3">
      <formula>$AG29&lt;&gt;$J29</formula>
    </cfRule>
  </conditionalFormatting>
  <conditionalFormatting sqref="AG87">
    <cfRule type="expression" dxfId="180" priority="39">
      <formula>$AG87&lt;&gt;$J87</formula>
    </cfRule>
  </conditionalFormatting>
  <conditionalFormatting sqref="AG121">
    <cfRule type="expression" dxfId="179" priority="33">
      <formula>$AG121&lt;&gt;$J121</formula>
    </cfRule>
  </conditionalFormatting>
  <conditionalFormatting sqref="AG155">
    <cfRule type="expression" dxfId="178" priority="27">
      <formula>$AG155&lt;&gt;$J155</formula>
    </cfRule>
  </conditionalFormatting>
  <conditionalFormatting sqref="AG189">
    <cfRule type="expression" dxfId="177" priority="21">
      <formula>$AG189&lt;&gt;$J189</formula>
    </cfRule>
  </conditionalFormatting>
  <conditionalFormatting sqref="AG223">
    <cfRule type="expression" dxfId="176" priority="15">
      <formula>$AG223&lt;&gt;$J223</formula>
    </cfRule>
  </conditionalFormatting>
  <conditionalFormatting sqref="AG257">
    <cfRule type="expression" dxfId="175" priority="9">
      <formula>$AG257&lt;&gt;$J257</formula>
    </cfRule>
  </conditionalFormatting>
  <conditionalFormatting sqref="AI19 AI24 AI29 AI53 AI58 AI63 AI92 AI97 AI126 AI131 AI160 AI165 AI194 AI199 AI228 AI233 AI262 AI267">
    <cfRule type="expression" dxfId="174" priority="50">
      <formula>$AI19=0</formula>
    </cfRule>
  </conditionalFormatting>
  <conditionalFormatting sqref="AI87">
    <cfRule type="expression" dxfId="173" priority="38">
      <formula>$AI87=0</formula>
    </cfRule>
  </conditionalFormatting>
  <conditionalFormatting sqref="AI121">
    <cfRule type="expression" dxfId="172" priority="32">
      <formula>$AI121=0</formula>
    </cfRule>
  </conditionalFormatting>
  <conditionalFormatting sqref="AI155">
    <cfRule type="expression" dxfId="171" priority="26">
      <formula>$AI155=0</formula>
    </cfRule>
  </conditionalFormatting>
  <conditionalFormatting sqref="AI189">
    <cfRule type="expression" dxfId="170" priority="20">
      <formula>$AI189=0</formula>
    </cfRule>
  </conditionalFormatting>
  <conditionalFormatting sqref="AI223">
    <cfRule type="expression" dxfId="169" priority="14">
      <formula>$AI223=0</formula>
    </cfRule>
  </conditionalFormatting>
  <conditionalFormatting sqref="AI257">
    <cfRule type="expression" dxfId="168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'S6 - 2024'!T2+1</f>
        <v>7</v>
      </c>
      <c r="U2" s="99"/>
    </row>
    <row r="3" spans="3:36" ht="15.75" customHeight="1" x14ac:dyDescent="0.25">
      <c r="C3" s="462">
        <f>'S5 - 2024'!C3+14</f>
        <v>45334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45340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105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104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45334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7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105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104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45335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7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105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104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45336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7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105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104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45337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7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105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104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45338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7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105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104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45339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7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105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104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45340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7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105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104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67" priority="40" operator="equal">
      <formula>0</formula>
    </cfRule>
  </conditionalFormatting>
  <conditionalFormatting sqref="G75:I76 J76:K76 G78:I78 J78:K79 P85:R85 V85:X85 P88:U89 Q92:T93 Q97:T98 M101:X101">
    <cfRule type="cellIs" dxfId="166" priority="34" operator="equal">
      <formula>0</formula>
    </cfRule>
  </conditionalFormatting>
  <conditionalFormatting sqref="G109:I110 J110:K110 G112:I112 J112:K113 P119:R119 V119:X119 P122:U123 Q126:T127 Q131:T132 M135:X135">
    <cfRule type="cellIs" dxfId="165" priority="28" operator="equal">
      <formula>0</formula>
    </cfRule>
  </conditionalFormatting>
  <conditionalFormatting sqref="G143:I144 J144:K144 G146:I146 J146:K147 P153:R153 V153:X153 P156:U157 Q160:T161 Q165:T166 M169:X169">
    <cfRule type="cellIs" dxfId="164" priority="22" operator="equal">
      <formula>0</formula>
    </cfRule>
  </conditionalFormatting>
  <conditionalFormatting sqref="G177:I178 J178:K178 G180:I180 J180:K181 P187:R187 V187:X187 P190:U191 Q194:T195 Q199:T200 M203:X203">
    <cfRule type="cellIs" dxfId="163" priority="16" operator="equal">
      <formula>0</formula>
    </cfRule>
  </conditionalFormatting>
  <conditionalFormatting sqref="G211:I212 J212:K212 G214:I214 J214:K215 P221:R221 V221:X221 P224:U225 Q228:T229 Q233:T234 M237:X237">
    <cfRule type="cellIs" dxfId="162" priority="10" operator="equal">
      <formula>0</formula>
    </cfRule>
  </conditionalFormatting>
  <conditionalFormatting sqref="G245:I246 J246:K246 G248:I248 J248:K249 P255:R255 V255:X255 P258:U259 Q262:T263 Q267:T268 M271:X271">
    <cfRule type="cellIs" dxfId="161" priority="4" operator="equal">
      <formula>0</formula>
    </cfRule>
  </conditionalFormatting>
  <conditionalFormatting sqref="G7:K11">
    <cfRule type="cellIs" dxfId="160" priority="45" operator="equal">
      <formula>0</formula>
    </cfRule>
  </conditionalFormatting>
  <conditionalFormatting sqref="G14:K17">
    <cfRule type="cellIs" dxfId="159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58" priority="43" operator="equal">
      <formula>0</formula>
    </cfRule>
  </conditionalFormatting>
  <conditionalFormatting sqref="T5:U5 M27:X27 M32:X32">
    <cfRule type="cellIs" dxfId="157" priority="42" operator="equal">
      <formula>0</formula>
    </cfRule>
  </conditionalFormatting>
  <conditionalFormatting sqref="T8:U8">
    <cfRule type="cellIs" dxfId="156" priority="46" operator="greaterThan">
      <formula>0</formula>
    </cfRule>
    <cfRule type="cellIs" dxfId="155" priority="47" operator="lessThan">
      <formula>0</formula>
    </cfRule>
  </conditionalFormatting>
  <conditionalFormatting sqref="T39:U39 P42:Q42 T42:U42 P44:Q44 T44:U44 V48:X50">
    <cfRule type="cellIs" dxfId="154" priority="41" operator="equal">
      <formula>0</formula>
    </cfRule>
  </conditionalFormatting>
  <conditionalFormatting sqref="T42:U42">
    <cfRule type="cellIs" dxfId="153" priority="49" operator="greaterThan">
      <formula>0</formula>
    </cfRule>
    <cfRule type="cellIs" dxfId="152" priority="48" operator="lessThan">
      <formula>0</formula>
    </cfRule>
  </conditionalFormatting>
  <conditionalFormatting sqref="T73:U73 P76:Q76 T76:U76 P78:Q78 T78:U78 V82:X84">
    <cfRule type="cellIs" dxfId="151" priority="35" operator="equal">
      <formula>0</formula>
    </cfRule>
  </conditionalFormatting>
  <conditionalFormatting sqref="T76:U76">
    <cfRule type="cellIs" dxfId="150" priority="37" operator="greaterThan">
      <formula>0</formula>
    </cfRule>
    <cfRule type="cellIs" dxfId="149" priority="36" operator="lessThan">
      <formula>0</formula>
    </cfRule>
  </conditionalFormatting>
  <conditionalFormatting sqref="T107:U107 P110:Q110 T110:U110 P112:Q112 T112:U112 V116:X118">
    <cfRule type="cellIs" dxfId="148" priority="29" operator="equal">
      <formula>0</formula>
    </cfRule>
  </conditionalFormatting>
  <conditionalFormatting sqref="T110:U110">
    <cfRule type="cellIs" dxfId="147" priority="31" operator="greaterThan">
      <formula>0</formula>
    </cfRule>
    <cfRule type="cellIs" dxfId="146" priority="30" operator="lessThan">
      <formula>0</formula>
    </cfRule>
  </conditionalFormatting>
  <conditionalFormatting sqref="T141:U141 P144:Q144 T144:U144 P146:Q146 T146:U146 V150:X152">
    <cfRule type="cellIs" dxfId="145" priority="23" operator="equal">
      <formula>0</formula>
    </cfRule>
  </conditionalFormatting>
  <conditionalFormatting sqref="T144:U144">
    <cfRule type="cellIs" dxfId="144" priority="25" operator="greaterThan">
      <formula>0</formula>
    </cfRule>
    <cfRule type="cellIs" dxfId="143" priority="24" operator="lessThan">
      <formula>0</formula>
    </cfRule>
  </conditionalFormatting>
  <conditionalFormatting sqref="T175:U175 P178:Q178 T178:U178 P180:Q180 T180:U180 V184:X186">
    <cfRule type="cellIs" dxfId="142" priority="17" operator="equal">
      <formula>0</formula>
    </cfRule>
  </conditionalFormatting>
  <conditionalFormatting sqref="T178:U178">
    <cfRule type="cellIs" dxfId="141" priority="19" operator="greaterThan">
      <formula>0</formula>
    </cfRule>
    <cfRule type="cellIs" dxfId="140" priority="18" operator="lessThan">
      <formula>0</formula>
    </cfRule>
  </conditionalFormatting>
  <conditionalFormatting sqref="T209:U209 P212:Q212 T212:U212 P214:Q214 T214:U214 V218:X220">
    <cfRule type="cellIs" dxfId="139" priority="11" operator="equal">
      <formula>0</formula>
    </cfRule>
  </conditionalFormatting>
  <conditionalFormatting sqref="T212:U212">
    <cfRule type="cellIs" dxfId="138" priority="12" operator="lessThan">
      <formula>0</formula>
    </cfRule>
    <cfRule type="cellIs" dxfId="137" priority="13" operator="greaterThan">
      <formula>0</formula>
    </cfRule>
  </conditionalFormatting>
  <conditionalFormatting sqref="T243:U243 P246:Q246 T246:U246 P248:Q248 T248:U248 V252:X254">
    <cfRule type="cellIs" dxfId="136" priority="5" operator="equal">
      <formula>0</formula>
    </cfRule>
  </conditionalFormatting>
  <conditionalFormatting sqref="T246:U246">
    <cfRule type="cellIs" dxfId="135" priority="7" operator="greaterThan">
      <formula>0</formula>
    </cfRule>
    <cfRule type="cellIs" dxfId="134" priority="6" operator="lessThan">
      <formula>0</formula>
    </cfRule>
  </conditionalFormatting>
  <conditionalFormatting sqref="AD20:AH22 AD25:AH27 AD30:AH33">
    <cfRule type="cellIs" dxfId="133" priority="1" operator="equal">
      <formula>0</formula>
    </cfRule>
  </conditionalFormatting>
  <conditionalFormatting sqref="AG19 AG53 AG58 AG63 AG92 AG97 AG126 AG131 AG160 AG165 AG194 AG199 AG228 AG233 AG262 AG267">
    <cfRule type="expression" dxfId="132" priority="51">
      <formula>$AG19&lt;&gt;$J19</formula>
    </cfRule>
  </conditionalFormatting>
  <conditionalFormatting sqref="AG24">
    <cfRule type="expression" dxfId="131" priority="2">
      <formula>$AG24&lt;&gt;$J24</formula>
    </cfRule>
  </conditionalFormatting>
  <conditionalFormatting sqref="AG29">
    <cfRule type="expression" dxfId="130" priority="3">
      <formula>$AG29&lt;&gt;$J29</formula>
    </cfRule>
  </conditionalFormatting>
  <conditionalFormatting sqref="AG87">
    <cfRule type="expression" dxfId="129" priority="39">
      <formula>$AG87&lt;&gt;$J87</formula>
    </cfRule>
  </conditionalFormatting>
  <conditionalFormatting sqref="AG121">
    <cfRule type="expression" dxfId="128" priority="33">
      <formula>$AG121&lt;&gt;$J121</formula>
    </cfRule>
  </conditionalFormatting>
  <conditionalFormatting sqref="AG155">
    <cfRule type="expression" dxfId="127" priority="27">
      <formula>$AG155&lt;&gt;$J155</formula>
    </cfRule>
  </conditionalFormatting>
  <conditionalFormatting sqref="AG189">
    <cfRule type="expression" dxfId="126" priority="21">
      <formula>$AG189&lt;&gt;$J189</formula>
    </cfRule>
  </conditionalFormatting>
  <conditionalFormatting sqref="AG223">
    <cfRule type="expression" dxfId="125" priority="15">
      <formula>$AG223&lt;&gt;$J223</formula>
    </cfRule>
  </conditionalFormatting>
  <conditionalFormatting sqref="AG257">
    <cfRule type="expression" dxfId="124" priority="9">
      <formula>$AG257&lt;&gt;$J257</formula>
    </cfRule>
  </conditionalFormatting>
  <conditionalFormatting sqref="AI19 AI24 AI29 AI53 AI58 AI63 AI92 AI97 AI126 AI131 AI160 AI165 AI194 AI199 AI228 AI233 AI262 AI267">
    <cfRule type="expression" dxfId="123" priority="50">
      <formula>$AI19=0</formula>
    </cfRule>
  </conditionalFormatting>
  <conditionalFormatting sqref="AI87">
    <cfRule type="expression" dxfId="122" priority="38">
      <formula>$AI87=0</formula>
    </cfRule>
  </conditionalFormatting>
  <conditionalFormatting sqref="AI121">
    <cfRule type="expression" dxfId="121" priority="32">
      <formula>$AI121=0</formula>
    </cfRule>
  </conditionalFormatting>
  <conditionalFormatting sqref="AI155">
    <cfRule type="expression" dxfId="120" priority="26">
      <formula>$AI155=0</formula>
    </cfRule>
  </conditionalFormatting>
  <conditionalFormatting sqref="AI189">
    <cfRule type="expression" dxfId="119" priority="20">
      <formula>$AI189=0</formula>
    </cfRule>
  </conditionalFormatting>
  <conditionalFormatting sqref="AI223">
    <cfRule type="expression" dxfId="118" priority="14">
      <formula>$AI223=0</formula>
    </cfRule>
  </conditionalFormatting>
  <conditionalFormatting sqref="AI257">
    <cfRule type="expression" dxfId="117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zoomScaleNormal="100" workbookViewId="0">
      <selection activeCell="AG20" sqref="AG20:AH33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'S7 - 2024'!T2+1</f>
        <v>8</v>
      </c>
      <c r="U2" s="99"/>
    </row>
    <row r="3" spans="3:36" ht="15.75" customHeight="1" x14ac:dyDescent="0.25">
      <c r="C3" s="462">
        <f>'S5 - 2024'!C3+21</f>
        <v>45341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45347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105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104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14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17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45341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8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>
        <v>0</v>
      </c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105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104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203" t="s">
        <v>14</v>
      </c>
      <c r="D63" s="204"/>
      <c r="E63" s="204"/>
      <c r="F63" s="204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203" t="s">
        <v>17</v>
      </c>
      <c r="AA63" s="204"/>
      <c r="AB63" s="204"/>
      <c r="AC63" s="204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45342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8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105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104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203" t="s">
        <v>14</v>
      </c>
      <c r="D97" s="204"/>
      <c r="E97" s="204"/>
      <c r="F97" s="204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203" t="s">
        <v>17</v>
      </c>
      <c r="AA97" s="204"/>
      <c r="AB97" s="204"/>
      <c r="AC97" s="204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45343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8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105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104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203" t="s">
        <v>14</v>
      </c>
      <c r="D131" s="204"/>
      <c r="E131" s="204"/>
      <c r="F131" s="204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203" t="s">
        <v>17</v>
      </c>
      <c r="AA131" s="204"/>
      <c r="AB131" s="204"/>
      <c r="AC131" s="204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45344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8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105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104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203" t="s">
        <v>14</v>
      </c>
      <c r="D165" s="204"/>
      <c r="E165" s="204"/>
      <c r="F165" s="204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203" t="s">
        <v>17</v>
      </c>
      <c r="AA165" s="204"/>
      <c r="AB165" s="204"/>
      <c r="AC165" s="204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45345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8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105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104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203" t="s">
        <v>14</v>
      </c>
      <c r="D199" s="204"/>
      <c r="E199" s="204"/>
      <c r="F199" s="204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203" t="s">
        <v>17</v>
      </c>
      <c r="AA199" s="204"/>
      <c r="AB199" s="204"/>
      <c r="AC199" s="204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45346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8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105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104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203" t="s">
        <v>14</v>
      </c>
      <c r="D233" s="204"/>
      <c r="E233" s="204"/>
      <c r="F233" s="204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203" t="s">
        <v>17</v>
      </c>
      <c r="AA233" s="204"/>
      <c r="AB233" s="204"/>
      <c r="AC233" s="204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45347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8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105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104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203" t="s">
        <v>14</v>
      </c>
      <c r="D267" s="204"/>
      <c r="E267" s="204"/>
      <c r="F267" s="204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203" t="s">
        <v>17</v>
      </c>
      <c r="AA267" s="204"/>
      <c r="AB267" s="204"/>
      <c r="AC267" s="204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16" priority="40" operator="equal">
      <formula>0</formula>
    </cfRule>
  </conditionalFormatting>
  <conditionalFormatting sqref="G75:I76 J76:K76 G78:I78 J78:K79 P85:R85 V85:X85 P88:U89 Q92:T93 Q97:T98 M101:X101">
    <cfRule type="cellIs" dxfId="115" priority="34" operator="equal">
      <formula>0</formula>
    </cfRule>
  </conditionalFormatting>
  <conditionalFormatting sqref="G109:I110 J110:K110 G112:I112 J112:K113 P119:R119 V119:X119 P122:U123 Q126:T127 Q131:T132 M135:X135">
    <cfRule type="cellIs" dxfId="114" priority="28" operator="equal">
      <formula>0</formula>
    </cfRule>
  </conditionalFormatting>
  <conditionalFormatting sqref="G143:I144 J144:K144 G146:I146 J146:K147 P153:R153 V153:X153 P156:U157 Q160:T161 Q165:T166 M169:X169">
    <cfRule type="cellIs" dxfId="113" priority="22" operator="equal">
      <formula>0</formula>
    </cfRule>
  </conditionalFormatting>
  <conditionalFormatting sqref="G177:I178 J178:K178 G180:I180 J180:K181 P187:R187 V187:X187 P190:U191 Q194:T195 Q199:T200 M203:X203">
    <cfRule type="cellIs" dxfId="112" priority="16" operator="equal">
      <formula>0</formula>
    </cfRule>
  </conditionalFormatting>
  <conditionalFormatting sqref="G211:I212 J212:K212 G214:I214 J214:K215 P221:R221 V221:X221 P224:U225 Q228:T229 Q233:T234 M237:X237">
    <cfRule type="cellIs" dxfId="111" priority="10" operator="equal">
      <formula>0</formula>
    </cfRule>
  </conditionalFormatting>
  <conditionalFormatting sqref="G245:I246 J246:K246 G248:I248 J248:K249 P255:R255 V255:X255 P258:U259 Q262:T263 Q267:T268 M271:X271">
    <cfRule type="cellIs" dxfId="110" priority="4" operator="equal">
      <formula>0</formula>
    </cfRule>
  </conditionalFormatting>
  <conditionalFormatting sqref="G7:K11">
    <cfRule type="cellIs" dxfId="109" priority="45" operator="equal">
      <formula>0</formula>
    </cfRule>
  </conditionalFormatting>
  <conditionalFormatting sqref="G14:K17">
    <cfRule type="cellIs" dxfId="108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107" priority="43" operator="equal">
      <formula>0</formula>
    </cfRule>
  </conditionalFormatting>
  <conditionalFormatting sqref="T5:U5 M27:X27 M32:X32">
    <cfRule type="cellIs" dxfId="106" priority="42" operator="equal">
      <formula>0</formula>
    </cfRule>
  </conditionalFormatting>
  <conditionalFormatting sqref="T8:U8">
    <cfRule type="cellIs" dxfId="105" priority="46" operator="greaterThan">
      <formula>0</formula>
    </cfRule>
    <cfRule type="cellIs" dxfId="104" priority="47" operator="lessThan">
      <formula>0</formula>
    </cfRule>
  </conditionalFormatting>
  <conditionalFormatting sqref="T39:U39 P42:Q42 T42:U42 P44:Q44 T44:U44 V48:X50">
    <cfRule type="cellIs" dxfId="103" priority="41" operator="equal">
      <formula>0</formula>
    </cfRule>
  </conditionalFormatting>
  <conditionalFormatting sqref="T42:U42">
    <cfRule type="cellIs" dxfId="102" priority="49" operator="greaterThan">
      <formula>0</formula>
    </cfRule>
    <cfRule type="cellIs" dxfId="101" priority="48" operator="lessThan">
      <formula>0</formula>
    </cfRule>
  </conditionalFormatting>
  <conditionalFormatting sqref="T73:U73 P76:Q76 T76:U76 P78:Q78 T78:U78 V82:X84">
    <cfRule type="cellIs" dxfId="100" priority="35" operator="equal">
      <formula>0</formula>
    </cfRule>
  </conditionalFormatting>
  <conditionalFormatting sqref="T76:U76">
    <cfRule type="cellIs" dxfId="99" priority="37" operator="greaterThan">
      <formula>0</formula>
    </cfRule>
    <cfRule type="cellIs" dxfId="98" priority="36" operator="lessThan">
      <formula>0</formula>
    </cfRule>
  </conditionalFormatting>
  <conditionalFormatting sqref="T107:U107 P110:Q110 T110:U110 P112:Q112 T112:U112 V116:X118">
    <cfRule type="cellIs" dxfId="97" priority="29" operator="equal">
      <formula>0</formula>
    </cfRule>
  </conditionalFormatting>
  <conditionalFormatting sqref="T110:U110">
    <cfRule type="cellIs" dxfId="96" priority="31" operator="greaterThan">
      <formula>0</formula>
    </cfRule>
    <cfRule type="cellIs" dxfId="95" priority="30" operator="lessThan">
      <formula>0</formula>
    </cfRule>
  </conditionalFormatting>
  <conditionalFormatting sqref="T141:U141 P144:Q144 T144:U144 P146:Q146 T146:U146 V150:X152">
    <cfRule type="cellIs" dxfId="94" priority="23" operator="equal">
      <formula>0</formula>
    </cfRule>
  </conditionalFormatting>
  <conditionalFormatting sqref="T144:U144">
    <cfRule type="cellIs" dxfId="93" priority="25" operator="greaterThan">
      <formula>0</formula>
    </cfRule>
    <cfRule type="cellIs" dxfId="92" priority="24" operator="lessThan">
      <formula>0</formula>
    </cfRule>
  </conditionalFormatting>
  <conditionalFormatting sqref="T175:U175 P178:Q178 T178:U178 P180:Q180 T180:U180 V184:X186">
    <cfRule type="cellIs" dxfId="91" priority="17" operator="equal">
      <formula>0</formula>
    </cfRule>
  </conditionalFormatting>
  <conditionalFormatting sqref="T178:U178">
    <cfRule type="cellIs" dxfId="90" priority="19" operator="greaterThan">
      <formula>0</formula>
    </cfRule>
    <cfRule type="cellIs" dxfId="89" priority="18" operator="lessThan">
      <formula>0</formula>
    </cfRule>
  </conditionalFormatting>
  <conditionalFormatting sqref="T209:U209 P212:Q212 T212:U212 P214:Q214 T214:U214 V218:X220">
    <cfRule type="cellIs" dxfId="88" priority="11" operator="equal">
      <formula>0</formula>
    </cfRule>
  </conditionalFormatting>
  <conditionalFormatting sqref="T212:U212">
    <cfRule type="cellIs" dxfId="87" priority="12" operator="lessThan">
      <formula>0</formula>
    </cfRule>
    <cfRule type="cellIs" dxfId="86" priority="13" operator="greaterThan">
      <formula>0</formula>
    </cfRule>
  </conditionalFormatting>
  <conditionalFormatting sqref="T243:U243 P246:Q246 T246:U246 P248:Q248 T248:U248 V252:X254">
    <cfRule type="cellIs" dxfId="85" priority="5" operator="equal">
      <formula>0</formula>
    </cfRule>
  </conditionalFormatting>
  <conditionalFormatting sqref="T246:U246">
    <cfRule type="cellIs" dxfId="84" priority="7" operator="greaterThan">
      <formula>0</formula>
    </cfRule>
    <cfRule type="cellIs" dxfId="83" priority="6" operator="lessThan">
      <formula>0</formula>
    </cfRule>
  </conditionalFormatting>
  <conditionalFormatting sqref="AD20:AH22 AD25:AH27 AD30:AH33">
    <cfRule type="cellIs" dxfId="82" priority="1" operator="equal">
      <formula>0</formula>
    </cfRule>
  </conditionalFormatting>
  <conditionalFormatting sqref="AG19 AG53 AG58 AG63 AG92 AG97 AG126 AG131 AG160 AG165 AG194 AG199 AG228 AG233 AG262 AG267">
    <cfRule type="expression" dxfId="81" priority="51">
      <formula>$AG19&lt;&gt;$J19</formula>
    </cfRule>
  </conditionalFormatting>
  <conditionalFormatting sqref="AG24">
    <cfRule type="expression" dxfId="80" priority="2">
      <formula>$AG24&lt;&gt;$J24</formula>
    </cfRule>
  </conditionalFormatting>
  <conditionalFormatting sqref="AG29">
    <cfRule type="expression" dxfId="79" priority="3">
      <formula>$AG29&lt;&gt;$J29</formula>
    </cfRule>
  </conditionalFormatting>
  <conditionalFormatting sqref="AG87">
    <cfRule type="expression" dxfId="78" priority="39">
      <formula>$AG87&lt;&gt;$J87</formula>
    </cfRule>
  </conditionalFormatting>
  <conditionalFormatting sqref="AG121">
    <cfRule type="expression" dxfId="77" priority="33">
      <formula>$AG121&lt;&gt;$J121</formula>
    </cfRule>
  </conditionalFormatting>
  <conditionalFormatting sqref="AG155">
    <cfRule type="expression" dxfId="76" priority="27">
      <formula>$AG155&lt;&gt;$J155</formula>
    </cfRule>
  </conditionalFormatting>
  <conditionalFormatting sqref="AG189">
    <cfRule type="expression" dxfId="75" priority="21">
      <formula>$AG189&lt;&gt;$J189</formula>
    </cfRule>
  </conditionalFormatting>
  <conditionalFormatting sqref="AG223">
    <cfRule type="expression" dxfId="74" priority="15">
      <formula>$AG223&lt;&gt;$J223</formula>
    </cfRule>
  </conditionalFormatting>
  <conditionalFormatting sqref="AG257">
    <cfRule type="expression" dxfId="73" priority="9">
      <formula>$AG257&lt;&gt;$J257</formula>
    </cfRule>
  </conditionalFormatting>
  <conditionalFormatting sqref="AI19 AI24 AI29 AI53 AI58 AI63 AI92 AI97 AI126 AI131 AI160 AI165 AI194 AI199 AI228 AI233 AI262 AI267">
    <cfRule type="expression" dxfId="72" priority="50">
      <formula>$AI19=0</formula>
    </cfRule>
  </conditionalFormatting>
  <conditionalFormatting sqref="AI87">
    <cfRule type="expression" dxfId="71" priority="38">
      <formula>$AI87=0</formula>
    </cfRule>
  </conditionalFormatting>
  <conditionalFormatting sqref="AI121">
    <cfRule type="expression" dxfId="70" priority="32">
      <formula>$AI121=0</formula>
    </cfRule>
  </conditionalFormatting>
  <conditionalFormatting sqref="AI155">
    <cfRule type="expression" dxfId="69" priority="26">
      <formula>$AI155=0</formula>
    </cfRule>
  </conditionalFormatting>
  <conditionalFormatting sqref="AI189">
    <cfRule type="expression" dxfId="68" priority="20">
      <formula>$AI189=0</formula>
    </cfRule>
  </conditionalFormatting>
  <conditionalFormatting sqref="AI223">
    <cfRule type="expression" dxfId="67" priority="14">
      <formula>$AI223=0</formula>
    </cfRule>
  </conditionalFormatting>
  <conditionalFormatting sqref="AI257">
    <cfRule type="expression" dxfId="66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zoomScaleNormal="100" workbookViewId="0">
      <selection activeCell="S48" sqref="S48:U50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f>'S8 - 2024'!T2+1</f>
        <v>9</v>
      </c>
      <c r="U2" s="99"/>
    </row>
    <row r="3" spans="3:36" ht="15.75" customHeight="1" x14ac:dyDescent="0.25">
      <c r="C3" s="462">
        <f>'S5 - 2024'!C3+28</f>
        <v>45348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59"/>
      <c r="O3" s="62"/>
      <c r="P3" s="97"/>
      <c r="Q3" s="98"/>
      <c r="R3" s="98"/>
      <c r="S3" s="98"/>
      <c r="T3" s="98"/>
      <c r="U3" s="100"/>
      <c r="V3" s="58"/>
      <c r="W3" s="59"/>
      <c r="X3" s="2"/>
      <c r="Y3" s="466">
        <f>C3+6</f>
        <v>45354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6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61"/>
      <c r="O4" s="63"/>
      <c r="P4" s="97"/>
      <c r="Q4" s="98"/>
      <c r="R4" s="98"/>
      <c r="S4" s="98"/>
      <c r="T4" s="98"/>
      <c r="U4" s="100"/>
      <c r="V4" s="60"/>
      <c r="W4" s="61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6" ht="15.75" customHeight="1" thickBot="1" x14ac:dyDescent="0.3">
      <c r="P5" s="150" t="s">
        <v>56</v>
      </c>
      <c r="Q5" s="151"/>
      <c r="R5" s="151"/>
      <c r="S5" s="151"/>
      <c r="T5" s="151">
        <f>T39</f>
        <v>0</v>
      </c>
      <c r="U5" s="286"/>
    </row>
    <row r="6" spans="3:36" ht="15.75" customHeight="1" thickBot="1" x14ac:dyDescent="0.3">
      <c r="C6" s="479" t="s">
        <v>3</v>
      </c>
      <c r="D6" s="480"/>
      <c r="E6" s="480"/>
      <c r="F6" s="481"/>
      <c r="G6" s="482" t="s">
        <v>0</v>
      </c>
      <c r="H6" s="483"/>
      <c r="I6" s="484"/>
      <c r="J6" s="174">
        <f>SUM(J7:L11)</f>
        <v>0</v>
      </c>
      <c r="K6" s="175"/>
      <c r="L6" s="23"/>
      <c r="M6" s="24"/>
      <c r="N6" s="24"/>
      <c r="O6" s="24"/>
      <c r="P6" s="378" t="s">
        <v>57</v>
      </c>
      <c r="Q6" s="379"/>
      <c r="R6" s="379"/>
      <c r="S6" s="379"/>
      <c r="T6" s="93" t="str">
        <f>IFERROR(M20/T5,"")</f>
        <v/>
      </c>
      <c r="U6" s="94"/>
      <c r="V6" s="24"/>
      <c r="W6" s="24"/>
      <c r="X6" s="24"/>
      <c r="Y6" s="24"/>
      <c r="Z6" s="168" t="s">
        <v>27</v>
      </c>
      <c r="AA6" s="169"/>
      <c r="AB6" s="170"/>
      <c r="AC6" s="168" t="s">
        <v>28</v>
      </c>
      <c r="AD6" s="169"/>
      <c r="AE6" s="170"/>
      <c r="AF6" s="168" t="s">
        <v>29</v>
      </c>
      <c r="AG6" s="169"/>
      <c r="AH6" s="170"/>
      <c r="AI6" s="24"/>
      <c r="AJ6" s="24"/>
    </row>
    <row r="7" spans="3:36" ht="15.75" customHeight="1" thickBot="1" x14ac:dyDescent="0.3">
      <c r="C7" s="474" t="s">
        <v>31</v>
      </c>
      <c r="D7" s="475"/>
      <c r="E7" s="475"/>
      <c r="F7" s="476"/>
      <c r="G7" s="362">
        <f>G41+G75+G109+G143+G177+G211+G245</f>
        <v>0</v>
      </c>
      <c r="H7" s="363"/>
      <c r="I7" s="363"/>
      <c r="J7" s="154">
        <f>J41+J75+J109+J143+J177+J211+J245</f>
        <v>0</v>
      </c>
      <c r="K7" s="155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71"/>
      <c r="AA7" s="172"/>
      <c r="AB7" s="173"/>
      <c r="AC7" s="171"/>
      <c r="AD7" s="172"/>
      <c r="AE7" s="173"/>
      <c r="AF7" s="171"/>
      <c r="AG7" s="172"/>
      <c r="AH7" s="173"/>
      <c r="AI7" s="24"/>
      <c r="AJ7" s="24"/>
    </row>
    <row r="8" spans="3:36" ht="15.75" customHeight="1" thickBot="1" x14ac:dyDescent="0.3">
      <c r="C8" s="438" t="s">
        <v>32</v>
      </c>
      <c r="D8" s="88"/>
      <c r="E8" s="88"/>
      <c r="F8" s="439"/>
      <c r="G8" s="332">
        <f>G42+G76+G110+G144+G178+G212+G246</f>
        <v>0</v>
      </c>
      <c r="H8" s="91"/>
      <c r="I8" s="91"/>
      <c r="J8" s="152">
        <f>J42+J76+J110+J144+J178+J212+J246</f>
        <v>0</v>
      </c>
      <c r="K8" s="153"/>
      <c r="L8" s="25"/>
      <c r="M8" s="411" t="s">
        <v>46</v>
      </c>
      <c r="N8" s="412"/>
      <c r="O8" s="413"/>
      <c r="P8" s="477">
        <f>P42+P76+P110+P144+P178+P212+P246</f>
        <v>0</v>
      </c>
      <c r="Q8" s="478"/>
      <c r="R8" s="27"/>
      <c r="S8" s="27"/>
      <c r="T8" s="490">
        <f>T42+T76+T110+T144+T178+T212+T246</f>
        <v>0</v>
      </c>
      <c r="U8" s="491"/>
      <c r="V8" s="492" t="s">
        <v>26</v>
      </c>
      <c r="W8" s="493"/>
      <c r="X8" s="494"/>
      <c r="Y8" s="24"/>
      <c r="Z8" s="448">
        <f>COUNTIF(Z42:AB45,"&gt;0")+COUNTIF(Z76:AB79,"&gt;0")+COUNTIF(Z110:AB113,"&gt;0")+COUNTIF(Z144:AB147,"&gt;0")+COUNTIF(Z178:AB181,"&gt;0")+COUNTIF(Z212:AB215,"&gt;0")+COUNTIF(Z246:AB249,"&gt;0")</f>
        <v>0</v>
      </c>
      <c r="AA8" s="449"/>
      <c r="AB8" s="450"/>
      <c r="AC8" s="448">
        <f>COUNTIF(AC42:AE45,"&gt;0")+COUNTIF(AC76:AE79,"&gt;0")+COUNTIF(AC110:AE113,"&gt;0")+COUNTIF(AC144:AE147,"&gt;0")+COUNTIF(AC178:AE181,"&gt;0")+COUNTIF(AC212:AE215,"&gt;0")+COUNTIF(AC246:AE249,"&gt;0")</f>
        <v>0</v>
      </c>
      <c r="AD8" s="449"/>
      <c r="AE8" s="450"/>
      <c r="AF8" s="448">
        <f>COUNTIF(AF42:AH45,"&gt;0")+COUNTIF(AF76:AH79,"&gt;0")+COUNTIF(AF110:AH113,"&gt;0")+COUNTIF(AF144:AH147,"&gt;0")+COUNTIF(AF178:AH181,"&gt;0")+COUNTIF(AF212:AH215,"&gt;0")+COUNTIF(AF246:AH249,"&gt;0")</f>
        <v>0</v>
      </c>
      <c r="AG8" s="449"/>
      <c r="AH8" s="450"/>
      <c r="AI8" s="24"/>
      <c r="AJ8" s="24"/>
    </row>
    <row r="9" spans="3:36" ht="15.75" customHeight="1" thickBot="1" x14ac:dyDescent="0.3">
      <c r="C9" s="438" t="s">
        <v>33</v>
      </c>
      <c r="D9" s="88"/>
      <c r="E9" s="88"/>
      <c r="F9" s="439"/>
      <c r="G9" s="332">
        <f>G43+G77+G111+G145+G179+G213+G247</f>
        <v>0</v>
      </c>
      <c r="H9" s="91"/>
      <c r="I9" s="91"/>
      <c r="J9" s="152">
        <f>J43+J77+J111+J145+J179+J213+J247</f>
        <v>0</v>
      </c>
      <c r="K9" s="153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6">
        <f>Z41+Z75+Z109+Z143+Z177+Z211+Z245</f>
        <v>0</v>
      </c>
      <c r="AA9" s="177"/>
      <c r="AB9" s="178"/>
      <c r="AC9" s="176">
        <f>AC41+AC75+AC109+AC143+AC177+AC211+AC245</f>
        <v>0</v>
      </c>
      <c r="AD9" s="177"/>
      <c r="AE9" s="178"/>
      <c r="AF9" s="176">
        <f>AF41+AF75+AF109+AF143+AF177+AF211+AF245</f>
        <v>0</v>
      </c>
      <c r="AG9" s="177"/>
      <c r="AH9" s="178"/>
      <c r="AI9" s="24"/>
      <c r="AJ9" s="24"/>
    </row>
    <row r="10" spans="3:36" ht="15.75" customHeight="1" thickBot="1" x14ac:dyDescent="0.3">
      <c r="C10" s="438" t="s">
        <v>34</v>
      </c>
      <c r="D10" s="88"/>
      <c r="E10" s="88"/>
      <c r="F10" s="439"/>
      <c r="G10" s="332">
        <f>G44+G78+G112+G146+G180+G214+G248</f>
        <v>0</v>
      </c>
      <c r="H10" s="91"/>
      <c r="I10" s="91"/>
      <c r="J10" s="152">
        <f>J44+J78+J112+J146+J180+J214+J248</f>
        <v>0</v>
      </c>
      <c r="K10" s="153"/>
      <c r="L10" s="25"/>
      <c r="M10" s="485" t="s">
        <v>44</v>
      </c>
      <c r="N10" s="486"/>
      <c r="O10" s="487"/>
      <c r="P10" s="488">
        <f>P44+P78+P112+P146+P180+P214+P248</f>
        <v>0</v>
      </c>
      <c r="Q10" s="489"/>
      <c r="R10" s="28"/>
      <c r="S10" s="29"/>
      <c r="T10" s="488">
        <f>T44+T78+T112+T146+T180+T214+T248</f>
        <v>0</v>
      </c>
      <c r="U10" s="489"/>
      <c r="V10" s="485" t="s">
        <v>45</v>
      </c>
      <c r="W10" s="486"/>
      <c r="X10" s="487"/>
      <c r="Y10" s="24"/>
      <c r="Z10" s="168" t="s">
        <v>30</v>
      </c>
      <c r="AA10" s="169"/>
      <c r="AB10" s="170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7" t="s">
        <v>35</v>
      </c>
      <c r="D11" s="458"/>
      <c r="E11" s="458"/>
      <c r="F11" s="459"/>
      <c r="G11" s="460">
        <f>G45+G79+G113+G147+G181+G215+G249</f>
        <v>0</v>
      </c>
      <c r="H11" s="461"/>
      <c r="I11" s="461"/>
      <c r="J11" s="156">
        <f>J45+J79+J113+J147+J181+J215+J249</f>
        <v>0</v>
      </c>
      <c r="K11" s="157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71"/>
      <c r="AA11" s="172"/>
      <c r="AB11" s="173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43" t="s">
        <v>18</v>
      </c>
      <c r="N12" s="244"/>
      <c r="O12" s="249"/>
      <c r="P12" s="243" t="s">
        <v>19</v>
      </c>
      <c r="Q12" s="244"/>
      <c r="R12" s="249"/>
      <c r="S12" s="243" t="s">
        <v>20</v>
      </c>
      <c r="T12" s="244"/>
      <c r="U12" s="249"/>
      <c r="V12" s="243" t="s">
        <v>21</v>
      </c>
      <c r="W12" s="244"/>
      <c r="X12" s="249"/>
      <c r="Y12" s="24"/>
      <c r="Z12" s="448">
        <f>COUNTIF(Z48:AB51,"&gt;0")+COUNTIF(Z82:AB85,"&gt;0")+COUNTIF(Z116:AB119,"&gt;0")+COUNTIF(Z150:AB153,"&gt;0")+COUNTIF(Z184:AB187,"&gt;0")+COUNTIF(Z218:AB221,"&gt;0")+COUNTIF(Z252:AB255,"&gt;0")</f>
        <v>0</v>
      </c>
      <c r="AA12" s="449"/>
      <c r="AB12" s="450"/>
      <c r="AC12" s="27"/>
      <c r="AD12" s="64"/>
      <c r="AE12" s="65"/>
      <c r="AF12" s="65"/>
      <c r="AG12" s="65"/>
      <c r="AH12" s="66"/>
      <c r="AI12" s="24"/>
      <c r="AJ12" s="24"/>
    </row>
    <row r="13" spans="3:36" ht="15.75" customHeight="1" thickBot="1" x14ac:dyDescent="0.3">
      <c r="C13" s="451" t="s">
        <v>13</v>
      </c>
      <c r="D13" s="452"/>
      <c r="E13" s="452"/>
      <c r="F13" s="453"/>
      <c r="G13" s="454" t="s">
        <v>0</v>
      </c>
      <c r="H13" s="455"/>
      <c r="I13" s="456"/>
      <c r="J13" s="427">
        <f>SUM(J14:L17)</f>
        <v>0</v>
      </c>
      <c r="K13" s="428"/>
      <c r="L13" s="33"/>
      <c r="M13" s="245"/>
      <c r="N13" s="246"/>
      <c r="O13" s="250"/>
      <c r="P13" s="216">
        <f>SUM(P14:R17)</f>
        <v>0</v>
      </c>
      <c r="Q13" s="217"/>
      <c r="R13" s="218"/>
      <c r="S13" s="216">
        <f>SUM(S14:U17)</f>
        <v>0</v>
      </c>
      <c r="T13" s="217"/>
      <c r="U13" s="218"/>
      <c r="V13" s="216">
        <f>SUM(V14:X17)</f>
        <v>0</v>
      </c>
      <c r="W13" s="217"/>
      <c r="X13" s="218"/>
      <c r="Y13" s="24"/>
      <c r="Z13" s="176">
        <f>Z47+Z81+Z115+Z149+Z183+Z217+Z251</f>
        <v>0</v>
      </c>
      <c r="AA13" s="177"/>
      <c r="AB13" s="178"/>
      <c r="AC13" s="27"/>
      <c r="AD13" s="67"/>
      <c r="AE13" s="68"/>
      <c r="AF13" s="68"/>
      <c r="AG13" s="68"/>
      <c r="AH13" s="69"/>
      <c r="AI13" s="24"/>
      <c r="AJ13" s="24"/>
    </row>
    <row r="14" spans="3:36" ht="15.75" customHeight="1" x14ac:dyDescent="0.25">
      <c r="C14" s="298" t="s">
        <v>36</v>
      </c>
      <c r="D14" s="299"/>
      <c r="E14" s="299"/>
      <c r="F14" s="300"/>
      <c r="G14" s="417">
        <f>G48+G82+G116+G150+G184+G218+G252</f>
        <v>0</v>
      </c>
      <c r="H14" s="418"/>
      <c r="I14" s="418"/>
      <c r="J14" s="425">
        <f>J48+J82+J116+J150+J184+J218+J252</f>
        <v>0</v>
      </c>
      <c r="K14" s="426"/>
      <c r="L14" s="25"/>
      <c r="M14" s="419" t="s">
        <v>22</v>
      </c>
      <c r="N14" s="420"/>
      <c r="O14" s="421"/>
      <c r="P14" s="422">
        <f>P48+P82+P116+P150+P184+P218+P252</f>
        <v>0</v>
      </c>
      <c r="Q14" s="423"/>
      <c r="R14" s="424"/>
      <c r="S14" s="422">
        <f>S48+S82+S116+S150+S184+S218+S252</f>
        <v>0</v>
      </c>
      <c r="T14" s="423"/>
      <c r="U14" s="424"/>
      <c r="V14" s="422">
        <f>V48+V82+V116+V150+V184+V218+V252</f>
        <v>0</v>
      </c>
      <c r="W14" s="423"/>
      <c r="X14" s="424"/>
      <c r="Y14" s="24"/>
      <c r="Z14" s="24"/>
      <c r="AA14" s="24"/>
      <c r="AB14" s="24"/>
      <c r="AC14" s="24"/>
      <c r="AD14" s="67"/>
      <c r="AE14" s="68"/>
      <c r="AF14" s="68"/>
      <c r="AG14" s="68"/>
      <c r="AH14" s="69"/>
      <c r="AI14" s="24"/>
      <c r="AJ14" s="24"/>
    </row>
    <row r="15" spans="3:36" ht="15.75" customHeight="1" x14ac:dyDescent="0.25">
      <c r="C15" s="283" t="s">
        <v>37</v>
      </c>
      <c r="D15" s="199"/>
      <c r="E15" s="199"/>
      <c r="F15" s="284"/>
      <c r="G15" s="402">
        <f>G49+G83+G117+G151+G185+G219+G253</f>
        <v>0</v>
      </c>
      <c r="H15" s="91"/>
      <c r="I15" s="91"/>
      <c r="J15" s="152">
        <f>J49+J83+J117+J151+J185+J219+J253</f>
        <v>0</v>
      </c>
      <c r="K15" s="160"/>
      <c r="L15" s="25"/>
      <c r="M15" s="403" t="s">
        <v>23</v>
      </c>
      <c r="N15" s="404"/>
      <c r="O15" s="405"/>
      <c r="P15" s="406">
        <f t="shared" ref="P15:P16" si="0">P49+P83+P117+P151+P185+P219+P253</f>
        <v>0</v>
      </c>
      <c r="Q15" s="152"/>
      <c r="R15" s="407"/>
      <c r="S15" s="406">
        <f t="shared" ref="S15:S17" si="1">S49+S83+S117+S151+S185+S219+S253</f>
        <v>0</v>
      </c>
      <c r="T15" s="152"/>
      <c r="U15" s="407"/>
      <c r="V15" s="406">
        <f t="shared" ref="V15:V17" si="2">V49+V83+V117+V151+V185+V219+V253</f>
        <v>0</v>
      </c>
      <c r="W15" s="152"/>
      <c r="X15" s="407"/>
      <c r="Y15" s="24"/>
      <c r="Z15" s="34"/>
      <c r="AA15" s="34"/>
      <c r="AB15" s="34"/>
      <c r="AC15" s="34"/>
      <c r="AD15" s="67"/>
      <c r="AE15" s="68"/>
      <c r="AF15" s="68"/>
      <c r="AG15" s="68"/>
      <c r="AH15" s="69"/>
      <c r="AI15" s="24"/>
      <c r="AJ15" s="24"/>
    </row>
    <row r="16" spans="3:36" ht="15.75" customHeight="1" x14ac:dyDescent="0.25">
      <c r="C16" s="283" t="s">
        <v>105</v>
      </c>
      <c r="D16" s="199"/>
      <c r="E16" s="199"/>
      <c r="F16" s="284"/>
      <c r="G16" s="402">
        <f>G50+G84+G118+G152+G186+G220+G254</f>
        <v>0</v>
      </c>
      <c r="H16" s="91"/>
      <c r="I16" s="91"/>
      <c r="J16" s="152">
        <f>J50+J84+J118+J152+J186+J220+J254</f>
        <v>0</v>
      </c>
      <c r="K16" s="160"/>
      <c r="L16" s="25"/>
      <c r="M16" s="403" t="s">
        <v>24</v>
      </c>
      <c r="N16" s="404"/>
      <c r="O16" s="405"/>
      <c r="P16" s="406">
        <f t="shared" si="0"/>
        <v>0</v>
      </c>
      <c r="Q16" s="152"/>
      <c r="R16" s="407"/>
      <c r="S16" s="406">
        <f t="shared" si="1"/>
        <v>0</v>
      </c>
      <c r="T16" s="152"/>
      <c r="U16" s="407"/>
      <c r="V16" s="406">
        <f t="shared" si="2"/>
        <v>0</v>
      </c>
      <c r="W16" s="152"/>
      <c r="X16" s="407"/>
      <c r="Y16" s="24"/>
      <c r="Z16" s="34"/>
      <c r="AA16" s="34"/>
      <c r="AB16" s="34"/>
      <c r="AC16" s="34"/>
      <c r="AD16" s="67"/>
      <c r="AE16" s="68"/>
      <c r="AF16" s="68"/>
      <c r="AG16" s="68"/>
      <c r="AH16" s="69"/>
      <c r="AI16" s="24"/>
      <c r="AJ16" s="24"/>
    </row>
    <row r="17" spans="3:37" ht="15.75" customHeight="1" thickBot="1" x14ac:dyDescent="0.3">
      <c r="C17" s="266" t="s">
        <v>104</v>
      </c>
      <c r="D17" s="267"/>
      <c r="E17" s="267"/>
      <c r="F17" s="268"/>
      <c r="G17" s="440">
        <f>G51+G85+G119+G153+G187+G221+G255</f>
        <v>0</v>
      </c>
      <c r="H17" s="441"/>
      <c r="I17" s="441"/>
      <c r="J17" s="158">
        <f>J51+J85+J119+J153+J187+J221+J255</f>
        <v>0</v>
      </c>
      <c r="K17" s="159"/>
      <c r="L17" s="25"/>
      <c r="M17" s="442" t="s">
        <v>25</v>
      </c>
      <c r="N17" s="443"/>
      <c r="O17" s="444"/>
      <c r="P17" s="274">
        <f>P51+P85+P119+P153+P187+P221+P255</f>
        <v>0</v>
      </c>
      <c r="Q17" s="275"/>
      <c r="R17" s="276"/>
      <c r="S17" s="445">
        <f t="shared" si="1"/>
        <v>0</v>
      </c>
      <c r="T17" s="446"/>
      <c r="U17" s="447"/>
      <c r="V17" s="274">
        <f t="shared" si="2"/>
        <v>0</v>
      </c>
      <c r="W17" s="275"/>
      <c r="X17" s="276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180" t="s">
        <v>11</v>
      </c>
      <c r="D19" s="181"/>
      <c r="E19" s="181"/>
      <c r="F19" s="182"/>
      <c r="G19" s="183" t="s">
        <v>0</v>
      </c>
      <c r="H19" s="184"/>
      <c r="I19" s="190"/>
      <c r="J19" s="70">
        <f>SUM(J20:L22)</f>
        <v>0</v>
      </c>
      <c r="K19" s="71"/>
      <c r="L19" s="20"/>
      <c r="M19" s="411" t="s">
        <v>1</v>
      </c>
      <c r="N19" s="412"/>
      <c r="O19" s="412"/>
      <c r="P19" s="412"/>
      <c r="Q19" s="413"/>
      <c r="R19" s="35"/>
      <c r="S19" s="35"/>
      <c r="T19" s="414" t="s">
        <v>2</v>
      </c>
      <c r="U19" s="415"/>
      <c r="V19" s="415"/>
      <c r="W19" s="415"/>
      <c r="X19" s="416"/>
      <c r="Y19" s="24"/>
      <c r="Z19" s="180" t="s">
        <v>15</v>
      </c>
      <c r="AA19" s="181"/>
      <c r="AB19" s="181"/>
      <c r="AC19" s="182"/>
      <c r="AD19" s="183" t="s">
        <v>0</v>
      </c>
      <c r="AE19" s="184"/>
      <c r="AF19" s="190"/>
      <c r="AG19" s="70">
        <f>SUM(AG20:AI22)</f>
        <v>0</v>
      </c>
      <c r="AH19" s="167"/>
      <c r="AI19" s="101">
        <f>J19-AG19</f>
        <v>0</v>
      </c>
      <c r="AJ19" s="102"/>
      <c r="AK19" s="13"/>
    </row>
    <row r="20" spans="3:37" ht="15.75" customHeight="1" x14ac:dyDescent="0.25">
      <c r="C20" s="185" t="s">
        <v>40</v>
      </c>
      <c r="D20" s="186"/>
      <c r="E20" s="186"/>
      <c r="F20" s="187"/>
      <c r="G20" s="188">
        <f>G54</f>
        <v>0</v>
      </c>
      <c r="H20" s="189"/>
      <c r="I20" s="189"/>
      <c r="J20" s="409">
        <f>J54+J88+J122+J156+J190+J224+J258</f>
        <v>0</v>
      </c>
      <c r="K20" s="410"/>
      <c r="L20" s="25"/>
      <c r="M20" s="429">
        <f>P54+P88+P122+P156+P190+P224+P258</f>
        <v>0</v>
      </c>
      <c r="N20" s="430"/>
      <c r="O20" s="430"/>
      <c r="P20" s="430"/>
      <c r="Q20" s="431"/>
      <c r="R20" s="35"/>
      <c r="S20" s="35"/>
      <c r="T20" s="432">
        <f>M20-AG20-AG25-AG29-J11</f>
        <v>0</v>
      </c>
      <c r="U20" s="433"/>
      <c r="V20" s="433"/>
      <c r="W20" s="433"/>
      <c r="X20" s="434"/>
      <c r="Y20" s="24"/>
      <c r="Z20" s="185" t="s">
        <v>40</v>
      </c>
      <c r="AA20" s="186"/>
      <c r="AB20" s="186"/>
      <c r="AC20" s="187"/>
      <c r="AD20" s="188">
        <f>AD54+AD88+AD122+AD156+AD190+AD224+AD258</f>
        <v>0</v>
      </c>
      <c r="AE20" s="189"/>
      <c r="AF20" s="189"/>
      <c r="AG20" s="92">
        <f>AG54+AG88+AG122+AG156+AG190+AG224+AG258</f>
        <v>0</v>
      </c>
      <c r="AH20" s="92"/>
      <c r="AI20" s="36"/>
      <c r="AJ20" s="24"/>
    </row>
    <row r="21" spans="3:37" ht="15.75" customHeight="1" thickBot="1" x14ac:dyDescent="0.3">
      <c r="C21" s="87" t="s">
        <v>41</v>
      </c>
      <c r="D21" s="88"/>
      <c r="E21" s="88"/>
      <c r="F21" s="89"/>
      <c r="G21" s="90">
        <f>G55</f>
        <v>0</v>
      </c>
      <c r="H21" s="91"/>
      <c r="I21" s="91"/>
      <c r="J21" s="161">
        <f>J55+J89+J123+J157+J191+J225+J259</f>
        <v>0</v>
      </c>
      <c r="K21" s="408"/>
      <c r="L21" s="25"/>
      <c r="M21" s="114"/>
      <c r="N21" s="115"/>
      <c r="O21" s="115"/>
      <c r="P21" s="115"/>
      <c r="Q21" s="116"/>
      <c r="R21" s="35"/>
      <c r="S21" s="35"/>
      <c r="T21" s="435"/>
      <c r="U21" s="436"/>
      <c r="V21" s="436"/>
      <c r="W21" s="436"/>
      <c r="X21" s="437"/>
      <c r="Y21" s="24"/>
      <c r="Z21" s="87" t="s">
        <v>41</v>
      </c>
      <c r="AA21" s="88"/>
      <c r="AB21" s="88"/>
      <c r="AC21" s="89"/>
      <c r="AD21" s="90">
        <f>AD55+AD89+AD123+AD157+AD191+AD225+AD259</f>
        <v>0</v>
      </c>
      <c r="AE21" s="91"/>
      <c r="AF21" s="91"/>
      <c r="AG21" s="161">
        <f>AG55+AG89+AG123+AG157+AG191+AG225+AG259</f>
        <v>0</v>
      </c>
      <c r="AH21" s="161"/>
      <c r="AI21" s="36"/>
      <c r="AJ21" s="24"/>
    </row>
    <row r="22" spans="3:37" ht="15.75" customHeight="1" thickBot="1" x14ac:dyDescent="0.3">
      <c r="C22" s="389" t="s">
        <v>47</v>
      </c>
      <c r="D22" s="390"/>
      <c r="E22" s="390"/>
      <c r="F22" s="391"/>
      <c r="G22" s="392">
        <f>G56</f>
        <v>0</v>
      </c>
      <c r="H22" s="393"/>
      <c r="I22" s="393"/>
      <c r="J22" s="162">
        <f>J56+J90+J124+J158+J192+J226+J260</f>
        <v>0</v>
      </c>
      <c r="K22" s="399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89" t="s">
        <v>47</v>
      </c>
      <c r="AA22" s="390"/>
      <c r="AB22" s="390"/>
      <c r="AC22" s="391"/>
      <c r="AD22" s="392">
        <f>AD56+AD90+AD124+AD158+AD192+AD226+AD260</f>
        <v>0</v>
      </c>
      <c r="AE22" s="393"/>
      <c r="AF22" s="393"/>
      <c r="AG22" s="162">
        <f>AG56+AG90+AG124+AG158+AG192+AG226+AG260</f>
        <v>0</v>
      </c>
      <c r="AH22" s="162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180" t="s">
        <v>12</v>
      </c>
      <c r="D24" s="181"/>
      <c r="E24" s="181"/>
      <c r="F24" s="182"/>
      <c r="G24" s="183" t="s">
        <v>0</v>
      </c>
      <c r="H24" s="184"/>
      <c r="I24" s="190"/>
      <c r="J24" s="70">
        <f>SUM(J25:L27)</f>
        <v>0</v>
      </c>
      <c r="K24" s="71"/>
      <c r="L24" s="20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4</v>
      </c>
      <c r="V24" s="244"/>
      <c r="W24" s="244"/>
      <c r="X24" s="249"/>
      <c r="Y24" s="24"/>
      <c r="Z24" s="180" t="s">
        <v>16</v>
      </c>
      <c r="AA24" s="181"/>
      <c r="AB24" s="181"/>
      <c r="AC24" s="182"/>
      <c r="AD24" s="183" t="s">
        <v>0</v>
      </c>
      <c r="AE24" s="184"/>
      <c r="AF24" s="184"/>
      <c r="AG24" s="70">
        <f>SUM(AG25:AI27)</f>
        <v>0</v>
      </c>
      <c r="AH24" s="71"/>
      <c r="AI24" s="101">
        <f>J24-AG24</f>
        <v>0</v>
      </c>
      <c r="AJ24" s="102"/>
      <c r="AK24" s="13"/>
    </row>
    <row r="25" spans="3:37" ht="15.75" customHeight="1" thickBot="1" x14ac:dyDescent="0.3">
      <c r="C25" s="185" t="s">
        <v>42</v>
      </c>
      <c r="D25" s="186"/>
      <c r="E25" s="186"/>
      <c r="F25" s="187"/>
      <c r="G25" s="188">
        <f>G59</f>
        <v>0</v>
      </c>
      <c r="H25" s="189"/>
      <c r="I25" s="189"/>
      <c r="J25" s="409">
        <f>J59+J93+J127+J161+J195+J229+J263</f>
        <v>0</v>
      </c>
      <c r="K25" s="410"/>
      <c r="L25" s="2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Y25" s="24"/>
      <c r="Z25" s="185" t="s">
        <v>42</v>
      </c>
      <c r="AA25" s="186"/>
      <c r="AB25" s="186"/>
      <c r="AC25" s="187"/>
      <c r="AD25" s="188">
        <f>AD59+AD93+AD127+AD161+AD195+AD229+AD263</f>
        <v>0</v>
      </c>
      <c r="AE25" s="189"/>
      <c r="AF25" s="189"/>
      <c r="AG25" s="92">
        <f>AG59+AG93+AG127+AG161+AG195+AG229+AG263</f>
        <v>0</v>
      </c>
      <c r="AH25" s="92"/>
      <c r="AI25" s="36"/>
      <c r="AJ25" s="24"/>
    </row>
    <row r="26" spans="3:37" ht="15.75" customHeight="1" x14ac:dyDescent="0.25">
      <c r="C26" s="87" t="s">
        <v>43</v>
      </c>
      <c r="D26" s="88"/>
      <c r="E26" s="88"/>
      <c r="F26" s="89"/>
      <c r="G26" s="90">
        <f>G60</f>
        <v>0</v>
      </c>
      <c r="H26" s="91"/>
      <c r="I26" s="91"/>
      <c r="J26" s="161">
        <f>J60+J94+J128+J162+J196+J230+J264</f>
        <v>0</v>
      </c>
      <c r="K26" s="408"/>
      <c r="L26" s="2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Y26" s="24"/>
      <c r="Z26" s="87" t="s">
        <v>43</v>
      </c>
      <c r="AA26" s="88"/>
      <c r="AB26" s="88"/>
      <c r="AC26" s="89"/>
      <c r="AD26" s="90">
        <f>AD60+AD94+AD128+AD162+AD196+AD230+AD264</f>
        <v>0</v>
      </c>
      <c r="AE26" s="91"/>
      <c r="AF26" s="91"/>
      <c r="AG26" s="161">
        <f>AG60+AG94+AG128+AG162+AG196+AG230+AG264</f>
        <v>0</v>
      </c>
      <c r="AH26" s="161"/>
      <c r="AI26" s="36"/>
      <c r="AJ26" s="24"/>
    </row>
    <row r="27" spans="3:37" ht="15.75" customHeight="1" thickBot="1" x14ac:dyDescent="0.3">
      <c r="C27" s="389" t="s">
        <v>48</v>
      </c>
      <c r="D27" s="390"/>
      <c r="E27" s="390"/>
      <c r="F27" s="391"/>
      <c r="G27" s="392">
        <f>G61</f>
        <v>0</v>
      </c>
      <c r="H27" s="393"/>
      <c r="I27" s="393"/>
      <c r="J27" s="162">
        <f>J61+J95+J129+J163+J197+J231+J265</f>
        <v>0</v>
      </c>
      <c r="K27" s="399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89" t="s">
        <v>48</v>
      </c>
      <c r="AA27" s="390"/>
      <c r="AB27" s="390"/>
      <c r="AC27" s="391"/>
      <c r="AD27" s="392">
        <f>AD61+AD95+AD129+AD163+AD197+AD231+AD265</f>
        <v>0</v>
      </c>
      <c r="AE27" s="393"/>
      <c r="AF27" s="393"/>
      <c r="AG27" s="162">
        <f>AG61+AG95+AG129+AG163+AG197+AG231+AG265</f>
        <v>0</v>
      </c>
      <c r="AH27" s="162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94" t="s">
        <v>87</v>
      </c>
      <c r="D29" s="394"/>
      <c r="E29" s="394"/>
      <c r="F29" s="395"/>
      <c r="G29" s="396" t="s">
        <v>0</v>
      </c>
      <c r="H29" s="397"/>
      <c r="I29" s="397"/>
      <c r="J29" s="398">
        <f>SUM(J30:L33)</f>
        <v>0</v>
      </c>
      <c r="K29" s="398"/>
      <c r="L29" s="21"/>
      <c r="M29" s="243" t="s">
        <v>10</v>
      </c>
      <c r="N29" s="244"/>
      <c r="O29" s="244"/>
      <c r="P29" s="244"/>
      <c r="Q29" s="247">
        <f>SUM(M33:X33)</f>
        <v>0</v>
      </c>
      <c r="R29" s="247"/>
      <c r="S29" s="247"/>
      <c r="T29" s="247"/>
      <c r="U29" s="244" t="s">
        <v>4</v>
      </c>
      <c r="V29" s="244"/>
      <c r="W29" s="244"/>
      <c r="X29" s="249"/>
      <c r="Y29" s="24"/>
      <c r="Z29" s="83" t="s">
        <v>88</v>
      </c>
      <c r="AA29" s="84"/>
      <c r="AB29" s="84"/>
      <c r="AC29" s="84"/>
      <c r="AD29" s="85" t="s">
        <v>0</v>
      </c>
      <c r="AE29" s="85"/>
      <c r="AF29" s="86"/>
      <c r="AG29" s="163">
        <f>SUM(AG30:AI33)</f>
        <v>0</v>
      </c>
      <c r="AH29" s="164"/>
      <c r="AI29" s="103">
        <f>J29-AG29</f>
        <v>0</v>
      </c>
      <c r="AJ29" s="102"/>
      <c r="AK29" s="13"/>
    </row>
    <row r="30" spans="3:37" ht="15.75" customHeight="1" thickBot="1" x14ac:dyDescent="0.3">
      <c r="C30" s="383" t="s">
        <v>49</v>
      </c>
      <c r="D30" s="88"/>
      <c r="E30" s="88"/>
      <c r="F30" s="384"/>
      <c r="G30" s="91">
        <f>G64</f>
        <v>0</v>
      </c>
      <c r="H30" s="91"/>
      <c r="I30" s="91"/>
      <c r="J30" s="161">
        <f>J64+J98+J132+J166+J200+J234+J268</f>
        <v>0</v>
      </c>
      <c r="K30" s="382"/>
      <c r="L30" s="25"/>
      <c r="M30" s="245"/>
      <c r="N30" s="246"/>
      <c r="O30" s="246"/>
      <c r="P30" s="246"/>
      <c r="Q30" s="248"/>
      <c r="R30" s="248"/>
      <c r="S30" s="248"/>
      <c r="T30" s="248"/>
      <c r="U30" s="246"/>
      <c r="V30" s="246"/>
      <c r="W30" s="246"/>
      <c r="X30" s="250"/>
      <c r="Y30" s="24"/>
      <c r="Z30" s="385" t="s">
        <v>53</v>
      </c>
      <c r="AA30" s="386"/>
      <c r="AB30" s="386"/>
      <c r="AC30" s="386"/>
      <c r="AD30" s="387">
        <f>AD64+AD98+AD132+AD166+AD200+AD234+AD268</f>
        <v>0</v>
      </c>
      <c r="AE30" s="387"/>
      <c r="AF30" s="388"/>
      <c r="AG30" s="165">
        <f>AG64+AG98+AG132+AG166+AG200+AG234+AG268</f>
        <v>0</v>
      </c>
      <c r="AH30" s="166"/>
      <c r="AI30" s="38"/>
      <c r="AJ30" s="24"/>
    </row>
    <row r="31" spans="3:37" ht="15.75" customHeight="1" x14ac:dyDescent="0.25">
      <c r="C31" s="383" t="s">
        <v>50</v>
      </c>
      <c r="D31" s="88"/>
      <c r="E31" s="88"/>
      <c r="F31" s="384"/>
      <c r="G31" s="91">
        <f>G65</f>
        <v>0</v>
      </c>
      <c r="H31" s="91"/>
      <c r="I31" s="91"/>
      <c r="J31" s="161">
        <f>J65+J99+J133+J167+J201+J235+J269</f>
        <v>0</v>
      </c>
      <c r="K31" s="382"/>
      <c r="L31" s="25"/>
      <c r="M31" s="233">
        <v>10</v>
      </c>
      <c r="N31" s="179"/>
      <c r="O31" s="179"/>
      <c r="P31" s="179">
        <v>20</v>
      </c>
      <c r="Q31" s="179"/>
      <c r="R31" s="179"/>
      <c r="S31" s="179">
        <v>50</v>
      </c>
      <c r="T31" s="179"/>
      <c r="U31" s="179"/>
      <c r="V31" s="179">
        <v>100</v>
      </c>
      <c r="W31" s="179"/>
      <c r="X31" s="231"/>
      <c r="Y31" s="24"/>
      <c r="Z31" s="79" t="s">
        <v>54</v>
      </c>
      <c r="AA31" s="80"/>
      <c r="AB31" s="80"/>
      <c r="AC31" s="80"/>
      <c r="AD31" s="81">
        <f>AD65+AD99+AD133+AD167+AD201+AD235+AD269</f>
        <v>0</v>
      </c>
      <c r="AE31" s="81"/>
      <c r="AF31" s="82"/>
      <c r="AG31" s="142">
        <f t="shared" ref="AG31:AG33" si="3">AG65+AG99+AG133+AG167+AG201+AG235+AG269</f>
        <v>0</v>
      </c>
      <c r="AH31" s="143"/>
      <c r="AI31" s="38"/>
      <c r="AJ31" s="24"/>
    </row>
    <row r="32" spans="3:37" ht="15.75" customHeight="1" x14ac:dyDescent="0.25">
      <c r="C32" s="383" t="s">
        <v>51</v>
      </c>
      <c r="D32" s="88"/>
      <c r="E32" s="88"/>
      <c r="F32" s="384"/>
      <c r="G32" s="91">
        <f>G66</f>
        <v>0</v>
      </c>
      <c r="H32" s="91"/>
      <c r="I32" s="91"/>
      <c r="J32" s="161">
        <f>J66+J100+J134+J168+J202+J236+J270</f>
        <v>0</v>
      </c>
      <c r="K32" s="382"/>
      <c r="L32" s="25"/>
      <c r="M32" s="401">
        <f>M66+M100+M134+M168+M202+M236+M270</f>
        <v>0</v>
      </c>
      <c r="N32" s="77"/>
      <c r="O32" s="77"/>
      <c r="P32" s="77">
        <f>P66+P100+P134+P168+P202+P236+P270</f>
        <v>0</v>
      </c>
      <c r="Q32" s="77"/>
      <c r="R32" s="77"/>
      <c r="S32" s="77">
        <f>S66+S100+S134+S168+S202+S236+S270</f>
        <v>0</v>
      </c>
      <c r="T32" s="77"/>
      <c r="U32" s="77"/>
      <c r="V32" s="77">
        <f>V66+V100+V134+V168+V202+V236+V270</f>
        <v>0</v>
      </c>
      <c r="W32" s="77"/>
      <c r="X32" s="78"/>
      <c r="Y32" s="24"/>
      <c r="Z32" s="79" t="s">
        <v>51</v>
      </c>
      <c r="AA32" s="80"/>
      <c r="AB32" s="80"/>
      <c r="AC32" s="80"/>
      <c r="AD32" s="81">
        <f>AD66+AD100+AD134+AD168+AD202+AD236+AD270</f>
        <v>0</v>
      </c>
      <c r="AE32" s="81"/>
      <c r="AF32" s="82"/>
      <c r="AG32" s="142">
        <f t="shared" si="3"/>
        <v>0</v>
      </c>
      <c r="AH32" s="143"/>
      <c r="AI32" s="38"/>
      <c r="AJ32" s="24"/>
    </row>
    <row r="33" spans="3:36" ht="15.75" customHeight="1" thickBot="1" x14ac:dyDescent="0.3">
      <c r="C33" s="72" t="s">
        <v>52</v>
      </c>
      <c r="D33" s="73"/>
      <c r="E33" s="73"/>
      <c r="F33" s="74"/>
      <c r="G33" s="400">
        <f>G67</f>
        <v>0</v>
      </c>
      <c r="H33" s="400"/>
      <c r="I33" s="400"/>
      <c r="J33" s="380">
        <f>J67+J101+J135+J169+J203+J237+J271</f>
        <v>0</v>
      </c>
      <c r="K33" s="381"/>
      <c r="L33" s="25"/>
      <c r="M33" s="230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2" t="s">
        <v>55</v>
      </c>
      <c r="AA33" s="73"/>
      <c r="AB33" s="73"/>
      <c r="AC33" s="74"/>
      <c r="AD33" s="75">
        <f>AD67+AD101+AD135+AD169+AD203+AD237+AD271</f>
        <v>0</v>
      </c>
      <c r="AE33" s="75"/>
      <c r="AF33" s="76"/>
      <c r="AG33" s="144">
        <f t="shared" si="3"/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41">
        <f>$C$3</f>
        <v>45348</v>
      </c>
      <c r="Q36" s="342"/>
      <c r="R36" s="342"/>
      <c r="S36" s="342"/>
      <c r="T36" s="342"/>
      <c r="U36" s="343"/>
    </row>
    <row r="37" spans="3:36" ht="15.75" customHeight="1" x14ac:dyDescent="0.25">
      <c r="C37" s="368" t="s">
        <v>59</v>
      </c>
      <c r="D37" s="369"/>
      <c r="E37" s="369"/>
      <c r="F37" s="369"/>
      <c r="G37" s="369"/>
      <c r="H37" s="369"/>
      <c r="I37" s="369"/>
      <c r="J37" s="369"/>
      <c r="K37" s="369"/>
      <c r="L37" s="369"/>
      <c r="M37" s="347">
        <f>$T$2</f>
        <v>9</v>
      </c>
      <c r="N37" s="347"/>
      <c r="O37" s="2"/>
      <c r="P37" s="344"/>
      <c r="Q37" s="345"/>
      <c r="R37" s="345"/>
      <c r="S37" s="345"/>
      <c r="T37" s="345"/>
      <c r="U37" s="346"/>
      <c r="V37" s="58"/>
      <c r="W37" s="59"/>
      <c r="X37" s="2"/>
      <c r="Y37" s="146" t="s">
        <v>60</v>
      </c>
      <c r="Z37" s="146"/>
      <c r="AA37" s="146"/>
      <c r="AB37" s="146"/>
      <c r="AC37" s="146"/>
      <c r="AD37" s="146"/>
      <c r="AE37" s="146"/>
      <c r="AF37" s="146"/>
      <c r="AG37" s="146"/>
      <c r="AH37" s="147"/>
    </row>
    <row r="38" spans="3:36" ht="15.75" customHeight="1" thickBot="1" x14ac:dyDescent="0.3">
      <c r="C38" s="370"/>
      <c r="D38" s="371"/>
      <c r="E38" s="371"/>
      <c r="F38" s="371"/>
      <c r="G38" s="371"/>
      <c r="H38" s="371"/>
      <c r="I38" s="371"/>
      <c r="J38" s="371"/>
      <c r="K38" s="371"/>
      <c r="L38" s="371"/>
      <c r="M38" s="348"/>
      <c r="N38" s="348"/>
      <c r="O38" s="3"/>
      <c r="P38" s="344"/>
      <c r="Q38" s="345"/>
      <c r="R38" s="345"/>
      <c r="S38" s="345"/>
      <c r="T38" s="345"/>
      <c r="U38" s="346"/>
      <c r="V38" s="60"/>
      <c r="W38" s="61"/>
      <c r="X38" s="3"/>
      <c r="Y38" s="148"/>
      <c r="Z38" s="148"/>
      <c r="AA38" s="148"/>
      <c r="AB38" s="148"/>
      <c r="AC38" s="148"/>
      <c r="AD38" s="148"/>
      <c r="AE38" s="148"/>
      <c r="AF38" s="148"/>
      <c r="AG38" s="148"/>
      <c r="AH38" s="149"/>
    </row>
    <row r="39" spans="3:36" ht="15.75" customHeight="1" thickBot="1" x14ac:dyDescent="0.3">
      <c r="P39" s="150" t="s">
        <v>61</v>
      </c>
      <c r="Q39" s="151"/>
      <c r="R39" s="151"/>
      <c r="S39" s="151"/>
      <c r="T39" s="151"/>
      <c r="U39" s="286"/>
    </row>
    <row r="40" spans="3:36" ht="15.75" customHeight="1" thickBot="1" x14ac:dyDescent="0.3">
      <c r="C40" s="372" t="s">
        <v>3</v>
      </c>
      <c r="D40" s="373"/>
      <c r="E40" s="373"/>
      <c r="F40" s="374"/>
      <c r="G40" s="375" t="s">
        <v>0</v>
      </c>
      <c r="H40" s="376"/>
      <c r="I40" s="377"/>
      <c r="J40" s="364">
        <f>SUM(J41:L45)</f>
        <v>0</v>
      </c>
      <c r="K40" s="365"/>
      <c r="L40" s="14"/>
      <c r="P40" s="378" t="s">
        <v>62</v>
      </c>
      <c r="Q40" s="379"/>
      <c r="R40" s="379"/>
      <c r="S40" s="379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59" t="s">
        <v>31</v>
      </c>
      <c r="D41" s="360"/>
      <c r="E41" s="360"/>
      <c r="F41" s="361"/>
      <c r="G41" s="362">
        <f>T39-G42-G43-G44</f>
        <v>0</v>
      </c>
      <c r="H41" s="363"/>
      <c r="I41" s="363"/>
      <c r="J41" s="366"/>
      <c r="K41" s="367"/>
      <c r="L41" s="15"/>
      <c r="Z41" s="219">
        <f>SUM(Z42:AB45)</f>
        <v>0</v>
      </c>
      <c r="AA41" s="220"/>
      <c r="AB41" s="221"/>
      <c r="AC41" s="219">
        <f>SUM(AC42:AE45)</f>
        <v>0</v>
      </c>
      <c r="AD41" s="220"/>
      <c r="AE41" s="221"/>
      <c r="AF41" s="219">
        <f>SUM(AF42:AH45)</f>
        <v>0</v>
      </c>
      <c r="AG41" s="220"/>
      <c r="AH41" s="221"/>
    </row>
    <row r="42" spans="3:36" ht="15.75" customHeight="1" thickBot="1" x14ac:dyDescent="0.3">
      <c r="C42" s="329" t="s">
        <v>32</v>
      </c>
      <c r="D42" s="199"/>
      <c r="E42" s="199"/>
      <c r="F42" s="330"/>
      <c r="G42" s="332">
        <f>COUNTIF(M61:X61,"&gt;0")</f>
        <v>0</v>
      </c>
      <c r="H42" s="91"/>
      <c r="I42" s="91"/>
      <c r="J42" s="161">
        <f>SUM(M61:X61)</f>
        <v>0</v>
      </c>
      <c r="K42" s="340"/>
      <c r="L42" s="15"/>
      <c r="M42" s="333" t="s">
        <v>46</v>
      </c>
      <c r="N42" s="334"/>
      <c r="O42" s="335"/>
      <c r="P42" s="336">
        <f>SUM(V48:X51)</f>
        <v>0</v>
      </c>
      <c r="Q42" s="337"/>
      <c r="R42" s="6"/>
      <c r="S42" s="6"/>
      <c r="T42" s="338">
        <f>P42-P54</f>
        <v>0</v>
      </c>
      <c r="U42" s="339"/>
      <c r="V42" s="128" t="s">
        <v>26</v>
      </c>
      <c r="W42" s="129"/>
      <c r="X42" s="130"/>
      <c r="Z42" s="131"/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29" t="s">
        <v>33</v>
      </c>
      <c r="D43" s="199"/>
      <c r="E43" s="199"/>
      <c r="F43" s="330"/>
      <c r="G43" s="331"/>
      <c r="H43" s="202"/>
      <c r="I43" s="202"/>
      <c r="J43" s="119"/>
      <c r="K43" s="349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29" t="s">
        <v>34</v>
      </c>
      <c r="D44" s="199"/>
      <c r="E44" s="199"/>
      <c r="F44" s="330"/>
      <c r="G44" s="355">
        <f>COUNTIF(Z42:AH45,"&gt;0")+COUNTIF(Z48:AB51,"&gt;0")</f>
        <v>0</v>
      </c>
      <c r="H44" s="356"/>
      <c r="I44" s="356"/>
      <c r="J44" s="321">
        <f>SUM(Z42:AH45)+SUM(Z48:AB51)</f>
        <v>0</v>
      </c>
      <c r="K44" s="322"/>
      <c r="L44" s="19"/>
      <c r="M44" s="222" t="s">
        <v>44</v>
      </c>
      <c r="N44" s="223"/>
      <c r="O44" s="224"/>
      <c r="P44" s="357">
        <f>P47</f>
        <v>0</v>
      </c>
      <c r="Q44" s="358"/>
      <c r="R44" s="7"/>
      <c r="S44" s="8"/>
      <c r="T44" s="357">
        <f>S47</f>
        <v>0</v>
      </c>
      <c r="U44" s="358"/>
      <c r="V44" s="222" t="s">
        <v>45</v>
      </c>
      <c r="W44" s="223"/>
      <c r="X44" s="224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50" t="s">
        <v>35</v>
      </c>
      <c r="D45" s="351"/>
      <c r="E45" s="351"/>
      <c r="F45" s="352"/>
      <c r="G45" s="353"/>
      <c r="H45" s="354"/>
      <c r="I45" s="354"/>
      <c r="J45" s="323">
        <f>5*G45</f>
        <v>0</v>
      </c>
      <c r="K45" s="324"/>
      <c r="L45" s="15"/>
      <c r="Z45" s="213"/>
      <c r="AA45" s="214"/>
      <c r="AB45" s="215"/>
      <c r="AC45" s="213"/>
      <c r="AD45" s="214"/>
      <c r="AE45" s="215"/>
      <c r="AF45" s="213"/>
      <c r="AG45" s="214"/>
      <c r="AH45" s="215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309" t="s">
        <v>18</v>
      </c>
      <c r="N46" s="310"/>
      <c r="O46" s="311"/>
      <c r="P46" s="309" t="s">
        <v>19</v>
      </c>
      <c r="Q46" s="310"/>
      <c r="R46" s="311"/>
      <c r="S46" s="309" t="s">
        <v>20</v>
      </c>
      <c r="T46" s="310"/>
      <c r="U46" s="311"/>
      <c r="V46" s="309" t="s">
        <v>21</v>
      </c>
      <c r="W46" s="310"/>
      <c r="X46" s="311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15" t="s">
        <v>13</v>
      </c>
      <c r="D47" s="316"/>
      <c r="E47" s="316"/>
      <c r="F47" s="317"/>
      <c r="G47" s="318" t="s">
        <v>0</v>
      </c>
      <c r="H47" s="319"/>
      <c r="I47" s="320"/>
      <c r="J47" s="325">
        <f>SUM(J48:L51)</f>
        <v>0</v>
      </c>
      <c r="K47" s="326"/>
      <c r="L47" s="16"/>
      <c r="M47" s="312"/>
      <c r="N47" s="313"/>
      <c r="O47" s="314"/>
      <c r="P47" s="216">
        <f>SUM(P48:R51)</f>
        <v>0</v>
      </c>
      <c r="Q47" s="217"/>
      <c r="R47" s="218"/>
      <c r="S47" s="216">
        <f>SUM(S48:U51)</f>
        <v>0</v>
      </c>
      <c r="T47" s="217"/>
      <c r="U47" s="218"/>
      <c r="V47" s="216">
        <f>SUM(V48:X51)</f>
        <v>0</v>
      </c>
      <c r="W47" s="217"/>
      <c r="X47" s="218"/>
      <c r="Z47" s="219">
        <f>SUM(Z48:AB51)</f>
        <v>0</v>
      </c>
      <c r="AA47" s="220"/>
      <c r="AB47" s="221"/>
      <c r="AC47" s="6"/>
      <c r="AD47" s="6"/>
      <c r="AE47" s="6"/>
      <c r="AF47" s="7"/>
      <c r="AG47" s="7"/>
      <c r="AH47" s="7"/>
    </row>
    <row r="48" spans="3:36" ht="15.75" customHeight="1" x14ac:dyDescent="0.25">
      <c r="C48" s="298" t="s">
        <v>36</v>
      </c>
      <c r="D48" s="299"/>
      <c r="E48" s="299"/>
      <c r="F48" s="300"/>
      <c r="G48" s="301"/>
      <c r="H48" s="302"/>
      <c r="I48" s="302"/>
      <c r="J48" s="327"/>
      <c r="K48" s="328"/>
      <c r="L48" s="15"/>
      <c r="M48" s="58" t="s">
        <v>22</v>
      </c>
      <c r="N48" s="59"/>
      <c r="O48" s="62"/>
      <c r="P48" s="303"/>
      <c r="Q48" s="304"/>
      <c r="R48" s="305"/>
      <c r="S48" s="303"/>
      <c r="T48" s="304"/>
      <c r="U48" s="305"/>
      <c r="V48" s="306">
        <f>P48+S48</f>
        <v>0</v>
      </c>
      <c r="W48" s="307"/>
      <c r="X48" s="308"/>
      <c r="Z48" s="131"/>
      <c r="AA48" s="132"/>
      <c r="AB48" s="133"/>
      <c r="AD48" s="64"/>
      <c r="AE48" s="65"/>
      <c r="AF48" s="65"/>
      <c r="AG48" s="65"/>
      <c r="AH48" s="66"/>
    </row>
    <row r="49" spans="3:38" ht="15.75" customHeight="1" x14ac:dyDescent="0.25">
      <c r="C49" s="283" t="s">
        <v>37</v>
      </c>
      <c r="D49" s="199"/>
      <c r="E49" s="199"/>
      <c r="F49" s="284"/>
      <c r="G49" s="285"/>
      <c r="H49" s="202"/>
      <c r="I49" s="202"/>
      <c r="J49" s="119"/>
      <c r="K49" s="295"/>
      <c r="L49" s="15"/>
      <c r="M49" s="150" t="s">
        <v>23</v>
      </c>
      <c r="N49" s="151"/>
      <c r="O49" s="286"/>
      <c r="P49" s="293"/>
      <c r="Q49" s="126"/>
      <c r="R49" s="294"/>
      <c r="S49" s="293"/>
      <c r="T49" s="126"/>
      <c r="U49" s="294"/>
      <c r="V49" s="280">
        <f>P49+S49</f>
        <v>0</v>
      </c>
      <c r="W49" s="281"/>
      <c r="X49" s="282"/>
      <c r="Z49" s="125"/>
      <c r="AA49" s="126"/>
      <c r="AB49" s="127"/>
      <c r="AD49" s="67"/>
      <c r="AE49" s="68"/>
      <c r="AF49" s="68"/>
      <c r="AG49" s="68"/>
      <c r="AH49" s="69"/>
    </row>
    <row r="50" spans="3:38" ht="15.75" customHeight="1" x14ac:dyDescent="0.25">
      <c r="C50" s="283" t="s">
        <v>105</v>
      </c>
      <c r="D50" s="199"/>
      <c r="E50" s="199"/>
      <c r="F50" s="284"/>
      <c r="G50" s="285"/>
      <c r="H50" s="202"/>
      <c r="I50" s="202"/>
      <c r="J50" s="119"/>
      <c r="K50" s="295"/>
      <c r="L50" s="15"/>
      <c r="M50" s="150" t="s">
        <v>24</v>
      </c>
      <c r="N50" s="151"/>
      <c r="O50" s="286"/>
      <c r="P50" s="287"/>
      <c r="Q50" s="288"/>
      <c r="R50" s="289"/>
      <c r="S50" s="287"/>
      <c r="T50" s="288"/>
      <c r="U50" s="289"/>
      <c r="V50" s="290">
        <f>S50+P50</f>
        <v>0</v>
      </c>
      <c r="W50" s="291"/>
      <c r="X50" s="292"/>
      <c r="Z50" s="125"/>
      <c r="AA50" s="126"/>
      <c r="AB50" s="127"/>
      <c r="AD50" s="67"/>
      <c r="AE50" s="68"/>
      <c r="AF50" s="68"/>
      <c r="AG50" s="68"/>
      <c r="AH50" s="69"/>
    </row>
    <row r="51" spans="3:38" ht="15.75" customHeight="1" thickBot="1" x14ac:dyDescent="0.3">
      <c r="C51" s="266" t="s">
        <v>104</v>
      </c>
      <c r="D51" s="267"/>
      <c r="E51" s="267"/>
      <c r="F51" s="268"/>
      <c r="G51" s="269"/>
      <c r="H51" s="270"/>
      <c r="I51" s="270"/>
      <c r="J51" s="296"/>
      <c r="K51" s="297"/>
      <c r="L51" s="15"/>
      <c r="M51" s="271" t="s">
        <v>25</v>
      </c>
      <c r="N51" s="272"/>
      <c r="O51" s="273"/>
      <c r="P51" s="274">
        <f>J53+J58+J63-J67</f>
        <v>0</v>
      </c>
      <c r="Q51" s="275"/>
      <c r="R51" s="276"/>
      <c r="S51" s="277"/>
      <c r="T51" s="278"/>
      <c r="U51" s="279"/>
      <c r="V51" s="210">
        <f>P51+S51</f>
        <v>0</v>
      </c>
      <c r="W51" s="211"/>
      <c r="X51" s="212"/>
      <c r="Z51" s="213"/>
      <c r="AA51" s="214"/>
      <c r="AB51" s="215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52" t="s">
        <v>11</v>
      </c>
      <c r="D53" s="253"/>
      <c r="E53" s="253"/>
      <c r="F53" s="254"/>
      <c r="G53" s="255" t="s">
        <v>0</v>
      </c>
      <c r="H53" s="256"/>
      <c r="I53" s="257"/>
      <c r="J53" s="123">
        <f>SUM(J54:L56)</f>
        <v>0</v>
      </c>
      <c r="K53" s="124"/>
      <c r="L53" s="17"/>
      <c r="P53" s="263" t="s">
        <v>1</v>
      </c>
      <c r="Q53" s="264"/>
      <c r="R53" s="264"/>
      <c r="S53" s="264"/>
      <c r="T53" s="264"/>
      <c r="U53" s="265"/>
      <c r="V53" s="22"/>
      <c r="W53" s="22"/>
      <c r="X53" s="22"/>
      <c r="Z53" s="252" t="s">
        <v>15</v>
      </c>
      <c r="AA53" s="253"/>
      <c r="AB53" s="253"/>
      <c r="AC53" s="254"/>
      <c r="AD53" s="255" t="s">
        <v>0</v>
      </c>
      <c r="AE53" s="256"/>
      <c r="AF53" s="257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58" t="s">
        <v>40</v>
      </c>
      <c r="D54" s="259"/>
      <c r="E54" s="259"/>
      <c r="F54" s="260"/>
      <c r="G54" s="261"/>
      <c r="H54" s="262"/>
      <c r="I54" s="262"/>
      <c r="J54" s="121"/>
      <c r="K54" s="122"/>
      <c r="L54" s="15"/>
      <c r="P54" s="111">
        <f>J40+J48+J49+J50+J51</f>
        <v>0</v>
      </c>
      <c r="Q54" s="112"/>
      <c r="R54" s="112"/>
      <c r="S54" s="112"/>
      <c r="T54" s="112"/>
      <c r="U54" s="113"/>
      <c r="V54" s="22"/>
      <c r="W54" s="22"/>
      <c r="X54" s="22"/>
      <c r="Z54" s="258" t="s">
        <v>40</v>
      </c>
      <c r="AA54" s="259"/>
      <c r="AB54" s="259"/>
      <c r="AC54" s="260"/>
      <c r="AD54" s="261"/>
      <c r="AE54" s="262"/>
      <c r="AF54" s="262"/>
      <c r="AG54" s="121"/>
      <c r="AH54" s="122"/>
      <c r="AI54" s="15"/>
    </row>
    <row r="55" spans="3:38" ht="15.75" customHeight="1" thickBot="1" x14ac:dyDescent="0.3">
      <c r="C55" s="207" t="s">
        <v>41</v>
      </c>
      <c r="D55" s="199"/>
      <c r="E55" s="199"/>
      <c r="F55" s="208"/>
      <c r="G55" s="209"/>
      <c r="H55" s="202"/>
      <c r="I55" s="202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207" t="s">
        <v>41</v>
      </c>
      <c r="AA55" s="199"/>
      <c r="AB55" s="199"/>
      <c r="AC55" s="208"/>
      <c r="AD55" s="209"/>
      <c r="AE55" s="202"/>
      <c r="AF55" s="202"/>
      <c r="AG55" s="119"/>
      <c r="AH55" s="120"/>
      <c r="AI55" s="15"/>
    </row>
    <row r="56" spans="3:38" ht="15.75" customHeight="1" thickBot="1" x14ac:dyDescent="0.3">
      <c r="C56" s="238" t="s">
        <v>47</v>
      </c>
      <c r="D56" s="239"/>
      <c r="E56" s="239"/>
      <c r="F56" s="240"/>
      <c r="G56" s="241"/>
      <c r="H56" s="242"/>
      <c r="I56" s="242"/>
      <c r="J56" s="117"/>
      <c r="K56" s="118"/>
      <c r="L56" s="15"/>
      <c r="Z56" s="238" t="s">
        <v>47</v>
      </c>
      <c r="AA56" s="239"/>
      <c r="AB56" s="239"/>
      <c r="AC56" s="240"/>
      <c r="AD56" s="241"/>
      <c r="AE56" s="242"/>
      <c r="AF56" s="242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52" t="s">
        <v>12</v>
      </c>
      <c r="D58" s="253"/>
      <c r="E58" s="253"/>
      <c r="F58" s="254"/>
      <c r="G58" s="255" t="s">
        <v>0</v>
      </c>
      <c r="H58" s="256"/>
      <c r="I58" s="257"/>
      <c r="J58" s="123">
        <f>SUM(J59:L61)</f>
        <v>0</v>
      </c>
      <c r="K58" s="124"/>
      <c r="L58" s="17"/>
      <c r="M58" s="243" t="s">
        <v>5</v>
      </c>
      <c r="N58" s="244"/>
      <c r="O58" s="244"/>
      <c r="P58" s="244"/>
      <c r="Q58" s="247">
        <f>SUM(M61:X61)</f>
        <v>0</v>
      </c>
      <c r="R58" s="247"/>
      <c r="S58" s="247"/>
      <c r="T58" s="247"/>
      <c r="U58" s="244" t="s">
        <v>4</v>
      </c>
      <c r="V58" s="244"/>
      <c r="W58" s="244"/>
      <c r="X58" s="249"/>
      <c r="Z58" s="252" t="s">
        <v>16</v>
      </c>
      <c r="AA58" s="253"/>
      <c r="AB58" s="253"/>
      <c r="AC58" s="254"/>
      <c r="AD58" s="255" t="s">
        <v>0</v>
      </c>
      <c r="AE58" s="256"/>
      <c r="AF58" s="257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58" t="s">
        <v>42</v>
      </c>
      <c r="D59" s="259"/>
      <c r="E59" s="259"/>
      <c r="F59" s="260"/>
      <c r="G59" s="261"/>
      <c r="H59" s="262"/>
      <c r="I59" s="262"/>
      <c r="J59" s="121"/>
      <c r="K59" s="122"/>
      <c r="L59" s="15"/>
      <c r="M59" s="245"/>
      <c r="N59" s="246"/>
      <c r="O59" s="246"/>
      <c r="P59" s="246"/>
      <c r="Q59" s="248"/>
      <c r="R59" s="248"/>
      <c r="S59" s="248"/>
      <c r="T59" s="248"/>
      <c r="U59" s="246"/>
      <c r="V59" s="246"/>
      <c r="W59" s="246"/>
      <c r="X59" s="250"/>
      <c r="Z59" s="258" t="s">
        <v>42</v>
      </c>
      <c r="AA59" s="259"/>
      <c r="AB59" s="259"/>
      <c r="AC59" s="260"/>
      <c r="AD59" s="261"/>
      <c r="AE59" s="262"/>
      <c r="AF59" s="262"/>
      <c r="AG59" s="121"/>
      <c r="AH59" s="122"/>
      <c r="AI59" s="15"/>
    </row>
    <row r="60" spans="3:38" ht="15.75" customHeight="1" x14ac:dyDescent="0.25">
      <c r="C60" s="207" t="s">
        <v>43</v>
      </c>
      <c r="D60" s="199"/>
      <c r="E60" s="199"/>
      <c r="F60" s="208"/>
      <c r="G60" s="209"/>
      <c r="H60" s="202"/>
      <c r="I60" s="202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207" t="s">
        <v>43</v>
      </c>
      <c r="AA60" s="199"/>
      <c r="AB60" s="199"/>
      <c r="AC60" s="208"/>
      <c r="AD60" s="209"/>
      <c r="AE60" s="202"/>
      <c r="AF60" s="202"/>
      <c r="AG60" s="119"/>
      <c r="AH60" s="120"/>
      <c r="AI60" s="15"/>
    </row>
    <row r="61" spans="3:38" ht="15.75" customHeight="1" thickBot="1" x14ac:dyDescent="0.3">
      <c r="C61" s="238" t="s">
        <v>48</v>
      </c>
      <c r="D61" s="239"/>
      <c r="E61" s="239"/>
      <c r="F61" s="240"/>
      <c r="G61" s="241"/>
      <c r="H61" s="242"/>
      <c r="I61" s="242"/>
      <c r="J61" s="117"/>
      <c r="K61" s="118"/>
      <c r="L61" s="15"/>
      <c r="M61" s="251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7"/>
      <c r="Z61" s="238" t="s">
        <v>48</v>
      </c>
      <c r="AA61" s="239"/>
      <c r="AB61" s="239"/>
      <c r="AC61" s="240"/>
      <c r="AD61" s="241"/>
      <c r="AE61" s="242"/>
      <c r="AF61" s="242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394" t="s">
        <v>87</v>
      </c>
      <c r="D63" s="394"/>
      <c r="E63" s="394"/>
      <c r="F63" s="395"/>
      <c r="G63" s="205" t="s">
        <v>0</v>
      </c>
      <c r="H63" s="205"/>
      <c r="I63" s="206"/>
      <c r="J63" s="234">
        <f>SUM(J64:L67)</f>
        <v>0</v>
      </c>
      <c r="K63" s="235"/>
      <c r="L63" s="18"/>
      <c r="M63" s="243" t="s">
        <v>10</v>
      </c>
      <c r="N63" s="244"/>
      <c r="O63" s="244"/>
      <c r="P63" s="244"/>
      <c r="Q63" s="247">
        <f>SUM(M67:X67)</f>
        <v>0</v>
      </c>
      <c r="R63" s="247"/>
      <c r="S63" s="247"/>
      <c r="T63" s="247"/>
      <c r="U63" s="244" t="s">
        <v>4</v>
      </c>
      <c r="V63" s="244"/>
      <c r="W63" s="244"/>
      <c r="X63" s="249"/>
      <c r="Z63" s="495" t="s">
        <v>88</v>
      </c>
      <c r="AA63" s="496"/>
      <c r="AB63" s="496"/>
      <c r="AC63" s="496"/>
      <c r="AD63" s="205" t="s">
        <v>0</v>
      </c>
      <c r="AE63" s="205"/>
      <c r="AF63" s="206"/>
      <c r="AG63" s="234">
        <f>SUM(AG64:AI67)</f>
        <v>0</v>
      </c>
      <c r="AH63" s="235"/>
      <c r="AI63" s="103">
        <f>J63-AG63</f>
        <v>0</v>
      </c>
      <c r="AJ63" s="102"/>
      <c r="AK63" s="13"/>
    </row>
    <row r="64" spans="3:38" ht="15.75" customHeight="1" thickBot="1" x14ac:dyDescent="0.3">
      <c r="C64" s="198" t="s">
        <v>49</v>
      </c>
      <c r="D64" s="199"/>
      <c r="E64" s="199"/>
      <c r="F64" s="200"/>
      <c r="G64" s="201"/>
      <c r="H64" s="202"/>
      <c r="I64" s="202"/>
      <c r="J64" s="194"/>
      <c r="K64" s="195"/>
      <c r="L64" s="15"/>
      <c r="M64" s="245"/>
      <c r="N64" s="246"/>
      <c r="O64" s="246"/>
      <c r="P64" s="246"/>
      <c r="Q64" s="248"/>
      <c r="R64" s="248"/>
      <c r="S64" s="248"/>
      <c r="T64" s="248"/>
      <c r="U64" s="246"/>
      <c r="V64" s="246"/>
      <c r="W64" s="246"/>
      <c r="X64" s="250"/>
      <c r="Z64" s="198" t="s">
        <v>53</v>
      </c>
      <c r="AA64" s="199"/>
      <c r="AB64" s="199"/>
      <c r="AC64" s="200"/>
      <c r="AD64" s="201"/>
      <c r="AE64" s="202"/>
      <c r="AF64" s="202"/>
      <c r="AG64" s="194"/>
      <c r="AH64" s="195"/>
      <c r="AI64" s="15"/>
    </row>
    <row r="65" spans="3:35" ht="15.75" customHeight="1" x14ac:dyDescent="0.25">
      <c r="C65" s="198" t="s">
        <v>50</v>
      </c>
      <c r="D65" s="199"/>
      <c r="E65" s="199"/>
      <c r="F65" s="200"/>
      <c r="G65" s="201"/>
      <c r="H65" s="202"/>
      <c r="I65" s="202"/>
      <c r="J65" s="119"/>
      <c r="K65" s="193"/>
      <c r="L65" s="15"/>
      <c r="M65" s="233">
        <v>10</v>
      </c>
      <c r="N65" s="179"/>
      <c r="O65" s="179"/>
      <c r="P65" s="179">
        <v>20</v>
      </c>
      <c r="Q65" s="179"/>
      <c r="R65" s="179"/>
      <c r="S65" s="179">
        <v>50</v>
      </c>
      <c r="T65" s="179"/>
      <c r="U65" s="179"/>
      <c r="V65" s="179">
        <v>100</v>
      </c>
      <c r="W65" s="179"/>
      <c r="X65" s="231"/>
      <c r="Z65" s="198" t="s">
        <v>54</v>
      </c>
      <c r="AA65" s="199"/>
      <c r="AB65" s="199"/>
      <c r="AC65" s="200"/>
      <c r="AD65" s="201"/>
      <c r="AE65" s="202"/>
      <c r="AF65" s="202"/>
      <c r="AG65" s="119"/>
      <c r="AH65" s="193"/>
      <c r="AI65" s="15"/>
    </row>
    <row r="66" spans="3:35" ht="15.75" customHeight="1" x14ac:dyDescent="0.25">
      <c r="C66" s="198" t="s">
        <v>51</v>
      </c>
      <c r="D66" s="199"/>
      <c r="E66" s="199"/>
      <c r="F66" s="200"/>
      <c r="G66" s="201"/>
      <c r="H66" s="202"/>
      <c r="I66" s="202"/>
      <c r="J66" s="119"/>
      <c r="K66" s="193"/>
      <c r="L66" s="15"/>
      <c r="M66" s="232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7"/>
      <c r="Z66" s="198" t="s">
        <v>51</v>
      </c>
      <c r="AA66" s="199"/>
      <c r="AB66" s="199"/>
      <c r="AC66" s="200"/>
      <c r="AD66" s="201"/>
      <c r="AE66" s="202"/>
      <c r="AF66" s="202"/>
      <c r="AG66" s="119"/>
      <c r="AH66" s="193"/>
      <c r="AI66" s="15"/>
    </row>
    <row r="67" spans="3:35" ht="15.75" customHeight="1" thickBot="1" x14ac:dyDescent="0.3">
      <c r="C67" s="225" t="s">
        <v>52</v>
      </c>
      <c r="D67" s="226"/>
      <c r="E67" s="226"/>
      <c r="F67" s="227"/>
      <c r="G67" s="228"/>
      <c r="H67" s="229"/>
      <c r="I67" s="229"/>
      <c r="J67" s="191"/>
      <c r="K67" s="192"/>
      <c r="L67" s="15"/>
      <c r="M67" s="230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25" t="s">
        <v>55</v>
      </c>
      <c r="AA67" s="226"/>
      <c r="AB67" s="226"/>
      <c r="AC67" s="227"/>
      <c r="AD67" s="228"/>
      <c r="AE67" s="229"/>
      <c r="AF67" s="229"/>
      <c r="AG67" s="191"/>
      <c r="AH67" s="192"/>
      <c r="AI67" s="15"/>
    </row>
    <row r="69" spans="3:35" ht="15.75" customHeight="1" thickBot="1" x14ac:dyDescent="0.3"/>
    <row r="70" spans="3:35" ht="15.75" customHeight="1" thickBot="1" x14ac:dyDescent="0.3">
      <c r="P70" s="341">
        <f>$C$3+1</f>
        <v>45349</v>
      </c>
      <c r="Q70" s="342"/>
      <c r="R70" s="342"/>
      <c r="S70" s="342"/>
      <c r="T70" s="342"/>
      <c r="U70" s="343"/>
    </row>
    <row r="71" spans="3:35" ht="15.75" customHeight="1" x14ac:dyDescent="0.25">
      <c r="C71" s="368" t="s">
        <v>59</v>
      </c>
      <c r="D71" s="369"/>
      <c r="E71" s="369"/>
      <c r="F71" s="369"/>
      <c r="G71" s="369"/>
      <c r="H71" s="369"/>
      <c r="I71" s="369"/>
      <c r="J71" s="369"/>
      <c r="K71" s="369"/>
      <c r="L71" s="369"/>
      <c r="M71" s="347">
        <f>$T$2</f>
        <v>9</v>
      </c>
      <c r="N71" s="347"/>
      <c r="O71" s="2"/>
      <c r="P71" s="344"/>
      <c r="Q71" s="345"/>
      <c r="R71" s="345"/>
      <c r="S71" s="345"/>
      <c r="T71" s="345"/>
      <c r="U71" s="346"/>
      <c r="V71" s="58"/>
      <c r="W71" s="59"/>
      <c r="X71" s="2"/>
      <c r="Y71" s="470" t="s">
        <v>66</v>
      </c>
      <c r="Z71" s="470"/>
      <c r="AA71" s="470"/>
      <c r="AB71" s="470"/>
      <c r="AC71" s="470"/>
      <c r="AD71" s="470"/>
      <c r="AE71" s="470"/>
      <c r="AF71" s="470"/>
      <c r="AG71" s="470"/>
      <c r="AH71" s="471"/>
    </row>
    <row r="72" spans="3:35" ht="15.75" customHeight="1" thickBot="1" x14ac:dyDescent="0.3">
      <c r="C72" s="370"/>
      <c r="D72" s="371"/>
      <c r="E72" s="371"/>
      <c r="F72" s="371"/>
      <c r="G72" s="371"/>
      <c r="H72" s="371"/>
      <c r="I72" s="371"/>
      <c r="J72" s="371"/>
      <c r="K72" s="371"/>
      <c r="L72" s="371"/>
      <c r="M72" s="348"/>
      <c r="N72" s="348"/>
      <c r="O72" s="3"/>
      <c r="P72" s="344"/>
      <c r="Q72" s="345"/>
      <c r="R72" s="345"/>
      <c r="S72" s="345"/>
      <c r="T72" s="345"/>
      <c r="U72" s="346"/>
      <c r="V72" s="60"/>
      <c r="W72" s="61"/>
      <c r="X72" s="3"/>
      <c r="Y72" s="472"/>
      <c r="Z72" s="472"/>
      <c r="AA72" s="472"/>
      <c r="AB72" s="472"/>
      <c r="AC72" s="472"/>
      <c r="AD72" s="472"/>
      <c r="AE72" s="472"/>
      <c r="AF72" s="472"/>
      <c r="AG72" s="472"/>
      <c r="AH72" s="473"/>
    </row>
    <row r="73" spans="3:35" ht="15.75" customHeight="1" thickBot="1" x14ac:dyDescent="0.3">
      <c r="P73" s="150" t="s">
        <v>61</v>
      </c>
      <c r="Q73" s="151"/>
      <c r="R73" s="151"/>
      <c r="S73" s="151"/>
      <c r="T73" s="151">
        <v>0</v>
      </c>
      <c r="U73" s="286"/>
    </row>
    <row r="74" spans="3:35" ht="15.75" customHeight="1" thickBot="1" x14ac:dyDescent="0.3">
      <c r="C74" s="372" t="s">
        <v>3</v>
      </c>
      <c r="D74" s="373"/>
      <c r="E74" s="373"/>
      <c r="F74" s="374"/>
      <c r="G74" s="375" t="s">
        <v>0</v>
      </c>
      <c r="H74" s="376"/>
      <c r="I74" s="377"/>
      <c r="J74" s="364">
        <f>SUM(J75:L79)</f>
        <v>0</v>
      </c>
      <c r="K74" s="365"/>
      <c r="L74" s="14"/>
      <c r="P74" s="378" t="s">
        <v>62</v>
      </c>
      <c r="Q74" s="379"/>
      <c r="R74" s="379"/>
      <c r="S74" s="379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59" t="s">
        <v>31</v>
      </c>
      <c r="D75" s="360"/>
      <c r="E75" s="360"/>
      <c r="F75" s="361"/>
      <c r="G75" s="362">
        <f>T73-G76-G77-G78</f>
        <v>0</v>
      </c>
      <c r="H75" s="363"/>
      <c r="I75" s="363"/>
      <c r="J75" s="366"/>
      <c r="K75" s="367"/>
      <c r="L75" s="15"/>
      <c r="Z75" s="219">
        <f>SUM(Z76:AB79)</f>
        <v>0</v>
      </c>
      <c r="AA75" s="220"/>
      <c r="AB75" s="221"/>
      <c r="AC75" s="219">
        <f>SUM(AC76:AE79)</f>
        <v>0</v>
      </c>
      <c r="AD75" s="220"/>
      <c r="AE75" s="221"/>
      <c r="AF75" s="219">
        <f>SUM(AF76:AH79)</f>
        <v>0</v>
      </c>
      <c r="AG75" s="220"/>
      <c r="AH75" s="221"/>
    </row>
    <row r="76" spans="3:35" ht="15.75" customHeight="1" thickBot="1" x14ac:dyDescent="0.3">
      <c r="C76" s="329" t="s">
        <v>32</v>
      </c>
      <c r="D76" s="199"/>
      <c r="E76" s="199"/>
      <c r="F76" s="330"/>
      <c r="G76" s="332">
        <f>COUNTIF(M95:X95,"&gt;0")</f>
        <v>0</v>
      </c>
      <c r="H76" s="91"/>
      <c r="I76" s="91"/>
      <c r="J76" s="161">
        <f>SUM(M95:X95)</f>
        <v>0</v>
      </c>
      <c r="K76" s="340"/>
      <c r="L76" s="15"/>
      <c r="M76" s="333" t="s">
        <v>46</v>
      </c>
      <c r="N76" s="334"/>
      <c r="O76" s="335"/>
      <c r="P76" s="336">
        <f>SUM(V82:X85)</f>
        <v>0</v>
      </c>
      <c r="Q76" s="337"/>
      <c r="R76" s="6"/>
      <c r="S76" s="6"/>
      <c r="T76" s="338">
        <f>P76-P88</f>
        <v>0</v>
      </c>
      <c r="U76" s="339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29" t="s">
        <v>33</v>
      </c>
      <c r="D77" s="199"/>
      <c r="E77" s="199"/>
      <c r="F77" s="330"/>
      <c r="G77" s="331"/>
      <c r="H77" s="202"/>
      <c r="I77" s="202"/>
      <c r="J77" s="119"/>
      <c r="K77" s="349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29" t="s">
        <v>34</v>
      </c>
      <c r="D78" s="199"/>
      <c r="E78" s="199"/>
      <c r="F78" s="330"/>
      <c r="G78" s="355">
        <f>COUNTIF(Z76:AH79,"&gt;0")+COUNTIF(Z82:AB85,"&gt;0")</f>
        <v>0</v>
      </c>
      <c r="H78" s="356"/>
      <c r="I78" s="356"/>
      <c r="J78" s="321">
        <f>SUM(Z76:AH79)+SUM(Z82:AB85)</f>
        <v>0</v>
      </c>
      <c r="K78" s="322"/>
      <c r="L78" s="19"/>
      <c r="M78" s="222" t="s">
        <v>44</v>
      </c>
      <c r="N78" s="223"/>
      <c r="O78" s="224"/>
      <c r="P78" s="357">
        <f>P81</f>
        <v>0</v>
      </c>
      <c r="Q78" s="358"/>
      <c r="R78" s="7"/>
      <c r="S78" s="8"/>
      <c r="T78" s="357">
        <f>S81</f>
        <v>0</v>
      </c>
      <c r="U78" s="358"/>
      <c r="V78" s="222" t="s">
        <v>45</v>
      </c>
      <c r="W78" s="223"/>
      <c r="X78" s="224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50" t="s">
        <v>35</v>
      </c>
      <c r="D79" s="351"/>
      <c r="E79" s="351"/>
      <c r="F79" s="352"/>
      <c r="G79" s="353"/>
      <c r="H79" s="354"/>
      <c r="I79" s="354"/>
      <c r="J79" s="323">
        <f>5*G79</f>
        <v>0</v>
      </c>
      <c r="K79" s="324"/>
      <c r="L79" s="15"/>
      <c r="Z79" s="213"/>
      <c r="AA79" s="214"/>
      <c r="AB79" s="215"/>
      <c r="AC79" s="213"/>
      <c r="AD79" s="214"/>
      <c r="AE79" s="215"/>
      <c r="AF79" s="213"/>
      <c r="AG79" s="214"/>
      <c r="AH79" s="215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309" t="s">
        <v>18</v>
      </c>
      <c r="N80" s="310"/>
      <c r="O80" s="311"/>
      <c r="P80" s="309" t="s">
        <v>19</v>
      </c>
      <c r="Q80" s="310"/>
      <c r="R80" s="311"/>
      <c r="S80" s="309" t="s">
        <v>20</v>
      </c>
      <c r="T80" s="310"/>
      <c r="U80" s="311"/>
      <c r="V80" s="309" t="s">
        <v>21</v>
      </c>
      <c r="W80" s="310"/>
      <c r="X80" s="311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15" t="s">
        <v>13</v>
      </c>
      <c r="D81" s="316"/>
      <c r="E81" s="316"/>
      <c r="F81" s="317"/>
      <c r="G81" s="318" t="s">
        <v>0</v>
      </c>
      <c r="H81" s="319"/>
      <c r="I81" s="320"/>
      <c r="J81" s="325">
        <f>SUM(J82:L85)</f>
        <v>0</v>
      </c>
      <c r="K81" s="326"/>
      <c r="L81" s="16"/>
      <c r="M81" s="312"/>
      <c r="N81" s="313"/>
      <c r="O81" s="314"/>
      <c r="P81" s="216">
        <f>SUM(P82:R85)</f>
        <v>0</v>
      </c>
      <c r="Q81" s="217"/>
      <c r="R81" s="218"/>
      <c r="S81" s="216">
        <f>SUM(S82:U85)</f>
        <v>0</v>
      </c>
      <c r="T81" s="217"/>
      <c r="U81" s="218"/>
      <c r="V81" s="216">
        <f>SUM(V82:X85)</f>
        <v>0</v>
      </c>
      <c r="W81" s="217"/>
      <c r="X81" s="218"/>
      <c r="Z81" s="219">
        <f>SUM(Z82:AB85)</f>
        <v>0</v>
      </c>
      <c r="AA81" s="220"/>
      <c r="AB81" s="221"/>
      <c r="AC81" s="6"/>
      <c r="AD81" s="6"/>
      <c r="AE81" s="6"/>
      <c r="AF81" s="7"/>
      <c r="AG81" s="7"/>
      <c r="AH81" s="7"/>
    </row>
    <row r="82" spans="3:36" ht="15.75" customHeight="1" x14ac:dyDescent="0.25">
      <c r="C82" s="298" t="s">
        <v>36</v>
      </c>
      <c r="D82" s="299"/>
      <c r="E82" s="299"/>
      <c r="F82" s="300"/>
      <c r="G82" s="301"/>
      <c r="H82" s="302"/>
      <c r="I82" s="302"/>
      <c r="J82" s="327"/>
      <c r="K82" s="328"/>
      <c r="L82" s="15"/>
      <c r="M82" s="58" t="s">
        <v>22</v>
      </c>
      <c r="N82" s="59"/>
      <c r="O82" s="62"/>
      <c r="P82" s="303"/>
      <c r="Q82" s="304"/>
      <c r="R82" s="305"/>
      <c r="S82" s="303"/>
      <c r="T82" s="304"/>
      <c r="U82" s="305"/>
      <c r="V82" s="306">
        <f>P82+S82</f>
        <v>0</v>
      </c>
      <c r="W82" s="307"/>
      <c r="X82" s="308"/>
      <c r="Z82" s="131"/>
      <c r="AA82" s="132"/>
      <c r="AB82" s="133"/>
      <c r="AD82" s="64"/>
      <c r="AE82" s="65"/>
      <c r="AF82" s="65"/>
      <c r="AG82" s="65"/>
      <c r="AH82" s="66"/>
    </row>
    <row r="83" spans="3:36" ht="15.75" customHeight="1" x14ac:dyDescent="0.25">
      <c r="C83" s="283" t="s">
        <v>37</v>
      </c>
      <c r="D83" s="199"/>
      <c r="E83" s="199"/>
      <c r="F83" s="284"/>
      <c r="G83" s="285"/>
      <c r="H83" s="202"/>
      <c r="I83" s="202"/>
      <c r="J83" s="119"/>
      <c r="K83" s="295"/>
      <c r="L83" s="15"/>
      <c r="M83" s="150" t="s">
        <v>23</v>
      </c>
      <c r="N83" s="151"/>
      <c r="O83" s="286"/>
      <c r="P83" s="293"/>
      <c r="Q83" s="126"/>
      <c r="R83" s="294"/>
      <c r="S83" s="293"/>
      <c r="T83" s="126"/>
      <c r="U83" s="294"/>
      <c r="V83" s="280">
        <f>P83+S83</f>
        <v>0</v>
      </c>
      <c r="W83" s="281"/>
      <c r="X83" s="282"/>
      <c r="Z83" s="125"/>
      <c r="AA83" s="126"/>
      <c r="AB83" s="127"/>
      <c r="AD83" s="67"/>
      <c r="AE83" s="68"/>
      <c r="AF83" s="68"/>
      <c r="AG83" s="68"/>
      <c r="AH83" s="69"/>
    </row>
    <row r="84" spans="3:36" ht="15.75" customHeight="1" x14ac:dyDescent="0.25">
      <c r="C84" s="283" t="s">
        <v>105</v>
      </c>
      <c r="D84" s="199"/>
      <c r="E84" s="199"/>
      <c r="F84" s="284"/>
      <c r="G84" s="285"/>
      <c r="H84" s="202"/>
      <c r="I84" s="202"/>
      <c r="J84" s="119"/>
      <c r="K84" s="295"/>
      <c r="L84" s="15"/>
      <c r="M84" s="150" t="s">
        <v>24</v>
      </c>
      <c r="N84" s="151"/>
      <c r="O84" s="286"/>
      <c r="P84" s="287"/>
      <c r="Q84" s="288"/>
      <c r="R84" s="289"/>
      <c r="S84" s="287"/>
      <c r="T84" s="288"/>
      <c r="U84" s="289"/>
      <c r="V84" s="290">
        <f>S84+P84</f>
        <v>0</v>
      </c>
      <c r="W84" s="291"/>
      <c r="X84" s="292"/>
      <c r="Z84" s="125"/>
      <c r="AA84" s="126"/>
      <c r="AB84" s="127"/>
      <c r="AD84" s="67"/>
      <c r="AE84" s="68"/>
      <c r="AF84" s="68"/>
      <c r="AG84" s="68"/>
      <c r="AH84" s="69"/>
    </row>
    <row r="85" spans="3:36" ht="15.75" customHeight="1" thickBot="1" x14ac:dyDescent="0.3">
      <c r="C85" s="266" t="s">
        <v>104</v>
      </c>
      <c r="D85" s="267"/>
      <c r="E85" s="267"/>
      <c r="F85" s="268"/>
      <c r="G85" s="269"/>
      <c r="H85" s="270"/>
      <c r="I85" s="270"/>
      <c r="J85" s="296"/>
      <c r="K85" s="297"/>
      <c r="L85" s="15"/>
      <c r="M85" s="271" t="s">
        <v>25</v>
      </c>
      <c r="N85" s="272"/>
      <c r="O85" s="273"/>
      <c r="P85" s="274">
        <f>J87+J92+J97-J101</f>
        <v>0</v>
      </c>
      <c r="Q85" s="275"/>
      <c r="R85" s="276"/>
      <c r="S85" s="277"/>
      <c r="T85" s="278"/>
      <c r="U85" s="279"/>
      <c r="V85" s="210">
        <f>P85+S85</f>
        <v>0</v>
      </c>
      <c r="W85" s="211"/>
      <c r="X85" s="212"/>
      <c r="Z85" s="213"/>
      <c r="AA85" s="214"/>
      <c r="AB85" s="215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52" t="s">
        <v>11</v>
      </c>
      <c r="D87" s="253"/>
      <c r="E87" s="253"/>
      <c r="F87" s="254"/>
      <c r="G87" s="255" t="s">
        <v>0</v>
      </c>
      <c r="H87" s="256"/>
      <c r="I87" s="257"/>
      <c r="J87" s="123">
        <f>SUM(J88:L90)</f>
        <v>0</v>
      </c>
      <c r="K87" s="124"/>
      <c r="L87" s="17"/>
      <c r="P87" s="263" t="s">
        <v>1</v>
      </c>
      <c r="Q87" s="264"/>
      <c r="R87" s="264"/>
      <c r="S87" s="264"/>
      <c r="T87" s="264"/>
      <c r="U87" s="265"/>
      <c r="V87" s="22"/>
      <c r="W87" s="22"/>
      <c r="X87" s="22"/>
      <c r="Z87" s="252" t="s">
        <v>15</v>
      </c>
      <c r="AA87" s="253"/>
      <c r="AB87" s="253"/>
      <c r="AC87" s="254"/>
      <c r="AD87" s="255" t="s">
        <v>0</v>
      </c>
      <c r="AE87" s="256"/>
      <c r="AF87" s="257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58" t="s">
        <v>40</v>
      </c>
      <c r="D88" s="259"/>
      <c r="E88" s="259"/>
      <c r="F88" s="260"/>
      <c r="G88" s="261"/>
      <c r="H88" s="262"/>
      <c r="I88" s="262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58" t="s">
        <v>40</v>
      </c>
      <c r="AA88" s="259"/>
      <c r="AB88" s="259"/>
      <c r="AC88" s="260"/>
      <c r="AD88" s="261"/>
      <c r="AE88" s="262"/>
      <c r="AF88" s="262"/>
      <c r="AG88" s="121"/>
      <c r="AH88" s="122"/>
      <c r="AI88" s="15"/>
    </row>
    <row r="89" spans="3:36" ht="15.75" customHeight="1" thickBot="1" x14ac:dyDescent="0.3">
      <c r="C89" s="207" t="s">
        <v>41</v>
      </c>
      <c r="D89" s="199"/>
      <c r="E89" s="199"/>
      <c r="F89" s="208"/>
      <c r="G89" s="209"/>
      <c r="H89" s="202"/>
      <c r="I89" s="202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207" t="s">
        <v>41</v>
      </c>
      <c r="AA89" s="199"/>
      <c r="AB89" s="199"/>
      <c r="AC89" s="208"/>
      <c r="AD89" s="209"/>
      <c r="AE89" s="202"/>
      <c r="AF89" s="202"/>
      <c r="AG89" s="119"/>
      <c r="AH89" s="120"/>
      <c r="AI89" s="15"/>
    </row>
    <row r="90" spans="3:36" ht="15.75" customHeight="1" thickBot="1" x14ac:dyDescent="0.3">
      <c r="C90" s="238" t="s">
        <v>47</v>
      </c>
      <c r="D90" s="239"/>
      <c r="E90" s="239"/>
      <c r="F90" s="240"/>
      <c r="G90" s="241"/>
      <c r="H90" s="242"/>
      <c r="I90" s="242"/>
      <c r="J90" s="117"/>
      <c r="K90" s="118"/>
      <c r="L90" s="15"/>
      <c r="Z90" s="238" t="s">
        <v>47</v>
      </c>
      <c r="AA90" s="239"/>
      <c r="AB90" s="239"/>
      <c r="AC90" s="240"/>
      <c r="AD90" s="241"/>
      <c r="AE90" s="242"/>
      <c r="AF90" s="242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52" t="s">
        <v>12</v>
      </c>
      <c r="D92" s="253"/>
      <c r="E92" s="253"/>
      <c r="F92" s="254"/>
      <c r="G92" s="255" t="s">
        <v>0</v>
      </c>
      <c r="H92" s="256"/>
      <c r="I92" s="257"/>
      <c r="J92" s="123">
        <f>SUM(J93:L95)</f>
        <v>0</v>
      </c>
      <c r="K92" s="124"/>
      <c r="L92" s="17"/>
      <c r="M92" s="243" t="s">
        <v>5</v>
      </c>
      <c r="N92" s="244"/>
      <c r="O92" s="244"/>
      <c r="P92" s="244"/>
      <c r="Q92" s="247">
        <f>SUM(M95:X95)</f>
        <v>0</v>
      </c>
      <c r="R92" s="247"/>
      <c r="S92" s="247"/>
      <c r="T92" s="247"/>
      <c r="U92" s="244" t="s">
        <v>4</v>
      </c>
      <c r="V92" s="244"/>
      <c r="W92" s="244"/>
      <c r="X92" s="249"/>
      <c r="Z92" s="252" t="s">
        <v>16</v>
      </c>
      <c r="AA92" s="253"/>
      <c r="AB92" s="253"/>
      <c r="AC92" s="254"/>
      <c r="AD92" s="255" t="s">
        <v>0</v>
      </c>
      <c r="AE92" s="256"/>
      <c r="AF92" s="257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58" t="s">
        <v>42</v>
      </c>
      <c r="D93" s="259"/>
      <c r="E93" s="259"/>
      <c r="F93" s="260"/>
      <c r="G93" s="261"/>
      <c r="H93" s="262"/>
      <c r="I93" s="262"/>
      <c r="J93" s="121"/>
      <c r="K93" s="122"/>
      <c r="L93" s="15"/>
      <c r="M93" s="245"/>
      <c r="N93" s="246"/>
      <c r="O93" s="246"/>
      <c r="P93" s="246"/>
      <c r="Q93" s="248"/>
      <c r="R93" s="248"/>
      <c r="S93" s="248"/>
      <c r="T93" s="248"/>
      <c r="U93" s="246"/>
      <c r="V93" s="246"/>
      <c r="W93" s="246"/>
      <c r="X93" s="250"/>
      <c r="Z93" s="258" t="s">
        <v>42</v>
      </c>
      <c r="AA93" s="259"/>
      <c r="AB93" s="259"/>
      <c r="AC93" s="260"/>
      <c r="AD93" s="261"/>
      <c r="AE93" s="262"/>
      <c r="AF93" s="262"/>
      <c r="AG93" s="121"/>
      <c r="AH93" s="122"/>
      <c r="AI93" s="15"/>
    </row>
    <row r="94" spans="3:36" ht="15.75" customHeight="1" x14ac:dyDescent="0.25">
      <c r="C94" s="207" t="s">
        <v>43</v>
      </c>
      <c r="D94" s="199"/>
      <c r="E94" s="199"/>
      <c r="F94" s="208"/>
      <c r="G94" s="209"/>
      <c r="H94" s="202"/>
      <c r="I94" s="202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207" t="s">
        <v>43</v>
      </c>
      <c r="AA94" s="199"/>
      <c r="AB94" s="199"/>
      <c r="AC94" s="208"/>
      <c r="AD94" s="209"/>
      <c r="AE94" s="202"/>
      <c r="AF94" s="202"/>
      <c r="AG94" s="119"/>
      <c r="AH94" s="120"/>
      <c r="AI94" s="15"/>
    </row>
    <row r="95" spans="3:36" ht="15.75" customHeight="1" thickBot="1" x14ac:dyDescent="0.3">
      <c r="C95" s="238" t="s">
        <v>48</v>
      </c>
      <c r="D95" s="239"/>
      <c r="E95" s="239"/>
      <c r="F95" s="240"/>
      <c r="G95" s="241"/>
      <c r="H95" s="242"/>
      <c r="I95" s="242"/>
      <c r="J95" s="117"/>
      <c r="K95" s="118"/>
      <c r="L95" s="15"/>
      <c r="M95" s="251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7"/>
      <c r="Z95" s="238" t="s">
        <v>48</v>
      </c>
      <c r="AA95" s="239"/>
      <c r="AB95" s="239"/>
      <c r="AC95" s="240"/>
      <c r="AD95" s="241"/>
      <c r="AE95" s="242"/>
      <c r="AF95" s="242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394" t="s">
        <v>87</v>
      </c>
      <c r="D97" s="394"/>
      <c r="E97" s="394"/>
      <c r="F97" s="395"/>
      <c r="G97" s="205" t="s">
        <v>0</v>
      </c>
      <c r="H97" s="205"/>
      <c r="I97" s="206"/>
      <c r="J97" s="234">
        <f>SUM(J98:L101)</f>
        <v>0</v>
      </c>
      <c r="K97" s="235"/>
      <c r="L97" s="18"/>
      <c r="M97" s="243" t="s">
        <v>10</v>
      </c>
      <c r="N97" s="244"/>
      <c r="O97" s="244"/>
      <c r="P97" s="244"/>
      <c r="Q97" s="247">
        <f>SUM(M101:X101)</f>
        <v>0</v>
      </c>
      <c r="R97" s="247"/>
      <c r="S97" s="247"/>
      <c r="T97" s="247"/>
      <c r="U97" s="244" t="s">
        <v>4</v>
      </c>
      <c r="V97" s="244"/>
      <c r="W97" s="244"/>
      <c r="X97" s="249"/>
      <c r="Z97" s="495" t="s">
        <v>88</v>
      </c>
      <c r="AA97" s="496"/>
      <c r="AB97" s="496"/>
      <c r="AC97" s="496"/>
      <c r="AD97" s="205" t="s">
        <v>0</v>
      </c>
      <c r="AE97" s="205"/>
      <c r="AF97" s="206"/>
      <c r="AG97" s="234">
        <f>SUM(AG98:AI101)</f>
        <v>0</v>
      </c>
      <c r="AH97" s="235"/>
      <c r="AI97" s="103">
        <f>J97-AG97</f>
        <v>0</v>
      </c>
      <c r="AJ97" s="102"/>
    </row>
    <row r="98" spans="3:36" ht="15.75" customHeight="1" thickBot="1" x14ac:dyDescent="0.3">
      <c r="C98" s="198" t="s">
        <v>49</v>
      </c>
      <c r="D98" s="199"/>
      <c r="E98" s="199"/>
      <c r="F98" s="200"/>
      <c r="G98" s="201"/>
      <c r="H98" s="202"/>
      <c r="I98" s="202"/>
      <c r="J98" s="194"/>
      <c r="K98" s="195"/>
      <c r="L98" s="15"/>
      <c r="M98" s="245"/>
      <c r="N98" s="246"/>
      <c r="O98" s="246"/>
      <c r="P98" s="246"/>
      <c r="Q98" s="248"/>
      <c r="R98" s="248"/>
      <c r="S98" s="248"/>
      <c r="T98" s="248"/>
      <c r="U98" s="246"/>
      <c r="V98" s="246"/>
      <c r="W98" s="246"/>
      <c r="X98" s="250"/>
      <c r="Z98" s="198" t="s">
        <v>53</v>
      </c>
      <c r="AA98" s="199"/>
      <c r="AB98" s="199"/>
      <c r="AC98" s="200"/>
      <c r="AD98" s="201"/>
      <c r="AE98" s="202"/>
      <c r="AF98" s="202"/>
      <c r="AG98" s="194"/>
      <c r="AH98" s="195"/>
      <c r="AI98" s="15"/>
    </row>
    <row r="99" spans="3:36" ht="15.75" customHeight="1" x14ac:dyDescent="0.25">
      <c r="C99" s="198" t="s">
        <v>50</v>
      </c>
      <c r="D99" s="199"/>
      <c r="E99" s="199"/>
      <c r="F99" s="200"/>
      <c r="G99" s="201"/>
      <c r="H99" s="202"/>
      <c r="I99" s="202"/>
      <c r="J99" s="119"/>
      <c r="K99" s="193"/>
      <c r="L99" s="15"/>
      <c r="M99" s="233">
        <v>10</v>
      </c>
      <c r="N99" s="179"/>
      <c r="O99" s="179"/>
      <c r="P99" s="179">
        <v>20</v>
      </c>
      <c r="Q99" s="179"/>
      <c r="R99" s="179"/>
      <c r="S99" s="179">
        <v>50</v>
      </c>
      <c r="T99" s="179"/>
      <c r="U99" s="179"/>
      <c r="V99" s="179">
        <v>100</v>
      </c>
      <c r="W99" s="179"/>
      <c r="X99" s="231"/>
      <c r="Z99" s="198" t="s">
        <v>54</v>
      </c>
      <c r="AA99" s="199"/>
      <c r="AB99" s="199"/>
      <c r="AC99" s="200"/>
      <c r="AD99" s="201"/>
      <c r="AE99" s="202"/>
      <c r="AF99" s="202"/>
      <c r="AG99" s="119"/>
      <c r="AH99" s="193"/>
      <c r="AI99" s="15"/>
    </row>
    <row r="100" spans="3:36" ht="15.75" customHeight="1" x14ac:dyDescent="0.25">
      <c r="C100" s="198" t="s">
        <v>51</v>
      </c>
      <c r="D100" s="199"/>
      <c r="E100" s="199"/>
      <c r="F100" s="200"/>
      <c r="G100" s="201"/>
      <c r="H100" s="202"/>
      <c r="I100" s="202"/>
      <c r="J100" s="119"/>
      <c r="K100" s="193"/>
      <c r="L100" s="15"/>
      <c r="M100" s="232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7"/>
      <c r="Z100" s="198" t="s">
        <v>51</v>
      </c>
      <c r="AA100" s="199"/>
      <c r="AB100" s="199"/>
      <c r="AC100" s="200"/>
      <c r="AD100" s="201"/>
      <c r="AE100" s="202"/>
      <c r="AF100" s="202"/>
      <c r="AG100" s="119"/>
      <c r="AH100" s="193"/>
      <c r="AI100" s="15"/>
    </row>
    <row r="101" spans="3:36" ht="15.75" customHeight="1" thickBot="1" x14ac:dyDescent="0.3">
      <c r="C101" s="225" t="s">
        <v>52</v>
      </c>
      <c r="D101" s="226"/>
      <c r="E101" s="226"/>
      <c r="F101" s="227"/>
      <c r="G101" s="228"/>
      <c r="H101" s="229"/>
      <c r="I101" s="229"/>
      <c r="J101" s="191"/>
      <c r="K101" s="192"/>
      <c r="L101" s="15"/>
      <c r="M101" s="230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25" t="s">
        <v>55</v>
      </c>
      <c r="AA101" s="226"/>
      <c r="AB101" s="226"/>
      <c r="AC101" s="227"/>
      <c r="AD101" s="228"/>
      <c r="AE101" s="229"/>
      <c r="AF101" s="229"/>
      <c r="AG101" s="191"/>
      <c r="AH101" s="192"/>
      <c r="AI101" s="15"/>
    </row>
    <row r="103" spans="3:36" ht="15.75" customHeight="1" thickBot="1" x14ac:dyDescent="0.3"/>
    <row r="104" spans="3:36" ht="15.75" customHeight="1" thickBot="1" x14ac:dyDescent="0.3">
      <c r="P104" s="341">
        <f>$C$3+2</f>
        <v>45350</v>
      </c>
      <c r="Q104" s="342"/>
      <c r="R104" s="342"/>
      <c r="S104" s="342"/>
      <c r="T104" s="342"/>
      <c r="U104" s="343"/>
    </row>
    <row r="105" spans="3:36" ht="15.75" customHeight="1" x14ac:dyDescent="0.25">
      <c r="C105" s="368" t="s">
        <v>59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47">
        <f>$T$2</f>
        <v>9</v>
      </c>
      <c r="N105" s="347"/>
      <c r="O105" s="2"/>
      <c r="P105" s="344"/>
      <c r="Q105" s="345"/>
      <c r="R105" s="345"/>
      <c r="S105" s="345"/>
      <c r="T105" s="345"/>
      <c r="U105" s="346"/>
      <c r="V105" s="58"/>
      <c r="W105" s="59"/>
      <c r="X105" s="2"/>
      <c r="Y105" s="470" t="s">
        <v>66</v>
      </c>
      <c r="Z105" s="470"/>
      <c r="AA105" s="470"/>
      <c r="AB105" s="470"/>
      <c r="AC105" s="470"/>
      <c r="AD105" s="470"/>
      <c r="AE105" s="470"/>
      <c r="AF105" s="470"/>
      <c r="AG105" s="470"/>
      <c r="AH105" s="471"/>
    </row>
    <row r="106" spans="3:36" ht="15.75" customHeight="1" thickBot="1" x14ac:dyDescent="0.3">
      <c r="C106" s="370"/>
      <c r="D106" s="371"/>
      <c r="E106" s="371"/>
      <c r="F106" s="371"/>
      <c r="G106" s="371"/>
      <c r="H106" s="371"/>
      <c r="I106" s="371"/>
      <c r="J106" s="371"/>
      <c r="K106" s="371"/>
      <c r="L106" s="371"/>
      <c r="M106" s="348"/>
      <c r="N106" s="348"/>
      <c r="O106" s="3"/>
      <c r="P106" s="344"/>
      <c r="Q106" s="345"/>
      <c r="R106" s="345"/>
      <c r="S106" s="345"/>
      <c r="T106" s="345"/>
      <c r="U106" s="346"/>
      <c r="V106" s="60"/>
      <c r="W106" s="61"/>
      <c r="X106" s="3"/>
      <c r="Y106" s="472"/>
      <c r="Z106" s="472"/>
      <c r="AA106" s="472"/>
      <c r="AB106" s="472"/>
      <c r="AC106" s="472"/>
      <c r="AD106" s="472"/>
      <c r="AE106" s="472"/>
      <c r="AF106" s="472"/>
      <c r="AG106" s="472"/>
      <c r="AH106" s="473"/>
    </row>
    <row r="107" spans="3:36" ht="15.75" customHeight="1" thickBot="1" x14ac:dyDescent="0.3">
      <c r="P107" s="150" t="s">
        <v>61</v>
      </c>
      <c r="Q107" s="151"/>
      <c r="R107" s="151"/>
      <c r="S107" s="151"/>
      <c r="T107" s="151">
        <v>0</v>
      </c>
      <c r="U107" s="286"/>
    </row>
    <row r="108" spans="3:36" ht="15.75" customHeight="1" thickBot="1" x14ac:dyDescent="0.3">
      <c r="C108" s="372" t="s">
        <v>3</v>
      </c>
      <c r="D108" s="373"/>
      <c r="E108" s="373"/>
      <c r="F108" s="374"/>
      <c r="G108" s="375" t="s">
        <v>0</v>
      </c>
      <c r="H108" s="376"/>
      <c r="I108" s="377"/>
      <c r="J108" s="364">
        <f>SUM(J109:L113)</f>
        <v>0</v>
      </c>
      <c r="K108" s="365"/>
      <c r="L108" s="14"/>
      <c r="P108" s="378" t="s">
        <v>62</v>
      </c>
      <c r="Q108" s="379"/>
      <c r="R108" s="379"/>
      <c r="S108" s="379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59" t="s">
        <v>31</v>
      </c>
      <c r="D109" s="360"/>
      <c r="E109" s="360"/>
      <c r="F109" s="361"/>
      <c r="G109" s="362">
        <f>T107-G110-G111-G112</f>
        <v>0</v>
      </c>
      <c r="H109" s="363"/>
      <c r="I109" s="363"/>
      <c r="J109" s="366"/>
      <c r="K109" s="367"/>
      <c r="L109" s="15"/>
      <c r="Z109" s="219">
        <f>SUM(Z110:AB113)</f>
        <v>0</v>
      </c>
      <c r="AA109" s="220"/>
      <c r="AB109" s="221"/>
      <c r="AC109" s="219">
        <f>SUM(AC110:AE113)</f>
        <v>0</v>
      </c>
      <c r="AD109" s="220"/>
      <c r="AE109" s="221"/>
      <c r="AF109" s="219">
        <f>SUM(AF110:AH113)</f>
        <v>0</v>
      </c>
      <c r="AG109" s="220"/>
      <c r="AH109" s="221"/>
    </row>
    <row r="110" spans="3:36" ht="15.75" customHeight="1" thickBot="1" x14ac:dyDescent="0.3">
      <c r="C110" s="329" t="s">
        <v>32</v>
      </c>
      <c r="D110" s="199"/>
      <c r="E110" s="199"/>
      <c r="F110" s="330"/>
      <c r="G110" s="332">
        <f>COUNTIF(M129:X129,"&gt;0")</f>
        <v>0</v>
      </c>
      <c r="H110" s="91"/>
      <c r="I110" s="91"/>
      <c r="J110" s="161">
        <f>SUM(M129:X129)</f>
        <v>0</v>
      </c>
      <c r="K110" s="340"/>
      <c r="L110" s="15"/>
      <c r="M110" s="333" t="s">
        <v>46</v>
      </c>
      <c r="N110" s="334"/>
      <c r="O110" s="335"/>
      <c r="P110" s="336">
        <f>SUM(V116:X119)</f>
        <v>0</v>
      </c>
      <c r="Q110" s="337"/>
      <c r="R110" s="6"/>
      <c r="S110" s="6"/>
      <c r="T110" s="338">
        <f>P110-P122</f>
        <v>0</v>
      </c>
      <c r="U110" s="339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29" t="s">
        <v>33</v>
      </c>
      <c r="D111" s="199"/>
      <c r="E111" s="199"/>
      <c r="F111" s="330"/>
      <c r="G111" s="331"/>
      <c r="H111" s="202"/>
      <c r="I111" s="202"/>
      <c r="J111" s="119"/>
      <c r="K111" s="349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29" t="s">
        <v>34</v>
      </c>
      <c r="D112" s="199"/>
      <c r="E112" s="199"/>
      <c r="F112" s="330"/>
      <c r="G112" s="355">
        <f>COUNTIF(Z110:AH113,"&gt;0")+COUNTIF(Z116:AB119,"&gt;0")</f>
        <v>0</v>
      </c>
      <c r="H112" s="356"/>
      <c r="I112" s="356"/>
      <c r="J112" s="321">
        <f>SUM(Z110:AH113)+SUM(Z116:AB119)</f>
        <v>0</v>
      </c>
      <c r="K112" s="322"/>
      <c r="L112" s="19"/>
      <c r="M112" s="222" t="s">
        <v>44</v>
      </c>
      <c r="N112" s="223"/>
      <c r="O112" s="224"/>
      <c r="P112" s="357">
        <f>P115</f>
        <v>0</v>
      </c>
      <c r="Q112" s="358"/>
      <c r="R112" s="7"/>
      <c r="S112" s="8"/>
      <c r="T112" s="357">
        <f>S115</f>
        <v>0</v>
      </c>
      <c r="U112" s="358"/>
      <c r="V112" s="222" t="s">
        <v>45</v>
      </c>
      <c r="W112" s="223"/>
      <c r="X112" s="224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50" t="s">
        <v>35</v>
      </c>
      <c r="D113" s="351"/>
      <c r="E113" s="351"/>
      <c r="F113" s="352"/>
      <c r="G113" s="353"/>
      <c r="H113" s="354"/>
      <c r="I113" s="354"/>
      <c r="J113" s="323">
        <f>5*G113</f>
        <v>0</v>
      </c>
      <c r="K113" s="324"/>
      <c r="L113" s="15"/>
      <c r="Z113" s="213"/>
      <c r="AA113" s="214"/>
      <c r="AB113" s="215"/>
      <c r="AC113" s="213"/>
      <c r="AD113" s="214"/>
      <c r="AE113" s="215"/>
      <c r="AF113" s="213"/>
      <c r="AG113" s="214"/>
      <c r="AH113" s="215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309" t="s">
        <v>18</v>
      </c>
      <c r="N114" s="310"/>
      <c r="O114" s="311"/>
      <c r="P114" s="309" t="s">
        <v>19</v>
      </c>
      <c r="Q114" s="310"/>
      <c r="R114" s="311"/>
      <c r="S114" s="309" t="s">
        <v>20</v>
      </c>
      <c r="T114" s="310"/>
      <c r="U114" s="311"/>
      <c r="V114" s="309" t="s">
        <v>21</v>
      </c>
      <c r="W114" s="310"/>
      <c r="X114" s="311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15" t="s">
        <v>13</v>
      </c>
      <c r="D115" s="316"/>
      <c r="E115" s="316"/>
      <c r="F115" s="317"/>
      <c r="G115" s="318" t="s">
        <v>0</v>
      </c>
      <c r="H115" s="319"/>
      <c r="I115" s="320"/>
      <c r="J115" s="325">
        <f>SUM(J116:L119)</f>
        <v>0</v>
      </c>
      <c r="K115" s="326"/>
      <c r="L115" s="16"/>
      <c r="M115" s="312"/>
      <c r="N115" s="313"/>
      <c r="O115" s="314"/>
      <c r="P115" s="216">
        <f>SUM(P116:R119)</f>
        <v>0</v>
      </c>
      <c r="Q115" s="217"/>
      <c r="R115" s="218"/>
      <c r="S115" s="216">
        <f>SUM(S116:U119)</f>
        <v>0</v>
      </c>
      <c r="T115" s="217"/>
      <c r="U115" s="218"/>
      <c r="V115" s="216">
        <f>SUM(V116:X119)</f>
        <v>0</v>
      </c>
      <c r="W115" s="217"/>
      <c r="X115" s="218"/>
      <c r="Z115" s="219">
        <f>SUM(Z116:AB119)</f>
        <v>0</v>
      </c>
      <c r="AA115" s="220"/>
      <c r="AB115" s="221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98" t="s">
        <v>36</v>
      </c>
      <c r="D116" s="299"/>
      <c r="E116" s="299"/>
      <c r="F116" s="300"/>
      <c r="G116" s="301"/>
      <c r="H116" s="302"/>
      <c r="I116" s="302"/>
      <c r="J116" s="327"/>
      <c r="K116" s="328"/>
      <c r="L116" s="15"/>
      <c r="M116" s="58" t="s">
        <v>22</v>
      </c>
      <c r="N116" s="59"/>
      <c r="O116" s="62"/>
      <c r="P116" s="303"/>
      <c r="Q116" s="304"/>
      <c r="R116" s="305"/>
      <c r="S116" s="303"/>
      <c r="T116" s="304"/>
      <c r="U116" s="305"/>
      <c r="V116" s="306">
        <f>P116+S116</f>
        <v>0</v>
      </c>
      <c r="W116" s="307"/>
      <c r="X116" s="308"/>
      <c r="Z116" s="131"/>
      <c r="AA116" s="132"/>
      <c r="AB116" s="133"/>
      <c r="AD116" s="64"/>
      <c r="AE116" s="65"/>
      <c r="AF116" s="65"/>
      <c r="AG116" s="65"/>
      <c r="AH116" s="66"/>
    </row>
    <row r="117" spans="3:36" ht="15.75" customHeight="1" x14ac:dyDescent="0.25">
      <c r="C117" s="283" t="s">
        <v>37</v>
      </c>
      <c r="D117" s="199"/>
      <c r="E117" s="199"/>
      <c r="F117" s="284"/>
      <c r="G117" s="285"/>
      <c r="H117" s="202"/>
      <c r="I117" s="202"/>
      <c r="J117" s="119"/>
      <c r="K117" s="295"/>
      <c r="L117" s="15"/>
      <c r="M117" s="150" t="s">
        <v>23</v>
      </c>
      <c r="N117" s="151"/>
      <c r="O117" s="286"/>
      <c r="P117" s="293"/>
      <c r="Q117" s="126"/>
      <c r="R117" s="294"/>
      <c r="S117" s="293"/>
      <c r="T117" s="126"/>
      <c r="U117" s="294"/>
      <c r="V117" s="280">
        <f>P117+S117</f>
        <v>0</v>
      </c>
      <c r="W117" s="281"/>
      <c r="X117" s="282"/>
      <c r="Z117" s="125"/>
      <c r="AA117" s="126"/>
      <c r="AB117" s="127"/>
      <c r="AD117" s="67"/>
      <c r="AE117" s="68"/>
      <c r="AF117" s="68"/>
      <c r="AG117" s="68"/>
      <c r="AH117" s="69"/>
    </row>
    <row r="118" spans="3:36" ht="15.75" customHeight="1" x14ac:dyDescent="0.25">
      <c r="C118" s="283" t="s">
        <v>105</v>
      </c>
      <c r="D118" s="199"/>
      <c r="E118" s="199"/>
      <c r="F118" s="284"/>
      <c r="G118" s="285"/>
      <c r="H118" s="202"/>
      <c r="I118" s="202"/>
      <c r="J118" s="119"/>
      <c r="K118" s="295"/>
      <c r="L118" s="15"/>
      <c r="M118" s="150" t="s">
        <v>24</v>
      </c>
      <c r="N118" s="151"/>
      <c r="O118" s="286"/>
      <c r="P118" s="287"/>
      <c r="Q118" s="288"/>
      <c r="R118" s="289"/>
      <c r="S118" s="287"/>
      <c r="T118" s="288"/>
      <c r="U118" s="289"/>
      <c r="V118" s="290">
        <f>S118+P118</f>
        <v>0</v>
      </c>
      <c r="W118" s="291"/>
      <c r="X118" s="292"/>
      <c r="Z118" s="125"/>
      <c r="AA118" s="126"/>
      <c r="AB118" s="127"/>
      <c r="AD118" s="67"/>
      <c r="AE118" s="68"/>
      <c r="AF118" s="68"/>
      <c r="AG118" s="68"/>
      <c r="AH118" s="69"/>
    </row>
    <row r="119" spans="3:36" ht="15.75" customHeight="1" thickBot="1" x14ac:dyDescent="0.3">
      <c r="C119" s="266" t="s">
        <v>104</v>
      </c>
      <c r="D119" s="267"/>
      <c r="E119" s="267"/>
      <c r="F119" s="268"/>
      <c r="G119" s="269"/>
      <c r="H119" s="270"/>
      <c r="I119" s="270"/>
      <c r="J119" s="296"/>
      <c r="K119" s="297"/>
      <c r="L119" s="15"/>
      <c r="M119" s="271" t="s">
        <v>25</v>
      </c>
      <c r="N119" s="272"/>
      <c r="O119" s="273"/>
      <c r="P119" s="274">
        <f>J121+J126+J131-J135</f>
        <v>0</v>
      </c>
      <c r="Q119" s="275"/>
      <c r="R119" s="276"/>
      <c r="S119" s="277"/>
      <c r="T119" s="278"/>
      <c r="U119" s="279"/>
      <c r="V119" s="210">
        <f>P119+S119</f>
        <v>0</v>
      </c>
      <c r="W119" s="211"/>
      <c r="X119" s="212"/>
      <c r="Z119" s="213"/>
      <c r="AA119" s="214"/>
      <c r="AB119" s="215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52" t="s">
        <v>11</v>
      </c>
      <c r="D121" s="253"/>
      <c r="E121" s="253"/>
      <c r="F121" s="254"/>
      <c r="G121" s="255" t="s">
        <v>0</v>
      </c>
      <c r="H121" s="256"/>
      <c r="I121" s="257"/>
      <c r="J121" s="123">
        <f>SUM(J122:L124)</f>
        <v>0</v>
      </c>
      <c r="K121" s="124"/>
      <c r="L121" s="17"/>
      <c r="P121" s="263" t="s">
        <v>1</v>
      </c>
      <c r="Q121" s="264"/>
      <c r="R121" s="264"/>
      <c r="S121" s="264"/>
      <c r="T121" s="264"/>
      <c r="U121" s="265"/>
      <c r="V121" s="22"/>
      <c r="W121" s="22"/>
      <c r="X121" s="22"/>
      <c r="Z121" s="252" t="s">
        <v>15</v>
      </c>
      <c r="AA121" s="253"/>
      <c r="AB121" s="253"/>
      <c r="AC121" s="254"/>
      <c r="AD121" s="255" t="s">
        <v>0</v>
      </c>
      <c r="AE121" s="256"/>
      <c r="AF121" s="257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58" t="s">
        <v>40</v>
      </c>
      <c r="D122" s="259"/>
      <c r="E122" s="259"/>
      <c r="F122" s="260"/>
      <c r="G122" s="261"/>
      <c r="H122" s="262"/>
      <c r="I122" s="262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58" t="s">
        <v>40</v>
      </c>
      <c r="AA122" s="259"/>
      <c r="AB122" s="259"/>
      <c r="AC122" s="260"/>
      <c r="AD122" s="261"/>
      <c r="AE122" s="262"/>
      <c r="AF122" s="262"/>
      <c r="AG122" s="121"/>
      <c r="AH122" s="122"/>
      <c r="AI122" s="15"/>
    </row>
    <row r="123" spans="3:36" ht="15.75" customHeight="1" thickBot="1" x14ac:dyDescent="0.3">
      <c r="C123" s="207" t="s">
        <v>41</v>
      </c>
      <c r="D123" s="199"/>
      <c r="E123" s="199"/>
      <c r="F123" s="208"/>
      <c r="G123" s="209"/>
      <c r="H123" s="202"/>
      <c r="I123" s="202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207" t="s">
        <v>41</v>
      </c>
      <c r="AA123" s="199"/>
      <c r="AB123" s="199"/>
      <c r="AC123" s="208"/>
      <c r="AD123" s="209"/>
      <c r="AE123" s="202"/>
      <c r="AF123" s="202"/>
      <c r="AG123" s="119"/>
      <c r="AH123" s="120"/>
      <c r="AI123" s="15"/>
    </row>
    <row r="124" spans="3:36" ht="15.75" customHeight="1" thickBot="1" x14ac:dyDescent="0.3">
      <c r="C124" s="238" t="s">
        <v>47</v>
      </c>
      <c r="D124" s="239"/>
      <c r="E124" s="239"/>
      <c r="F124" s="240"/>
      <c r="G124" s="241"/>
      <c r="H124" s="242"/>
      <c r="I124" s="242"/>
      <c r="J124" s="117"/>
      <c r="K124" s="118"/>
      <c r="L124" s="15"/>
      <c r="Z124" s="238" t="s">
        <v>47</v>
      </c>
      <c r="AA124" s="239"/>
      <c r="AB124" s="239"/>
      <c r="AC124" s="240"/>
      <c r="AD124" s="241"/>
      <c r="AE124" s="242"/>
      <c r="AF124" s="242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52" t="s">
        <v>12</v>
      </c>
      <c r="D126" s="253"/>
      <c r="E126" s="253"/>
      <c r="F126" s="254"/>
      <c r="G126" s="255" t="s">
        <v>0</v>
      </c>
      <c r="H126" s="256"/>
      <c r="I126" s="257"/>
      <c r="J126" s="123">
        <f>SUM(J127:L129)</f>
        <v>0</v>
      </c>
      <c r="K126" s="124"/>
      <c r="L126" s="17"/>
      <c r="M126" s="243" t="s">
        <v>5</v>
      </c>
      <c r="N126" s="244"/>
      <c r="O126" s="244"/>
      <c r="P126" s="244"/>
      <c r="Q126" s="247">
        <f>SUM(M129:X129)</f>
        <v>0</v>
      </c>
      <c r="R126" s="247"/>
      <c r="S126" s="247"/>
      <c r="T126" s="247"/>
      <c r="U126" s="244" t="s">
        <v>4</v>
      </c>
      <c r="V126" s="244"/>
      <c r="W126" s="244"/>
      <c r="X126" s="249"/>
      <c r="Z126" s="252" t="s">
        <v>16</v>
      </c>
      <c r="AA126" s="253"/>
      <c r="AB126" s="253"/>
      <c r="AC126" s="254"/>
      <c r="AD126" s="255" t="s">
        <v>0</v>
      </c>
      <c r="AE126" s="256"/>
      <c r="AF126" s="257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58" t="s">
        <v>42</v>
      </c>
      <c r="D127" s="259"/>
      <c r="E127" s="259"/>
      <c r="F127" s="260"/>
      <c r="G127" s="261"/>
      <c r="H127" s="262"/>
      <c r="I127" s="262"/>
      <c r="J127" s="121"/>
      <c r="K127" s="122"/>
      <c r="L127" s="15"/>
      <c r="M127" s="245"/>
      <c r="N127" s="246"/>
      <c r="O127" s="246"/>
      <c r="P127" s="246"/>
      <c r="Q127" s="248"/>
      <c r="R127" s="248"/>
      <c r="S127" s="248"/>
      <c r="T127" s="248"/>
      <c r="U127" s="246"/>
      <c r="V127" s="246"/>
      <c r="W127" s="246"/>
      <c r="X127" s="250"/>
      <c r="Z127" s="258" t="s">
        <v>42</v>
      </c>
      <c r="AA127" s="259"/>
      <c r="AB127" s="259"/>
      <c r="AC127" s="260"/>
      <c r="AD127" s="261"/>
      <c r="AE127" s="262"/>
      <c r="AF127" s="262"/>
      <c r="AG127" s="121"/>
      <c r="AH127" s="122"/>
      <c r="AI127" s="15"/>
    </row>
    <row r="128" spans="3:36" ht="15.75" customHeight="1" x14ac:dyDescent="0.25">
      <c r="C128" s="207" t="s">
        <v>43</v>
      </c>
      <c r="D128" s="199"/>
      <c r="E128" s="199"/>
      <c r="F128" s="208"/>
      <c r="G128" s="209"/>
      <c r="H128" s="202"/>
      <c r="I128" s="202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207" t="s">
        <v>43</v>
      </c>
      <c r="AA128" s="199"/>
      <c r="AB128" s="199"/>
      <c r="AC128" s="208"/>
      <c r="AD128" s="209"/>
      <c r="AE128" s="202"/>
      <c r="AF128" s="202"/>
      <c r="AG128" s="119"/>
      <c r="AH128" s="120"/>
      <c r="AI128" s="15"/>
    </row>
    <row r="129" spans="3:36" ht="15.75" customHeight="1" thickBot="1" x14ac:dyDescent="0.3">
      <c r="C129" s="238" t="s">
        <v>48</v>
      </c>
      <c r="D129" s="239"/>
      <c r="E129" s="239"/>
      <c r="F129" s="240"/>
      <c r="G129" s="241"/>
      <c r="H129" s="242"/>
      <c r="I129" s="242"/>
      <c r="J129" s="117"/>
      <c r="K129" s="118"/>
      <c r="L129" s="15"/>
      <c r="M129" s="251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7"/>
      <c r="Z129" s="238" t="s">
        <v>48</v>
      </c>
      <c r="AA129" s="239"/>
      <c r="AB129" s="239"/>
      <c r="AC129" s="240"/>
      <c r="AD129" s="241"/>
      <c r="AE129" s="242"/>
      <c r="AF129" s="242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394" t="s">
        <v>87</v>
      </c>
      <c r="D131" s="394"/>
      <c r="E131" s="394"/>
      <c r="F131" s="395"/>
      <c r="G131" s="205" t="s">
        <v>0</v>
      </c>
      <c r="H131" s="205"/>
      <c r="I131" s="206"/>
      <c r="J131" s="234">
        <f>SUM(J132:L135)</f>
        <v>0</v>
      </c>
      <c r="K131" s="235"/>
      <c r="L131" s="18"/>
      <c r="M131" s="243" t="s">
        <v>10</v>
      </c>
      <c r="N131" s="244"/>
      <c r="O131" s="244"/>
      <c r="P131" s="244"/>
      <c r="Q131" s="247">
        <f>SUM(M135:X135)</f>
        <v>0</v>
      </c>
      <c r="R131" s="247"/>
      <c r="S131" s="247"/>
      <c r="T131" s="247"/>
      <c r="U131" s="244" t="s">
        <v>4</v>
      </c>
      <c r="V131" s="244"/>
      <c r="W131" s="244"/>
      <c r="X131" s="249"/>
      <c r="Z131" s="495" t="s">
        <v>88</v>
      </c>
      <c r="AA131" s="496"/>
      <c r="AB131" s="496"/>
      <c r="AC131" s="496"/>
      <c r="AD131" s="205" t="s">
        <v>0</v>
      </c>
      <c r="AE131" s="205"/>
      <c r="AF131" s="206"/>
      <c r="AG131" s="234">
        <f>SUM(AG132:AI135)</f>
        <v>0</v>
      </c>
      <c r="AH131" s="235"/>
      <c r="AI131" s="103">
        <f>J131-AG131</f>
        <v>0</v>
      </c>
      <c r="AJ131" s="102"/>
    </row>
    <row r="132" spans="3:36" ht="15.75" customHeight="1" thickBot="1" x14ac:dyDescent="0.3">
      <c r="C132" s="198" t="s">
        <v>49</v>
      </c>
      <c r="D132" s="199"/>
      <c r="E132" s="199"/>
      <c r="F132" s="200"/>
      <c r="G132" s="201"/>
      <c r="H132" s="202"/>
      <c r="I132" s="202"/>
      <c r="J132" s="194"/>
      <c r="K132" s="195"/>
      <c r="L132" s="15"/>
      <c r="M132" s="245"/>
      <c r="N132" s="246"/>
      <c r="O132" s="246"/>
      <c r="P132" s="246"/>
      <c r="Q132" s="248"/>
      <c r="R132" s="248"/>
      <c r="S132" s="248"/>
      <c r="T132" s="248"/>
      <c r="U132" s="246"/>
      <c r="V132" s="246"/>
      <c r="W132" s="246"/>
      <c r="X132" s="250"/>
      <c r="Z132" s="198" t="s">
        <v>53</v>
      </c>
      <c r="AA132" s="199"/>
      <c r="AB132" s="199"/>
      <c r="AC132" s="200"/>
      <c r="AD132" s="201"/>
      <c r="AE132" s="202"/>
      <c r="AF132" s="202"/>
      <c r="AG132" s="194"/>
      <c r="AH132" s="195"/>
      <c r="AI132" s="15"/>
    </row>
    <row r="133" spans="3:36" ht="15.75" customHeight="1" x14ac:dyDescent="0.25">
      <c r="C133" s="198" t="s">
        <v>50</v>
      </c>
      <c r="D133" s="199"/>
      <c r="E133" s="199"/>
      <c r="F133" s="200"/>
      <c r="G133" s="201"/>
      <c r="H133" s="202"/>
      <c r="I133" s="202"/>
      <c r="J133" s="119"/>
      <c r="K133" s="193"/>
      <c r="L133" s="15"/>
      <c r="M133" s="233">
        <v>10</v>
      </c>
      <c r="N133" s="179"/>
      <c r="O133" s="179"/>
      <c r="P133" s="179">
        <v>20</v>
      </c>
      <c r="Q133" s="179"/>
      <c r="R133" s="179"/>
      <c r="S133" s="179">
        <v>50</v>
      </c>
      <c r="T133" s="179"/>
      <c r="U133" s="179"/>
      <c r="V133" s="179">
        <v>100</v>
      </c>
      <c r="W133" s="179"/>
      <c r="X133" s="231"/>
      <c r="Z133" s="198" t="s">
        <v>54</v>
      </c>
      <c r="AA133" s="199"/>
      <c r="AB133" s="199"/>
      <c r="AC133" s="200"/>
      <c r="AD133" s="201"/>
      <c r="AE133" s="202"/>
      <c r="AF133" s="202"/>
      <c r="AG133" s="119"/>
      <c r="AH133" s="193"/>
      <c r="AI133" s="15"/>
    </row>
    <row r="134" spans="3:36" ht="15.75" customHeight="1" x14ac:dyDescent="0.25">
      <c r="C134" s="198" t="s">
        <v>51</v>
      </c>
      <c r="D134" s="199"/>
      <c r="E134" s="199"/>
      <c r="F134" s="200"/>
      <c r="G134" s="201"/>
      <c r="H134" s="202"/>
      <c r="I134" s="202"/>
      <c r="J134" s="119"/>
      <c r="K134" s="193"/>
      <c r="L134" s="15"/>
      <c r="M134" s="232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7"/>
      <c r="Z134" s="198" t="s">
        <v>51</v>
      </c>
      <c r="AA134" s="199"/>
      <c r="AB134" s="199"/>
      <c r="AC134" s="200"/>
      <c r="AD134" s="201"/>
      <c r="AE134" s="202"/>
      <c r="AF134" s="202"/>
      <c r="AG134" s="119"/>
      <c r="AH134" s="193"/>
      <c r="AI134" s="15"/>
    </row>
    <row r="135" spans="3:36" ht="15.75" customHeight="1" thickBot="1" x14ac:dyDescent="0.3">
      <c r="C135" s="225" t="s">
        <v>52</v>
      </c>
      <c r="D135" s="226"/>
      <c r="E135" s="226"/>
      <c r="F135" s="227"/>
      <c r="G135" s="228"/>
      <c r="H135" s="229"/>
      <c r="I135" s="229"/>
      <c r="J135" s="191"/>
      <c r="K135" s="192"/>
      <c r="L135" s="15"/>
      <c r="M135" s="230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25" t="s">
        <v>55</v>
      </c>
      <c r="AA135" s="226"/>
      <c r="AB135" s="226"/>
      <c r="AC135" s="227"/>
      <c r="AD135" s="228"/>
      <c r="AE135" s="229"/>
      <c r="AF135" s="229"/>
      <c r="AG135" s="191"/>
      <c r="AH135" s="192"/>
      <c r="AI135" s="15"/>
    </row>
    <row r="137" spans="3:36" ht="15.75" customHeight="1" thickBot="1" x14ac:dyDescent="0.3"/>
    <row r="138" spans="3:36" ht="15.75" customHeight="1" thickBot="1" x14ac:dyDescent="0.3">
      <c r="P138" s="341">
        <f>$C$3+3</f>
        <v>45351</v>
      </c>
      <c r="Q138" s="342"/>
      <c r="R138" s="342"/>
      <c r="S138" s="342"/>
      <c r="T138" s="342"/>
      <c r="U138" s="343"/>
    </row>
    <row r="139" spans="3:36" ht="15.75" customHeight="1" x14ac:dyDescent="0.25">
      <c r="C139" s="368" t="s">
        <v>59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47">
        <f>$T$2</f>
        <v>9</v>
      </c>
      <c r="N139" s="347"/>
      <c r="O139" s="2"/>
      <c r="P139" s="344"/>
      <c r="Q139" s="345"/>
      <c r="R139" s="345"/>
      <c r="S139" s="345"/>
      <c r="T139" s="345"/>
      <c r="U139" s="346"/>
      <c r="V139" s="58"/>
      <c r="W139" s="59"/>
      <c r="X139" s="2"/>
      <c r="Y139" s="470" t="s">
        <v>66</v>
      </c>
      <c r="Z139" s="470"/>
      <c r="AA139" s="470"/>
      <c r="AB139" s="470"/>
      <c r="AC139" s="470"/>
      <c r="AD139" s="470"/>
      <c r="AE139" s="470"/>
      <c r="AF139" s="470"/>
      <c r="AG139" s="470"/>
      <c r="AH139" s="471"/>
    </row>
    <row r="140" spans="3:36" ht="15.75" customHeight="1" thickBot="1" x14ac:dyDescent="0.3">
      <c r="C140" s="370"/>
      <c r="D140" s="371"/>
      <c r="E140" s="371"/>
      <c r="F140" s="371"/>
      <c r="G140" s="371"/>
      <c r="H140" s="371"/>
      <c r="I140" s="371"/>
      <c r="J140" s="371"/>
      <c r="K140" s="371"/>
      <c r="L140" s="371"/>
      <c r="M140" s="348"/>
      <c r="N140" s="348"/>
      <c r="O140" s="3"/>
      <c r="P140" s="344"/>
      <c r="Q140" s="345"/>
      <c r="R140" s="345"/>
      <c r="S140" s="345"/>
      <c r="T140" s="345"/>
      <c r="U140" s="346"/>
      <c r="V140" s="60"/>
      <c r="W140" s="61"/>
      <c r="X140" s="3"/>
      <c r="Y140" s="472"/>
      <c r="Z140" s="472"/>
      <c r="AA140" s="472"/>
      <c r="AB140" s="472"/>
      <c r="AC140" s="472"/>
      <c r="AD140" s="472"/>
      <c r="AE140" s="472"/>
      <c r="AF140" s="472"/>
      <c r="AG140" s="472"/>
      <c r="AH140" s="473"/>
    </row>
    <row r="141" spans="3:36" ht="15.75" customHeight="1" thickBot="1" x14ac:dyDescent="0.3">
      <c r="P141" s="150" t="s">
        <v>61</v>
      </c>
      <c r="Q141" s="151"/>
      <c r="R141" s="151"/>
      <c r="S141" s="151"/>
      <c r="T141" s="151">
        <v>0</v>
      </c>
      <c r="U141" s="286"/>
    </row>
    <row r="142" spans="3:36" ht="15.75" customHeight="1" thickBot="1" x14ac:dyDescent="0.3">
      <c r="C142" s="372" t="s">
        <v>3</v>
      </c>
      <c r="D142" s="373"/>
      <c r="E142" s="373"/>
      <c r="F142" s="374"/>
      <c r="G142" s="375" t="s">
        <v>0</v>
      </c>
      <c r="H142" s="376"/>
      <c r="I142" s="377"/>
      <c r="J142" s="364">
        <f>SUM(J143:L147)</f>
        <v>0</v>
      </c>
      <c r="K142" s="365"/>
      <c r="L142" s="14"/>
      <c r="P142" s="378" t="s">
        <v>62</v>
      </c>
      <c r="Q142" s="379"/>
      <c r="R142" s="379"/>
      <c r="S142" s="379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59" t="s">
        <v>31</v>
      </c>
      <c r="D143" s="360"/>
      <c r="E143" s="360"/>
      <c r="F143" s="361"/>
      <c r="G143" s="362">
        <f>T141-G144-G145-G146</f>
        <v>0</v>
      </c>
      <c r="H143" s="363"/>
      <c r="I143" s="363"/>
      <c r="J143" s="366"/>
      <c r="K143" s="367"/>
      <c r="L143" s="15"/>
      <c r="Z143" s="219">
        <f>SUM(Z144:AB147)</f>
        <v>0</v>
      </c>
      <c r="AA143" s="220"/>
      <c r="AB143" s="221"/>
      <c r="AC143" s="219">
        <f>SUM(AC144:AE147)</f>
        <v>0</v>
      </c>
      <c r="AD143" s="220"/>
      <c r="AE143" s="221"/>
      <c r="AF143" s="219">
        <f>SUM(AF144:AH147)</f>
        <v>0</v>
      </c>
      <c r="AG143" s="220"/>
      <c r="AH143" s="221"/>
    </row>
    <row r="144" spans="3:36" ht="15.75" customHeight="1" thickBot="1" x14ac:dyDescent="0.3">
      <c r="C144" s="329" t="s">
        <v>32</v>
      </c>
      <c r="D144" s="199"/>
      <c r="E144" s="199"/>
      <c r="F144" s="330"/>
      <c r="G144" s="332">
        <f>COUNTIF(M163:X163,"&gt;0")</f>
        <v>0</v>
      </c>
      <c r="H144" s="91"/>
      <c r="I144" s="91"/>
      <c r="J144" s="161">
        <f>SUM(M163:X163)</f>
        <v>0</v>
      </c>
      <c r="K144" s="340"/>
      <c r="L144" s="15"/>
      <c r="M144" s="333" t="s">
        <v>46</v>
      </c>
      <c r="N144" s="334"/>
      <c r="O144" s="335"/>
      <c r="P144" s="336">
        <f>SUM(V150:X153)</f>
        <v>0</v>
      </c>
      <c r="Q144" s="337"/>
      <c r="R144" s="6"/>
      <c r="S144" s="6"/>
      <c r="T144" s="338">
        <f>P144-P156</f>
        <v>0</v>
      </c>
      <c r="U144" s="339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29" t="s">
        <v>33</v>
      </c>
      <c r="D145" s="199"/>
      <c r="E145" s="199"/>
      <c r="F145" s="330"/>
      <c r="G145" s="331"/>
      <c r="H145" s="202"/>
      <c r="I145" s="202"/>
      <c r="J145" s="119"/>
      <c r="K145" s="349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29" t="s">
        <v>34</v>
      </c>
      <c r="D146" s="199"/>
      <c r="E146" s="199"/>
      <c r="F146" s="330"/>
      <c r="G146" s="355">
        <f>COUNTIF(Z144:AH147,"&gt;0")+COUNTIF(Z150:AB153,"&gt;0")</f>
        <v>0</v>
      </c>
      <c r="H146" s="356"/>
      <c r="I146" s="356"/>
      <c r="J146" s="321">
        <f>SUM(Z144:AH147)+SUM(Z150:AB153)</f>
        <v>0</v>
      </c>
      <c r="K146" s="322"/>
      <c r="L146" s="19"/>
      <c r="M146" s="222" t="s">
        <v>44</v>
      </c>
      <c r="N146" s="223"/>
      <c r="O146" s="224"/>
      <c r="P146" s="357">
        <f>P149</f>
        <v>0</v>
      </c>
      <c r="Q146" s="358"/>
      <c r="R146" s="7"/>
      <c r="S146" s="8"/>
      <c r="T146" s="357">
        <f>S149</f>
        <v>0</v>
      </c>
      <c r="U146" s="358"/>
      <c r="V146" s="222" t="s">
        <v>45</v>
      </c>
      <c r="W146" s="223"/>
      <c r="X146" s="224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50" t="s">
        <v>35</v>
      </c>
      <c r="D147" s="351"/>
      <c r="E147" s="351"/>
      <c r="F147" s="352"/>
      <c r="G147" s="353"/>
      <c r="H147" s="354"/>
      <c r="I147" s="354"/>
      <c r="J147" s="323">
        <f>5*G147</f>
        <v>0</v>
      </c>
      <c r="K147" s="324"/>
      <c r="L147" s="15"/>
      <c r="Z147" s="213"/>
      <c r="AA147" s="214"/>
      <c r="AB147" s="215"/>
      <c r="AC147" s="213"/>
      <c r="AD147" s="214"/>
      <c r="AE147" s="215"/>
      <c r="AF147" s="213"/>
      <c r="AG147" s="214"/>
      <c r="AH147" s="215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309" t="s">
        <v>18</v>
      </c>
      <c r="N148" s="310"/>
      <c r="O148" s="311"/>
      <c r="P148" s="309" t="s">
        <v>19</v>
      </c>
      <c r="Q148" s="310"/>
      <c r="R148" s="311"/>
      <c r="S148" s="309" t="s">
        <v>20</v>
      </c>
      <c r="T148" s="310"/>
      <c r="U148" s="311"/>
      <c r="V148" s="309" t="s">
        <v>21</v>
      </c>
      <c r="W148" s="310"/>
      <c r="X148" s="311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15" t="s">
        <v>13</v>
      </c>
      <c r="D149" s="316"/>
      <c r="E149" s="316"/>
      <c r="F149" s="317"/>
      <c r="G149" s="318" t="s">
        <v>0</v>
      </c>
      <c r="H149" s="319"/>
      <c r="I149" s="320"/>
      <c r="J149" s="325">
        <f>SUM(J150:L153)</f>
        <v>0</v>
      </c>
      <c r="K149" s="326"/>
      <c r="L149" s="16"/>
      <c r="M149" s="312"/>
      <c r="N149" s="313"/>
      <c r="O149" s="314"/>
      <c r="P149" s="216">
        <f>SUM(P150:R153)</f>
        <v>0</v>
      </c>
      <c r="Q149" s="217"/>
      <c r="R149" s="218"/>
      <c r="S149" s="216">
        <f>SUM(S150:U153)</f>
        <v>0</v>
      </c>
      <c r="T149" s="217"/>
      <c r="U149" s="218"/>
      <c r="V149" s="216">
        <f>SUM(V150:X153)</f>
        <v>0</v>
      </c>
      <c r="W149" s="217"/>
      <c r="X149" s="218"/>
      <c r="Z149" s="219">
        <f>SUM(Z150:AB153)</f>
        <v>0</v>
      </c>
      <c r="AA149" s="220"/>
      <c r="AB149" s="221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98" t="s">
        <v>36</v>
      </c>
      <c r="D150" s="299"/>
      <c r="E150" s="299"/>
      <c r="F150" s="300"/>
      <c r="G150" s="301"/>
      <c r="H150" s="302"/>
      <c r="I150" s="302"/>
      <c r="J150" s="327"/>
      <c r="K150" s="328"/>
      <c r="L150" s="15"/>
      <c r="M150" s="58" t="s">
        <v>22</v>
      </c>
      <c r="N150" s="59"/>
      <c r="O150" s="62"/>
      <c r="P150" s="303"/>
      <c r="Q150" s="304"/>
      <c r="R150" s="305"/>
      <c r="S150" s="303"/>
      <c r="T150" s="304"/>
      <c r="U150" s="305"/>
      <c r="V150" s="306">
        <f>P150+S150</f>
        <v>0</v>
      </c>
      <c r="W150" s="307"/>
      <c r="X150" s="308"/>
      <c r="Z150" s="131"/>
      <c r="AA150" s="132"/>
      <c r="AB150" s="133"/>
      <c r="AD150" s="64"/>
      <c r="AE150" s="65"/>
      <c r="AF150" s="65"/>
      <c r="AG150" s="65"/>
      <c r="AH150" s="66"/>
    </row>
    <row r="151" spans="3:36" ht="15.75" customHeight="1" x14ac:dyDescent="0.25">
      <c r="C151" s="283" t="s">
        <v>37</v>
      </c>
      <c r="D151" s="199"/>
      <c r="E151" s="199"/>
      <c r="F151" s="284"/>
      <c r="G151" s="285"/>
      <c r="H151" s="202"/>
      <c r="I151" s="202"/>
      <c r="J151" s="119"/>
      <c r="K151" s="295"/>
      <c r="L151" s="15"/>
      <c r="M151" s="150" t="s">
        <v>23</v>
      </c>
      <c r="N151" s="151"/>
      <c r="O151" s="286"/>
      <c r="P151" s="293"/>
      <c r="Q151" s="126"/>
      <c r="R151" s="294"/>
      <c r="S151" s="293"/>
      <c r="T151" s="126"/>
      <c r="U151" s="294"/>
      <c r="V151" s="280">
        <f>P151+S151</f>
        <v>0</v>
      </c>
      <c r="W151" s="281"/>
      <c r="X151" s="282"/>
      <c r="Z151" s="125"/>
      <c r="AA151" s="126"/>
      <c r="AB151" s="127"/>
      <c r="AD151" s="67"/>
      <c r="AE151" s="68"/>
      <c r="AF151" s="68"/>
      <c r="AG151" s="68"/>
      <c r="AH151" s="69"/>
    </row>
    <row r="152" spans="3:36" ht="15.75" customHeight="1" x14ac:dyDescent="0.25">
      <c r="C152" s="283" t="s">
        <v>105</v>
      </c>
      <c r="D152" s="199"/>
      <c r="E152" s="199"/>
      <c r="F152" s="284"/>
      <c r="G152" s="285"/>
      <c r="H152" s="202"/>
      <c r="I152" s="202"/>
      <c r="J152" s="119"/>
      <c r="K152" s="295"/>
      <c r="L152" s="15"/>
      <c r="M152" s="150" t="s">
        <v>24</v>
      </c>
      <c r="N152" s="151"/>
      <c r="O152" s="286"/>
      <c r="P152" s="287"/>
      <c r="Q152" s="288"/>
      <c r="R152" s="289"/>
      <c r="S152" s="287"/>
      <c r="T152" s="288"/>
      <c r="U152" s="289"/>
      <c r="V152" s="290">
        <f>S152+P152</f>
        <v>0</v>
      </c>
      <c r="W152" s="291"/>
      <c r="X152" s="292"/>
      <c r="Z152" s="125"/>
      <c r="AA152" s="126"/>
      <c r="AB152" s="127"/>
      <c r="AD152" s="67"/>
      <c r="AE152" s="68"/>
      <c r="AF152" s="68"/>
      <c r="AG152" s="68"/>
      <c r="AH152" s="69"/>
    </row>
    <row r="153" spans="3:36" ht="15.75" customHeight="1" thickBot="1" x14ac:dyDescent="0.3">
      <c r="C153" s="266" t="s">
        <v>104</v>
      </c>
      <c r="D153" s="267"/>
      <c r="E153" s="267"/>
      <c r="F153" s="268"/>
      <c r="G153" s="269"/>
      <c r="H153" s="270"/>
      <c r="I153" s="270"/>
      <c r="J153" s="296"/>
      <c r="K153" s="297"/>
      <c r="L153" s="15"/>
      <c r="M153" s="271" t="s">
        <v>25</v>
      </c>
      <c r="N153" s="272"/>
      <c r="O153" s="273"/>
      <c r="P153" s="274">
        <f>J155+J160+J165-J169</f>
        <v>0</v>
      </c>
      <c r="Q153" s="275"/>
      <c r="R153" s="276"/>
      <c r="S153" s="277"/>
      <c r="T153" s="278"/>
      <c r="U153" s="279"/>
      <c r="V153" s="210">
        <f>P153+S153</f>
        <v>0</v>
      </c>
      <c r="W153" s="211"/>
      <c r="X153" s="212"/>
      <c r="Z153" s="213"/>
      <c r="AA153" s="214"/>
      <c r="AB153" s="215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52" t="s">
        <v>11</v>
      </c>
      <c r="D155" s="253"/>
      <c r="E155" s="253"/>
      <c r="F155" s="254"/>
      <c r="G155" s="255" t="s">
        <v>0</v>
      </c>
      <c r="H155" s="256"/>
      <c r="I155" s="257"/>
      <c r="J155" s="123">
        <f>SUM(J156:L158)</f>
        <v>0</v>
      </c>
      <c r="K155" s="124"/>
      <c r="L155" s="17"/>
      <c r="P155" s="263" t="s">
        <v>1</v>
      </c>
      <c r="Q155" s="264"/>
      <c r="R155" s="264"/>
      <c r="S155" s="264"/>
      <c r="T155" s="264"/>
      <c r="U155" s="265"/>
      <c r="V155" s="22"/>
      <c r="W155" s="22"/>
      <c r="X155" s="22"/>
      <c r="Z155" s="252" t="s">
        <v>15</v>
      </c>
      <c r="AA155" s="253"/>
      <c r="AB155" s="253"/>
      <c r="AC155" s="254"/>
      <c r="AD155" s="255" t="s">
        <v>0</v>
      </c>
      <c r="AE155" s="256"/>
      <c r="AF155" s="257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58" t="s">
        <v>40</v>
      </c>
      <c r="D156" s="259"/>
      <c r="E156" s="259"/>
      <c r="F156" s="260"/>
      <c r="G156" s="261"/>
      <c r="H156" s="262"/>
      <c r="I156" s="262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58" t="s">
        <v>40</v>
      </c>
      <c r="AA156" s="259"/>
      <c r="AB156" s="259"/>
      <c r="AC156" s="260"/>
      <c r="AD156" s="261"/>
      <c r="AE156" s="262"/>
      <c r="AF156" s="262"/>
      <c r="AG156" s="121"/>
      <c r="AH156" s="122"/>
      <c r="AI156" s="15"/>
    </row>
    <row r="157" spans="3:36" ht="15.75" customHeight="1" thickBot="1" x14ac:dyDescent="0.3">
      <c r="C157" s="207" t="s">
        <v>41</v>
      </c>
      <c r="D157" s="199"/>
      <c r="E157" s="199"/>
      <c r="F157" s="208"/>
      <c r="G157" s="209"/>
      <c r="H157" s="202"/>
      <c r="I157" s="202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207" t="s">
        <v>41</v>
      </c>
      <c r="AA157" s="199"/>
      <c r="AB157" s="199"/>
      <c r="AC157" s="208"/>
      <c r="AD157" s="209"/>
      <c r="AE157" s="202"/>
      <c r="AF157" s="202"/>
      <c r="AG157" s="119"/>
      <c r="AH157" s="120"/>
      <c r="AI157" s="15"/>
    </row>
    <row r="158" spans="3:36" ht="15.75" customHeight="1" thickBot="1" x14ac:dyDescent="0.3">
      <c r="C158" s="238" t="s">
        <v>47</v>
      </c>
      <c r="D158" s="239"/>
      <c r="E158" s="239"/>
      <c r="F158" s="240"/>
      <c r="G158" s="241"/>
      <c r="H158" s="242"/>
      <c r="I158" s="242"/>
      <c r="J158" s="117"/>
      <c r="K158" s="118"/>
      <c r="L158" s="15"/>
      <c r="Z158" s="238" t="s">
        <v>47</v>
      </c>
      <c r="AA158" s="239"/>
      <c r="AB158" s="239"/>
      <c r="AC158" s="240"/>
      <c r="AD158" s="241"/>
      <c r="AE158" s="242"/>
      <c r="AF158" s="242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52" t="s">
        <v>12</v>
      </c>
      <c r="D160" s="253"/>
      <c r="E160" s="253"/>
      <c r="F160" s="254"/>
      <c r="G160" s="255" t="s">
        <v>0</v>
      </c>
      <c r="H160" s="256"/>
      <c r="I160" s="257"/>
      <c r="J160" s="123">
        <f>SUM(J161:L163)</f>
        <v>0</v>
      </c>
      <c r="K160" s="124"/>
      <c r="L160" s="17"/>
      <c r="M160" s="243" t="s">
        <v>5</v>
      </c>
      <c r="N160" s="244"/>
      <c r="O160" s="244"/>
      <c r="P160" s="244"/>
      <c r="Q160" s="247">
        <f>SUM(M163:X163)</f>
        <v>0</v>
      </c>
      <c r="R160" s="247"/>
      <c r="S160" s="247"/>
      <c r="T160" s="247"/>
      <c r="U160" s="244" t="s">
        <v>4</v>
      </c>
      <c r="V160" s="244"/>
      <c r="W160" s="244"/>
      <c r="X160" s="249"/>
      <c r="Z160" s="252" t="s">
        <v>16</v>
      </c>
      <c r="AA160" s="253"/>
      <c r="AB160" s="253"/>
      <c r="AC160" s="254"/>
      <c r="AD160" s="255" t="s">
        <v>0</v>
      </c>
      <c r="AE160" s="256"/>
      <c r="AF160" s="257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58" t="s">
        <v>42</v>
      </c>
      <c r="D161" s="259"/>
      <c r="E161" s="259"/>
      <c r="F161" s="260"/>
      <c r="G161" s="261"/>
      <c r="H161" s="262"/>
      <c r="I161" s="262"/>
      <c r="J161" s="121"/>
      <c r="K161" s="122"/>
      <c r="L161" s="15"/>
      <c r="M161" s="245"/>
      <c r="N161" s="246"/>
      <c r="O161" s="246"/>
      <c r="P161" s="246"/>
      <c r="Q161" s="248"/>
      <c r="R161" s="248"/>
      <c r="S161" s="248"/>
      <c r="T161" s="248"/>
      <c r="U161" s="246"/>
      <c r="V161" s="246"/>
      <c r="W161" s="246"/>
      <c r="X161" s="250"/>
      <c r="Z161" s="258" t="s">
        <v>42</v>
      </c>
      <c r="AA161" s="259"/>
      <c r="AB161" s="259"/>
      <c r="AC161" s="260"/>
      <c r="AD161" s="261"/>
      <c r="AE161" s="262"/>
      <c r="AF161" s="262"/>
      <c r="AG161" s="121"/>
      <c r="AH161" s="122"/>
      <c r="AI161" s="15"/>
    </row>
    <row r="162" spans="3:36" ht="15.75" customHeight="1" x14ac:dyDescent="0.25">
      <c r="C162" s="207" t="s">
        <v>43</v>
      </c>
      <c r="D162" s="199"/>
      <c r="E162" s="199"/>
      <c r="F162" s="208"/>
      <c r="G162" s="209"/>
      <c r="H162" s="202"/>
      <c r="I162" s="202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207" t="s">
        <v>43</v>
      </c>
      <c r="AA162" s="199"/>
      <c r="AB162" s="199"/>
      <c r="AC162" s="208"/>
      <c r="AD162" s="209"/>
      <c r="AE162" s="202"/>
      <c r="AF162" s="202"/>
      <c r="AG162" s="119"/>
      <c r="AH162" s="120"/>
      <c r="AI162" s="15"/>
    </row>
    <row r="163" spans="3:36" ht="15.75" customHeight="1" thickBot="1" x14ac:dyDescent="0.3">
      <c r="C163" s="238" t="s">
        <v>48</v>
      </c>
      <c r="D163" s="239"/>
      <c r="E163" s="239"/>
      <c r="F163" s="240"/>
      <c r="G163" s="241"/>
      <c r="H163" s="242"/>
      <c r="I163" s="242"/>
      <c r="J163" s="117"/>
      <c r="K163" s="118"/>
      <c r="L163" s="15"/>
      <c r="M163" s="251"/>
      <c r="N163" s="236"/>
      <c r="O163" s="236"/>
      <c r="P163" s="236"/>
      <c r="Q163" s="236"/>
      <c r="R163" s="236"/>
      <c r="S163" s="236"/>
      <c r="T163" s="236"/>
      <c r="U163" s="236"/>
      <c r="V163" s="236"/>
      <c r="W163" s="236"/>
      <c r="X163" s="237"/>
      <c r="Z163" s="238" t="s">
        <v>48</v>
      </c>
      <c r="AA163" s="239"/>
      <c r="AB163" s="239"/>
      <c r="AC163" s="240"/>
      <c r="AD163" s="241"/>
      <c r="AE163" s="242"/>
      <c r="AF163" s="242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394" t="s">
        <v>87</v>
      </c>
      <c r="D165" s="394"/>
      <c r="E165" s="394"/>
      <c r="F165" s="395"/>
      <c r="G165" s="205" t="s">
        <v>0</v>
      </c>
      <c r="H165" s="205"/>
      <c r="I165" s="206"/>
      <c r="J165" s="234">
        <f>SUM(J166:L169)</f>
        <v>0</v>
      </c>
      <c r="K165" s="235"/>
      <c r="L165" s="18"/>
      <c r="M165" s="243" t="s">
        <v>10</v>
      </c>
      <c r="N165" s="244"/>
      <c r="O165" s="244"/>
      <c r="P165" s="244"/>
      <c r="Q165" s="247">
        <f>SUM(M169:X169)</f>
        <v>0</v>
      </c>
      <c r="R165" s="247"/>
      <c r="S165" s="247"/>
      <c r="T165" s="247"/>
      <c r="U165" s="244" t="s">
        <v>4</v>
      </c>
      <c r="V165" s="244"/>
      <c r="W165" s="244"/>
      <c r="X165" s="249"/>
      <c r="Z165" s="495" t="s">
        <v>88</v>
      </c>
      <c r="AA165" s="496"/>
      <c r="AB165" s="496"/>
      <c r="AC165" s="496"/>
      <c r="AD165" s="205" t="s">
        <v>0</v>
      </c>
      <c r="AE165" s="205"/>
      <c r="AF165" s="206"/>
      <c r="AG165" s="234">
        <f>SUM(AG166:AI169)</f>
        <v>0</v>
      </c>
      <c r="AH165" s="235"/>
      <c r="AI165" s="103">
        <f>J165-AG165</f>
        <v>0</v>
      </c>
      <c r="AJ165" s="102"/>
    </row>
    <row r="166" spans="3:36" ht="15.75" customHeight="1" thickBot="1" x14ac:dyDescent="0.3">
      <c r="C166" s="198" t="s">
        <v>49</v>
      </c>
      <c r="D166" s="199"/>
      <c r="E166" s="199"/>
      <c r="F166" s="200"/>
      <c r="G166" s="201"/>
      <c r="H166" s="202"/>
      <c r="I166" s="202"/>
      <c r="J166" s="194"/>
      <c r="K166" s="195"/>
      <c r="L166" s="15"/>
      <c r="M166" s="245"/>
      <c r="N166" s="246"/>
      <c r="O166" s="246"/>
      <c r="P166" s="246"/>
      <c r="Q166" s="248"/>
      <c r="R166" s="248"/>
      <c r="S166" s="248"/>
      <c r="T166" s="248"/>
      <c r="U166" s="246"/>
      <c r="V166" s="246"/>
      <c r="W166" s="246"/>
      <c r="X166" s="250"/>
      <c r="Z166" s="198" t="s">
        <v>53</v>
      </c>
      <c r="AA166" s="199"/>
      <c r="AB166" s="199"/>
      <c r="AC166" s="200"/>
      <c r="AD166" s="201"/>
      <c r="AE166" s="202"/>
      <c r="AF166" s="202"/>
      <c r="AG166" s="194"/>
      <c r="AH166" s="195"/>
      <c r="AI166" s="15"/>
    </row>
    <row r="167" spans="3:36" ht="15.75" customHeight="1" x14ac:dyDescent="0.25">
      <c r="C167" s="198" t="s">
        <v>50</v>
      </c>
      <c r="D167" s="199"/>
      <c r="E167" s="199"/>
      <c r="F167" s="200"/>
      <c r="G167" s="201"/>
      <c r="H167" s="202"/>
      <c r="I167" s="202"/>
      <c r="J167" s="119"/>
      <c r="K167" s="193"/>
      <c r="L167" s="15"/>
      <c r="M167" s="233">
        <v>10</v>
      </c>
      <c r="N167" s="179"/>
      <c r="O167" s="179"/>
      <c r="P167" s="179">
        <v>20</v>
      </c>
      <c r="Q167" s="179"/>
      <c r="R167" s="179"/>
      <c r="S167" s="179">
        <v>50</v>
      </c>
      <c r="T167" s="179"/>
      <c r="U167" s="179"/>
      <c r="V167" s="179">
        <v>100</v>
      </c>
      <c r="W167" s="179"/>
      <c r="X167" s="231"/>
      <c r="Z167" s="198" t="s">
        <v>54</v>
      </c>
      <c r="AA167" s="199"/>
      <c r="AB167" s="199"/>
      <c r="AC167" s="200"/>
      <c r="AD167" s="201"/>
      <c r="AE167" s="202"/>
      <c r="AF167" s="202"/>
      <c r="AG167" s="119"/>
      <c r="AH167" s="193"/>
      <c r="AI167" s="15"/>
    </row>
    <row r="168" spans="3:36" ht="15.75" customHeight="1" x14ac:dyDescent="0.25">
      <c r="C168" s="198" t="s">
        <v>51</v>
      </c>
      <c r="D168" s="199"/>
      <c r="E168" s="199"/>
      <c r="F168" s="200"/>
      <c r="G168" s="201"/>
      <c r="H168" s="202"/>
      <c r="I168" s="202"/>
      <c r="J168" s="119"/>
      <c r="K168" s="193"/>
      <c r="L168" s="15"/>
      <c r="M168" s="232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7"/>
      <c r="Z168" s="198" t="s">
        <v>51</v>
      </c>
      <c r="AA168" s="199"/>
      <c r="AB168" s="199"/>
      <c r="AC168" s="200"/>
      <c r="AD168" s="201"/>
      <c r="AE168" s="202"/>
      <c r="AF168" s="202"/>
      <c r="AG168" s="119"/>
      <c r="AH168" s="193"/>
      <c r="AI168" s="15"/>
    </row>
    <row r="169" spans="3:36" ht="15.75" customHeight="1" thickBot="1" x14ac:dyDescent="0.3">
      <c r="C169" s="225" t="s">
        <v>52</v>
      </c>
      <c r="D169" s="226"/>
      <c r="E169" s="226"/>
      <c r="F169" s="227"/>
      <c r="G169" s="228"/>
      <c r="H169" s="229"/>
      <c r="I169" s="229"/>
      <c r="J169" s="191"/>
      <c r="K169" s="192"/>
      <c r="L169" s="15"/>
      <c r="M169" s="230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25" t="s">
        <v>55</v>
      </c>
      <c r="AA169" s="226"/>
      <c r="AB169" s="226"/>
      <c r="AC169" s="227"/>
      <c r="AD169" s="228"/>
      <c r="AE169" s="229"/>
      <c r="AF169" s="229"/>
      <c r="AG169" s="191"/>
      <c r="AH169" s="192"/>
      <c r="AI169" s="15"/>
    </row>
    <row r="171" spans="3:36" ht="15.75" customHeight="1" thickBot="1" x14ac:dyDescent="0.3"/>
    <row r="172" spans="3:36" ht="15.75" customHeight="1" thickBot="1" x14ac:dyDescent="0.3">
      <c r="P172" s="341">
        <f>$C$3+4</f>
        <v>45352</v>
      </c>
      <c r="Q172" s="342"/>
      <c r="R172" s="342"/>
      <c r="S172" s="342"/>
      <c r="T172" s="342"/>
      <c r="U172" s="343"/>
    </row>
    <row r="173" spans="3:36" ht="15.75" customHeight="1" x14ac:dyDescent="0.25">
      <c r="C173" s="368" t="s">
        <v>59</v>
      </c>
      <c r="D173" s="369"/>
      <c r="E173" s="369"/>
      <c r="F173" s="369"/>
      <c r="G173" s="369"/>
      <c r="H173" s="369"/>
      <c r="I173" s="369"/>
      <c r="J173" s="369"/>
      <c r="K173" s="369"/>
      <c r="L173" s="369"/>
      <c r="M173" s="347">
        <f>$T$2</f>
        <v>9</v>
      </c>
      <c r="N173" s="347"/>
      <c r="O173" s="2"/>
      <c r="P173" s="344"/>
      <c r="Q173" s="345"/>
      <c r="R173" s="345"/>
      <c r="S173" s="345"/>
      <c r="T173" s="345"/>
      <c r="U173" s="346"/>
      <c r="V173" s="58"/>
      <c r="W173" s="59"/>
      <c r="X173" s="2"/>
      <c r="Y173" s="470" t="s">
        <v>66</v>
      </c>
      <c r="Z173" s="470"/>
      <c r="AA173" s="470"/>
      <c r="AB173" s="470"/>
      <c r="AC173" s="470"/>
      <c r="AD173" s="470"/>
      <c r="AE173" s="470"/>
      <c r="AF173" s="470"/>
      <c r="AG173" s="470"/>
      <c r="AH173" s="471"/>
    </row>
    <row r="174" spans="3:36" ht="15.75" customHeight="1" thickBot="1" x14ac:dyDescent="0.3">
      <c r="C174" s="370"/>
      <c r="D174" s="371"/>
      <c r="E174" s="371"/>
      <c r="F174" s="371"/>
      <c r="G174" s="371"/>
      <c r="H174" s="371"/>
      <c r="I174" s="371"/>
      <c r="J174" s="371"/>
      <c r="K174" s="371"/>
      <c r="L174" s="371"/>
      <c r="M174" s="348"/>
      <c r="N174" s="348"/>
      <c r="O174" s="3"/>
      <c r="P174" s="344"/>
      <c r="Q174" s="345"/>
      <c r="R174" s="345"/>
      <c r="S174" s="345"/>
      <c r="T174" s="345"/>
      <c r="U174" s="346"/>
      <c r="V174" s="60"/>
      <c r="W174" s="61"/>
      <c r="X174" s="3"/>
      <c r="Y174" s="472"/>
      <c r="Z174" s="472"/>
      <c r="AA174" s="472"/>
      <c r="AB174" s="472"/>
      <c r="AC174" s="472"/>
      <c r="AD174" s="472"/>
      <c r="AE174" s="472"/>
      <c r="AF174" s="472"/>
      <c r="AG174" s="472"/>
      <c r="AH174" s="473"/>
    </row>
    <row r="175" spans="3:36" ht="15.75" customHeight="1" thickBot="1" x14ac:dyDescent="0.3">
      <c r="P175" s="150" t="s">
        <v>61</v>
      </c>
      <c r="Q175" s="151"/>
      <c r="R175" s="151"/>
      <c r="S175" s="151"/>
      <c r="T175" s="151">
        <v>0</v>
      </c>
      <c r="U175" s="286"/>
    </row>
    <row r="176" spans="3:36" ht="15.75" customHeight="1" thickBot="1" x14ac:dyDescent="0.3">
      <c r="C176" s="372" t="s">
        <v>3</v>
      </c>
      <c r="D176" s="373"/>
      <c r="E176" s="373"/>
      <c r="F176" s="374"/>
      <c r="G176" s="375" t="s">
        <v>0</v>
      </c>
      <c r="H176" s="376"/>
      <c r="I176" s="377"/>
      <c r="J176" s="364">
        <f>SUM(J177:L181)</f>
        <v>0</v>
      </c>
      <c r="K176" s="365"/>
      <c r="L176" s="14"/>
      <c r="P176" s="378" t="s">
        <v>62</v>
      </c>
      <c r="Q176" s="379"/>
      <c r="R176" s="379"/>
      <c r="S176" s="379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59" t="s">
        <v>31</v>
      </c>
      <c r="D177" s="360"/>
      <c r="E177" s="360"/>
      <c r="F177" s="361"/>
      <c r="G177" s="362">
        <f>T175-G178-G179-G180</f>
        <v>0</v>
      </c>
      <c r="H177" s="363"/>
      <c r="I177" s="363"/>
      <c r="J177" s="366"/>
      <c r="K177" s="367"/>
      <c r="L177" s="15"/>
      <c r="Z177" s="219">
        <f>SUM(Z178:AB181)</f>
        <v>0</v>
      </c>
      <c r="AA177" s="220"/>
      <c r="AB177" s="221"/>
      <c r="AC177" s="219">
        <f>SUM(AC178:AE181)</f>
        <v>0</v>
      </c>
      <c r="AD177" s="220"/>
      <c r="AE177" s="221"/>
      <c r="AF177" s="219">
        <f>SUM(AF178:AH181)</f>
        <v>0</v>
      </c>
      <c r="AG177" s="220"/>
      <c r="AH177" s="221"/>
    </row>
    <row r="178" spans="3:36" ht="15.75" customHeight="1" thickBot="1" x14ac:dyDescent="0.3">
      <c r="C178" s="329" t="s">
        <v>32</v>
      </c>
      <c r="D178" s="199"/>
      <c r="E178" s="199"/>
      <c r="F178" s="330"/>
      <c r="G178" s="332">
        <f>COUNTIF(M197:X197,"&gt;0")</f>
        <v>0</v>
      </c>
      <c r="H178" s="91"/>
      <c r="I178" s="91"/>
      <c r="J178" s="161">
        <f>SUM(M197:X197)</f>
        <v>0</v>
      </c>
      <c r="K178" s="340"/>
      <c r="L178" s="15"/>
      <c r="M178" s="333" t="s">
        <v>46</v>
      </c>
      <c r="N178" s="334"/>
      <c r="O178" s="335"/>
      <c r="P178" s="336">
        <f>SUM(V184:X187)</f>
        <v>0</v>
      </c>
      <c r="Q178" s="337"/>
      <c r="R178" s="6"/>
      <c r="S178" s="6"/>
      <c r="T178" s="338">
        <f>P178-P190</f>
        <v>0</v>
      </c>
      <c r="U178" s="339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29" t="s">
        <v>33</v>
      </c>
      <c r="D179" s="199"/>
      <c r="E179" s="199"/>
      <c r="F179" s="330"/>
      <c r="G179" s="331"/>
      <c r="H179" s="202"/>
      <c r="I179" s="202"/>
      <c r="J179" s="119"/>
      <c r="K179" s="349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29" t="s">
        <v>34</v>
      </c>
      <c r="D180" s="199"/>
      <c r="E180" s="199"/>
      <c r="F180" s="330"/>
      <c r="G180" s="355">
        <f>COUNTIF(Z178:AH181,"&gt;0")+COUNTIF(Z184:AB187,"&gt;0")</f>
        <v>0</v>
      </c>
      <c r="H180" s="356"/>
      <c r="I180" s="356"/>
      <c r="J180" s="321">
        <f>SUM(Z178:AH181)+SUM(Z184:AB187)</f>
        <v>0</v>
      </c>
      <c r="K180" s="322"/>
      <c r="L180" s="19"/>
      <c r="M180" s="222" t="s">
        <v>44</v>
      </c>
      <c r="N180" s="223"/>
      <c r="O180" s="224"/>
      <c r="P180" s="357">
        <f>P183</f>
        <v>0</v>
      </c>
      <c r="Q180" s="358"/>
      <c r="R180" s="7"/>
      <c r="S180" s="8"/>
      <c r="T180" s="357">
        <f>S183</f>
        <v>0</v>
      </c>
      <c r="U180" s="358"/>
      <c r="V180" s="222" t="s">
        <v>45</v>
      </c>
      <c r="W180" s="223"/>
      <c r="X180" s="224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50" t="s">
        <v>35</v>
      </c>
      <c r="D181" s="351"/>
      <c r="E181" s="351"/>
      <c r="F181" s="352"/>
      <c r="G181" s="353"/>
      <c r="H181" s="354"/>
      <c r="I181" s="354"/>
      <c r="J181" s="323">
        <f>5*G181</f>
        <v>0</v>
      </c>
      <c r="K181" s="324"/>
      <c r="L181" s="15"/>
      <c r="Z181" s="213"/>
      <c r="AA181" s="214"/>
      <c r="AB181" s="215"/>
      <c r="AC181" s="213"/>
      <c r="AD181" s="214"/>
      <c r="AE181" s="215"/>
      <c r="AF181" s="213"/>
      <c r="AG181" s="214"/>
      <c r="AH181" s="215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309" t="s">
        <v>18</v>
      </c>
      <c r="N182" s="310"/>
      <c r="O182" s="311"/>
      <c r="P182" s="309" t="s">
        <v>19</v>
      </c>
      <c r="Q182" s="310"/>
      <c r="R182" s="311"/>
      <c r="S182" s="309" t="s">
        <v>20</v>
      </c>
      <c r="T182" s="310"/>
      <c r="U182" s="311"/>
      <c r="V182" s="309" t="s">
        <v>21</v>
      </c>
      <c r="W182" s="310"/>
      <c r="X182" s="311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15" t="s">
        <v>13</v>
      </c>
      <c r="D183" s="316"/>
      <c r="E183" s="316"/>
      <c r="F183" s="317"/>
      <c r="G183" s="318" t="s">
        <v>0</v>
      </c>
      <c r="H183" s="319"/>
      <c r="I183" s="320"/>
      <c r="J183" s="325">
        <f>SUM(J184:L187)</f>
        <v>0</v>
      </c>
      <c r="K183" s="326"/>
      <c r="L183" s="16"/>
      <c r="M183" s="312"/>
      <c r="N183" s="313"/>
      <c r="O183" s="314"/>
      <c r="P183" s="216">
        <f>SUM(P184:R187)</f>
        <v>0</v>
      </c>
      <c r="Q183" s="217"/>
      <c r="R183" s="218"/>
      <c r="S183" s="216">
        <f>SUM(S184:U187)</f>
        <v>0</v>
      </c>
      <c r="T183" s="217"/>
      <c r="U183" s="218"/>
      <c r="V183" s="216">
        <f>SUM(V184:X187)</f>
        <v>0</v>
      </c>
      <c r="W183" s="217"/>
      <c r="X183" s="218"/>
      <c r="Z183" s="219">
        <f>SUM(Z184:AB187)</f>
        <v>0</v>
      </c>
      <c r="AA183" s="220"/>
      <c r="AB183" s="221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98" t="s">
        <v>36</v>
      </c>
      <c r="D184" s="299"/>
      <c r="E184" s="299"/>
      <c r="F184" s="300"/>
      <c r="G184" s="301"/>
      <c r="H184" s="302"/>
      <c r="I184" s="302"/>
      <c r="J184" s="327"/>
      <c r="K184" s="328"/>
      <c r="L184" s="15"/>
      <c r="M184" s="58" t="s">
        <v>22</v>
      </c>
      <c r="N184" s="59"/>
      <c r="O184" s="62"/>
      <c r="P184" s="303"/>
      <c r="Q184" s="304"/>
      <c r="R184" s="305"/>
      <c r="S184" s="303"/>
      <c r="T184" s="304"/>
      <c r="U184" s="305"/>
      <c r="V184" s="306">
        <f>P184+S184</f>
        <v>0</v>
      </c>
      <c r="W184" s="307"/>
      <c r="X184" s="308"/>
      <c r="Z184" s="131"/>
      <c r="AA184" s="132"/>
      <c r="AB184" s="133"/>
      <c r="AD184" s="64"/>
      <c r="AE184" s="65"/>
      <c r="AF184" s="65"/>
      <c r="AG184" s="65"/>
      <c r="AH184" s="66"/>
    </row>
    <row r="185" spans="3:36" ht="15.75" customHeight="1" x14ac:dyDescent="0.25">
      <c r="C185" s="283" t="s">
        <v>37</v>
      </c>
      <c r="D185" s="199"/>
      <c r="E185" s="199"/>
      <c r="F185" s="284"/>
      <c r="G185" s="285"/>
      <c r="H185" s="202"/>
      <c r="I185" s="202"/>
      <c r="J185" s="119"/>
      <c r="K185" s="295"/>
      <c r="L185" s="15"/>
      <c r="M185" s="150" t="s">
        <v>23</v>
      </c>
      <c r="N185" s="151"/>
      <c r="O185" s="286"/>
      <c r="P185" s="293"/>
      <c r="Q185" s="126"/>
      <c r="R185" s="294"/>
      <c r="S185" s="293"/>
      <c r="T185" s="126"/>
      <c r="U185" s="294"/>
      <c r="V185" s="280">
        <f>P185+S185</f>
        <v>0</v>
      </c>
      <c r="W185" s="281"/>
      <c r="X185" s="282"/>
      <c r="Z185" s="125"/>
      <c r="AA185" s="126"/>
      <c r="AB185" s="127"/>
      <c r="AD185" s="67"/>
      <c r="AE185" s="68"/>
      <c r="AF185" s="68"/>
      <c r="AG185" s="68"/>
      <c r="AH185" s="69"/>
    </row>
    <row r="186" spans="3:36" ht="15.75" customHeight="1" x14ac:dyDescent="0.25">
      <c r="C186" s="283" t="s">
        <v>105</v>
      </c>
      <c r="D186" s="199"/>
      <c r="E186" s="199"/>
      <c r="F186" s="284"/>
      <c r="G186" s="285"/>
      <c r="H186" s="202"/>
      <c r="I186" s="202"/>
      <c r="J186" s="119"/>
      <c r="K186" s="295"/>
      <c r="L186" s="15"/>
      <c r="M186" s="150" t="s">
        <v>24</v>
      </c>
      <c r="N186" s="151"/>
      <c r="O186" s="286"/>
      <c r="P186" s="287"/>
      <c r="Q186" s="288"/>
      <c r="R186" s="289"/>
      <c r="S186" s="287"/>
      <c r="T186" s="288"/>
      <c r="U186" s="289"/>
      <c r="V186" s="290">
        <f>S186+P186</f>
        <v>0</v>
      </c>
      <c r="W186" s="291"/>
      <c r="X186" s="292"/>
      <c r="Z186" s="125"/>
      <c r="AA186" s="126"/>
      <c r="AB186" s="127"/>
      <c r="AD186" s="67"/>
      <c r="AE186" s="68"/>
      <c r="AF186" s="68"/>
      <c r="AG186" s="68"/>
      <c r="AH186" s="69"/>
    </row>
    <row r="187" spans="3:36" ht="15.75" customHeight="1" thickBot="1" x14ac:dyDescent="0.3">
      <c r="C187" s="266" t="s">
        <v>104</v>
      </c>
      <c r="D187" s="267"/>
      <c r="E187" s="267"/>
      <c r="F187" s="268"/>
      <c r="G187" s="269"/>
      <c r="H187" s="270"/>
      <c r="I187" s="270"/>
      <c r="J187" s="296"/>
      <c r="K187" s="297"/>
      <c r="L187" s="15"/>
      <c r="M187" s="271" t="s">
        <v>25</v>
      </c>
      <c r="N187" s="272"/>
      <c r="O187" s="273"/>
      <c r="P187" s="274">
        <f>J189+J194+J199-J203</f>
        <v>0</v>
      </c>
      <c r="Q187" s="275"/>
      <c r="R187" s="276"/>
      <c r="S187" s="277"/>
      <c r="T187" s="278"/>
      <c r="U187" s="279"/>
      <c r="V187" s="210">
        <f>P187+S187</f>
        <v>0</v>
      </c>
      <c r="W187" s="211"/>
      <c r="X187" s="212"/>
      <c r="Z187" s="213"/>
      <c r="AA187" s="214"/>
      <c r="AB187" s="215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52" t="s">
        <v>11</v>
      </c>
      <c r="D189" s="253"/>
      <c r="E189" s="253"/>
      <c r="F189" s="254"/>
      <c r="G189" s="255" t="s">
        <v>0</v>
      </c>
      <c r="H189" s="256"/>
      <c r="I189" s="257"/>
      <c r="J189" s="123">
        <f>SUM(J190:L192)</f>
        <v>0</v>
      </c>
      <c r="K189" s="124"/>
      <c r="L189" s="17"/>
      <c r="P189" s="263" t="s">
        <v>1</v>
      </c>
      <c r="Q189" s="264"/>
      <c r="R189" s="264"/>
      <c r="S189" s="264"/>
      <c r="T189" s="264"/>
      <c r="U189" s="265"/>
      <c r="V189" s="22"/>
      <c r="W189" s="22"/>
      <c r="X189" s="22"/>
      <c r="Z189" s="252" t="s">
        <v>15</v>
      </c>
      <c r="AA189" s="253"/>
      <c r="AB189" s="253"/>
      <c r="AC189" s="254"/>
      <c r="AD189" s="255" t="s">
        <v>0</v>
      </c>
      <c r="AE189" s="256"/>
      <c r="AF189" s="257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58" t="s">
        <v>40</v>
      </c>
      <c r="D190" s="259"/>
      <c r="E190" s="259"/>
      <c r="F190" s="260"/>
      <c r="G190" s="261"/>
      <c r="H190" s="262"/>
      <c r="I190" s="262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58" t="s">
        <v>40</v>
      </c>
      <c r="AA190" s="259"/>
      <c r="AB190" s="259"/>
      <c r="AC190" s="260"/>
      <c r="AD190" s="261"/>
      <c r="AE190" s="262"/>
      <c r="AF190" s="262"/>
      <c r="AG190" s="121"/>
      <c r="AH190" s="122"/>
      <c r="AI190" s="15"/>
    </row>
    <row r="191" spans="3:36" ht="15.75" customHeight="1" thickBot="1" x14ac:dyDescent="0.3">
      <c r="C191" s="207" t="s">
        <v>41</v>
      </c>
      <c r="D191" s="199"/>
      <c r="E191" s="199"/>
      <c r="F191" s="208"/>
      <c r="G191" s="209"/>
      <c r="H191" s="202"/>
      <c r="I191" s="202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207" t="s">
        <v>41</v>
      </c>
      <c r="AA191" s="199"/>
      <c r="AB191" s="199"/>
      <c r="AC191" s="208"/>
      <c r="AD191" s="209"/>
      <c r="AE191" s="202"/>
      <c r="AF191" s="202"/>
      <c r="AG191" s="119"/>
      <c r="AH191" s="120"/>
      <c r="AI191" s="15"/>
    </row>
    <row r="192" spans="3:36" ht="15.75" customHeight="1" thickBot="1" x14ac:dyDescent="0.3">
      <c r="C192" s="238" t="s">
        <v>47</v>
      </c>
      <c r="D192" s="239"/>
      <c r="E192" s="239"/>
      <c r="F192" s="240"/>
      <c r="G192" s="241"/>
      <c r="H192" s="242"/>
      <c r="I192" s="242"/>
      <c r="J192" s="117"/>
      <c r="K192" s="118"/>
      <c r="L192" s="15"/>
      <c r="Z192" s="238" t="s">
        <v>47</v>
      </c>
      <c r="AA192" s="239"/>
      <c r="AB192" s="239"/>
      <c r="AC192" s="240"/>
      <c r="AD192" s="241"/>
      <c r="AE192" s="242"/>
      <c r="AF192" s="242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52" t="s">
        <v>12</v>
      </c>
      <c r="D194" s="253"/>
      <c r="E194" s="253"/>
      <c r="F194" s="254"/>
      <c r="G194" s="255" t="s">
        <v>0</v>
      </c>
      <c r="H194" s="256"/>
      <c r="I194" s="257"/>
      <c r="J194" s="123">
        <f>SUM(J195:L197)</f>
        <v>0</v>
      </c>
      <c r="K194" s="124"/>
      <c r="L194" s="17"/>
      <c r="M194" s="243" t="s">
        <v>5</v>
      </c>
      <c r="N194" s="244"/>
      <c r="O194" s="244"/>
      <c r="P194" s="244"/>
      <c r="Q194" s="247">
        <f>SUM(M197:X197)</f>
        <v>0</v>
      </c>
      <c r="R194" s="247"/>
      <c r="S194" s="247"/>
      <c r="T194" s="247"/>
      <c r="U194" s="244" t="s">
        <v>4</v>
      </c>
      <c r="V194" s="244"/>
      <c r="W194" s="244"/>
      <c r="X194" s="249"/>
      <c r="Z194" s="252" t="s">
        <v>16</v>
      </c>
      <c r="AA194" s="253"/>
      <c r="AB194" s="253"/>
      <c r="AC194" s="254"/>
      <c r="AD194" s="255" t="s">
        <v>0</v>
      </c>
      <c r="AE194" s="256"/>
      <c r="AF194" s="257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58" t="s">
        <v>42</v>
      </c>
      <c r="D195" s="259"/>
      <c r="E195" s="259"/>
      <c r="F195" s="260"/>
      <c r="G195" s="261"/>
      <c r="H195" s="262"/>
      <c r="I195" s="262"/>
      <c r="J195" s="121"/>
      <c r="K195" s="122"/>
      <c r="L195" s="15"/>
      <c r="M195" s="245"/>
      <c r="N195" s="246"/>
      <c r="O195" s="246"/>
      <c r="P195" s="246"/>
      <c r="Q195" s="248"/>
      <c r="R195" s="248"/>
      <c r="S195" s="248"/>
      <c r="T195" s="248"/>
      <c r="U195" s="246"/>
      <c r="V195" s="246"/>
      <c r="W195" s="246"/>
      <c r="X195" s="250"/>
      <c r="Z195" s="258" t="s">
        <v>42</v>
      </c>
      <c r="AA195" s="259"/>
      <c r="AB195" s="259"/>
      <c r="AC195" s="260"/>
      <c r="AD195" s="261"/>
      <c r="AE195" s="262"/>
      <c r="AF195" s="262"/>
      <c r="AG195" s="121"/>
      <c r="AH195" s="122"/>
      <c r="AI195" s="15"/>
    </row>
    <row r="196" spans="3:36" ht="15.75" customHeight="1" x14ac:dyDescent="0.25">
      <c r="C196" s="207" t="s">
        <v>43</v>
      </c>
      <c r="D196" s="199"/>
      <c r="E196" s="199"/>
      <c r="F196" s="208"/>
      <c r="G196" s="209"/>
      <c r="H196" s="202"/>
      <c r="I196" s="202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207" t="s">
        <v>43</v>
      </c>
      <c r="AA196" s="199"/>
      <c r="AB196" s="199"/>
      <c r="AC196" s="208"/>
      <c r="AD196" s="209"/>
      <c r="AE196" s="202"/>
      <c r="AF196" s="202"/>
      <c r="AG196" s="119"/>
      <c r="AH196" s="120"/>
      <c r="AI196" s="15"/>
    </row>
    <row r="197" spans="3:36" ht="15.75" customHeight="1" thickBot="1" x14ac:dyDescent="0.3">
      <c r="C197" s="238" t="s">
        <v>48</v>
      </c>
      <c r="D197" s="239"/>
      <c r="E197" s="239"/>
      <c r="F197" s="240"/>
      <c r="G197" s="241"/>
      <c r="H197" s="242"/>
      <c r="I197" s="242"/>
      <c r="J197" s="117"/>
      <c r="K197" s="118"/>
      <c r="L197" s="15"/>
      <c r="M197" s="251"/>
      <c r="N197" s="236"/>
      <c r="O197" s="236"/>
      <c r="P197" s="236"/>
      <c r="Q197" s="236"/>
      <c r="R197" s="236"/>
      <c r="S197" s="236"/>
      <c r="T197" s="236"/>
      <c r="U197" s="236"/>
      <c r="V197" s="236"/>
      <c r="W197" s="236"/>
      <c r="X197" s="237"/>
      <c r="Z197" s="238" t="s">
        <v>48</v>
      </c>
      <c r="AA197" s="239"/>
      <c r="AB197" s="239"/>
      <c r="AC197" s="240"/>
      <c r="AD197" s="241"/>
      <c r="AE197" s="242"/>
      <c r="AF197" s="242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394" t="s">
        <v>87</v>
      </c>
      <c r="D199" s="394"/>
      <c r="E199" s="394"/>
      <c r="F199" s="395"/>
      <c r="G199" s="205" t="s">
        <v>0</v>
      </c>
      <c r="H199" s="205"/>
      <c r="I199" s="206"/>
      <c r="J199" s="234">
        <f>SUM(J200:L203)</f>
        <v>0</v>
      </c>
      <c r="K199" s="235"/>
      <c r="L199" s="18"/>
      <c r="M199" s="243" t="s">
        <v>10</v>
      </c>
      <c r="N199" s="244"/>
      <c r="O199" s="244"/>
      <c r="P199" s="244"/>
      <c r="Q199" s="247">
        <f>SUM(M203:X203)</f>
        <v>0</v>
      </c>
      <c r="R199" s="247"/>
      <c r="S199" s="247"/>
      <c r="T199" s="247"/>
      <c r="U199" s="244" t="s">
        <v>4</v>
      </c>
      <c r="V199" s="244"/>
      <c r="W199" s="244"/>
      <c r="X199" s="249"/>
      <c r="Z199" s="495" t="s">
        <v>88</v>
      </c>
      <c r="AA199" s="496"/>
      <c r="AB199" s="496"/>
      <c r="AC199" s="496"/>
      <c r="AD199" s="205" t="s">
        <v>0</v>
      </c>
      <c r="AE199" s="205"/>
      <c r="AF199" s="206"/>
      <c r="AG199" s="234">
        <f>SUM(AG200:AI203)</f>
        <v>0</v>
      </c>
      <c r="AH199" s="235"/>
      <c r="AI199" s="103">
        <f>J199-AG199</f>
        <v>0</v>
      </c>
      <c r="AJ199" s="102"/>
    </row>
    <row r="200" spans="3:36" ht="15.75" customHeight="1" thickBot="1" x14ac:dyDescent="0.3">
      <c r="C200" s="198" t="s">
        <v>49</v>
      </c>
      <c r="D200" s="199"/>
      <c r="E200" s="199"/>
      <c r="F200" s="200"/>
      <c r="G200" s="201"/>
      <c r="H200" s="202"/>
      <c r="I200" s="202"/>
      <c r="J200" s="194"/>
      <c r="K200" s="195"/>
      <c r="L200" s="15"/>
      <c r="M200" s="245"/>
      <c r="N200" s="246"/>
      <c r="O200" s="246"/>
      <c r="P200" s="246"/>
      <c r="Q200" s="248"/>
      <c r="R200" s="248"/>
      <c r="S200" s="248"/>
      <c r="T200" s="248"/>
      <c r="U200" s="246"/>
      <c r="V200" s="246"/>
      <c r="W200" s="246"/>
      <c r="X200" s="250"/>
      <c r="Z200" s="198" t="s">
        <v>53</v>
      </c>
      <c r="AA200" s="199"/>
      <c r="AB200" s="199"/>
      <c r="AC200" s="200"/>
      <c r="AD200" s="201"/>
      <c r="AE200" s="202"/>
      <c r="AF200" s="202"/>
      <c r="AG200" s="194"/>
      <c r="AH200" s="195"/>
      <c r="AI200" s="15"/>
    </row>
    <row r="201" spans="3:36" ht="15.75" customHeight="1" x14ac:dyDescent="0.25">
      <c r="C201" s="198" t="s">
        <v>50</v>
      </c>
      <c r="D201" s="199"/>
      <c r="E201" s="199"/>
      <c r="F201" s="200"/>
      <c r="G201" s="201"/>
      <c r="H201" s="202"/>
      <c r="I201" s="202"/>
      <c r="J201" s="119"/>
      <c r="K201" s="193"/>
      <c r="L201" s="15"/>
      <c r="M201" s="233">
        <v>10</v>
      </c>
      <c r="N201" s="179"/>
      <c r="O201" s="179"/>
      <c r="P201" s="179">
        <v>20</v>
      </c>
      <c r="Q201" s="179"/>
      <c r="R201" s="179"/>
      <c r="S201" s="179">
        <v>50</v>
      </c>
      <c r="T201" s="179"/>
      <c r="U201" s="179"/>
      <c r="V201" s="179">
        <v>100</v>
      </c>
      <c r="W201" s="179"/>
      <c r="X201" s="231"/>
      <c r="Z201" s="198" t="s">
        <v>54</v>
      </c>
      <c r="AA201" s="199"/>
      <c r="AB201" s="199"/>
      <c r="AC201" s="200"/>
      <c r="AD201" s="201"/>
      <c r="AE201" s="202"/>
      <c r="AF201" s="202"/>
      <c r="AG201" s="119"/>
      <c r="AH201" s="193"/>
      <c r="AI201" s="15"/>
    </row>
    <row r="202" spans="3:36" ht="15.75" customHeight="1" x14ac:dyDescent="0.25">
      <c r="C202" s="198" t="s">
        <v>51</v>
      </c>
      <c r="D202" s="199"/>
      <c r="E202" s="199"/>
      <c r="F202" s="200"/>
      <c r="G202" s="201"/>
      <c r="H202" s="202"/>
      <c r="I202" s="202"/>
      <c r="J202" s="119"/>
      <c r="K202" s="193"/>
      <c r="L202" s="15"/>
      <c r="M202" s="232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7"/>
      <c r="Z202" s="198" t="s">
        <v>51</v>
      </c>
      <c r="AA202" s="199"/>
      <c r="AB202" s="199"/>
      <c r="AC202" s="200"/>
      <c r="AD202" s="201"/>
      <c r="AE202" s="202"/>
      <c r="AF202" s="202"/>
      <c r="AG202" s="119"/>
      <c r="AH202" s="193"/>
      <c r="AI202" s="15"/>
    </row>
    <row r="203" spans="3:36" ht="15.75" customHeight="1" thickBot="1" x14ac:dyDescent="0.3">
      <c r="C203" s="225" t="s">
        <v>52</v>
      </c>
      <c r="D203" s="226"/>
      <c r="E203" s="226"/>
      <c r="F203" s="227"/>
      <c r="G203" s="228"/>
      <c r="H203" s="229"/>
      <c r="I203" s="229"/>
      <c r="J203" s="191"/>
      <c r="K203" s="192"/>
      <c r="L203" s="15"/>
      <c r="M203" s="230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25" t="s">
        <v>55</v>
      </c>
      <c r="AA203" s="226"/>
      <c r="AB203" s="226"/>
      <c r="AC203" s="227"/>
      <c r="AD203" s="228"/>
      <c r="AE203" s="229"/>
      <c r="AF203" s="229"/>
      <c r="AG203" s="191"/>
      <c r="AH203" s="192"/>
      <c r="AI203" s="15"/>
    </row>
    <row r="205" spans="3:36" ht="15.75" customHeight="1" thickBot="1" x14ac:dyDescent="0.3"/>
    <row r="206" spans="3:36" ht="15.75" customHeight="1" thickBot="1" x14ac:dyDescent="0.3">
      <c r="P206" s="341">
        <f>$C$3+5</f>
        <v>45353</v>
      </c>
      <c r="Q206" s="342"/>
      <c r="R206" s="342"/>
      <c r="S206" s="342"/>
      <c r="T206" s="342"/>
      <c r="U206" s="343"/>
    </row>
    <row r="207" spans="3:36" ht="15.75" customHeight="1" x14ac:dyDescent="0.25">
      <c r="C207" s="368" t="s">
        <v>59</v>
      </c>
      <c r="D207" s="369"/>
      <c r="E207" s="369"/>
      <c r="F207" s="369"/>
      <c r="G207" s="369"/>
      <c r="H207" s="369"/>
      <c r="I207" s="369"/>
      <c r="J207" s="369"/>
      <c r="K207" s="369"/>
      <c r="L207" s="369"/>
      <c r="M207" s="347">
        <f>$T$2</f>
        <v>9</v>
      </c>
      <c r="N207" s="347"/>
      <c r="O207" s="2"/>
      <c r="P207" s="344"/>
      <c r="Q207" s="345"/>
      <c r="R207" s="345"/>
      <c r="S207" s="345"/>
      <c r="T207" s="345"/>
      <c r="U207" s="346"/>
      <c r="V207" s="58"/>
      <c r="W207" s="59"/>
      <c r="X207" s="2"/>
      <c r="Y207" s="470" t="s">
        <v>66</v>
      </c>
      <c r="Z207" s="470"/>
      <c r="AA207" s="470"/>
      <c r="AB207" s="470"/>
      <c r="AC207" s="470"/>
      <c r="AD207" s="470"/>
      <c r="AE207" s="470"/>
      <c r="AF207" s="470"/>
      <c r="AG207" s="470"/>
      <c r="AH207" s="471"/>
    </row>
    <row r="208" spans="3:36" ht="15.75" customHeight="1" thickBot="1" x14ac:dyDescent="0.3">
      <c r="C208" s="370"/>
      <c r="D208" s="371"/>
      <c r="E208" s="371"/>
      <c r="F208" s="371"/>
      <c r="G208" s="371"/>
      <c r="H208" s="371"/>
      <c r="I208" s="371"/>
      <c r="J208" s="371"/>
      <c r="K208" s="371"/>
      <c r="L208" s="371"/>
      <c r="M208" s="348"/>
      <c r="N208" s="348"/>
      <c r="O208" s="3"/>
      <c r="P208" s="344"/>
      <c r="Q208" s="345"/>
      <c r="R208" s="345"/>
      <c r="S208" s="345"/>
      <c r="T208" s="345"/>
      <c r="U208" s="346"/>
      <c r="V208" s="60"/>
      <c r="W208" s="61"/>
      <c r="X208" s="3"/>
      <c r="Y208" s="472"/>
      <c r="Z208" s="472"/>
      <c r="AA208" s="472"/>
      <c r="AB208" s="472"/>
      <c r="AC208" s="472"/>
      <c r="AD208" s="472"/>
      <c r="AE208" s="472"/>
      <c r="AF208" s="472"/>
      <c r="AG208" s="472"/>
      <c r="AH208" s="473"/>
    </row>
    <row r="209" spans="3:36" ht="15.75" customHeight="1" thickBot="1" x14ac:dyDescent="0.3">
      <c r="P209" s="150" t="s">
        <v>61</v>
      </c>
      <c r="Q209" s="151"/>
      <c r="R209" s="151"/>
      <c r="S209" s="151"/>
      <c r="T209" s="151">
        <v>0</v>
      </c>
      <c r="U209" s="286"/>
    </row>
    <row r="210" spans="3:36" ht="15.75" customHeight="1" thickBot="1" x14ac:dyDescent="0.3">
      <c r="C210" s="372" t="s">
        <v>3</v>
      </c>
      <c r="D210" s="373"/>
      <c r="E210" s="373"/>
      <c r="F210" s="374"/>
      <c r="G210" s="375" t="s">
        <v>0</v>
      </c>
      <c r="H210" s="376"/>
      <c r="I210" s="377"/>
      <c r="J210" s="364">
        <f>SUM(J211:L215)</f>
        <v>0</v>
      </c>
      <c r="K210" s="365"/>
      <c r="L210" s="14"/>
      <c r="P210" s="378" t="s">
        <v>62</v>
      </c>
      <c r="Q210" s="379"/>
      <c r="R210" s="379"/>
      <c r="S210" s="379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59" t="s">
        <v>31</v>
      </c>
      <c r="D211" s="360"/>
      <c r="E211" s="360"/>
      <c r="F211" s="361"/>
      <c r="G211" s="362">
        <f>T209-G212-G213-G214</f>
        <v>0</v>
      </c>
      <c r="H211" s="363"/>
      <c r="I211" s="363"/>
      <c r="J211" s="366"/>
      <c r="K211" s="367"/>
      <c r="L211" s="15"/>
      <c r="Z211" s="219">
        <f>SUM(Z212:AB215)</f>
        <v>0</v>
      </c>
      <c r="AA211" s="220"/>
      <c r="AB211" s="221"/>
      <c r="AC211" s="219">
        <f>SUM(AC212:AE215)</f>
        <v>0</v>
      </c>
      <c r="AD211" s="220"/>
      <c r="AE211" s="221"/>
      <c r="AF211" s="219">
        <f>SUM(AF212:AH215)</f>
        <v>0</v>
      </c>
      <c r="AG211" s="220"/>
      <c r="AH211" s="221"/>
    </row>
    <row r="212" spans="3:36" ht="15.75" customHeight="1" thickBot="1" x14ac:dyDescent="0.3">
      <c r="C212" s="329" t="s">
        <v>32</v>
      </c>
      <c r="D212" s="199"/>
      <c r="E212" s="199"/>
      <c r="F212" s="330"/>
      <c r="G212" s="332">
        <f>COUNTIF(M231:X231,"&gt;0")</f>
        <v>0</v>
      </c>
      <c r="H212" s="91"/>
      <c r="I212" s="91"/>
      <c r="J212" s="161">
        <f>SUM(M231:X231)</f>
        <v>0</v>
      </c>
      <c r="K212" s="340"/>
      <c r="L212" s="15"/>
      <c r="M212" s="333" t="s">
        <v>46</v>
      </c>
      <c r="N212" s="334"/>
      <c r="O212" s="335"/>
      <c r="P212" s="336">
        <f>SUM(V218:X221)</f>
        <v>0</v>
      </c>
      <c r="Q212" s="337"/>
      <c r="R212" s="6"/>
      <c r="S212" s="6"/>
      <c r="T212" s="338">
        <f>P212-P224</f>
        <v>0</v>
      </c>
      <c r="U212" s="339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29" t="s">
        <v>33</v>
      </c>
      <c r="D213" s="199"/>
      <c r="E213" s="199"/>
      <c r="F213" s="330"/>
      <c r="G213" s="331"/>
      <c r="H213" s="202"/>
      <c r="I213" s="202"/>
      <c r="J213" s="119"/>
      <c r="K213" s="349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29" t="s">
        <v>34</v>
      </c>
      <c r="D214" s="199"/>
      <c r="E214" s="199"/>
      <c r="F214" s="330"/>
      <c r="G214" s="355">
        <f>COUNTIF(Z212:AH215,"&gt;0")+COUNTIF(Z218:AB221,"&gt;0")</f>
        <v>0</v>
      </c>
      <c r="H214" s="356"/>
      <c r="I214" s="356"/>
      <c r="J214" s="321">
        <f>SUM(Z212:AH215)+SUM(Z218:AB221)</f>
        <v>0</v>
      </c>
      <c r="K214" s="322"/>
      <c r="L214" s="19"/>
      <c r="M214" s="222" t="s">
        <v>44</v>
      </c>
      <c r="N214" s="223"/>
      <c r="O214" s="224"/>
      <c r="P214" s="357">
        <f>P217</f>
        <v>0</v>
      </c>
      <c r="Q214" s="358"/>
      <c r="R214" s="7"/>
      <c r="S214" s="8"/>
      <c r="T214" s="357">
        <f>S217</f>
        <v>0</v>
      </c>
      <c r="U214" s="358"/>
      <c r="V214" s="222" t="s">
        <v>45</v>
      </c>
      <c r="W214" s="223"/>
      <c r="X214" s="224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50" t="s">
        <v>35</v>
      </c>
      <c r="D215" s="351"/>
      <c r="E215" s="351"/>
      <c r="F215" s="352"/>
      <c r="G215" s="353"/>
      <c r="H215" s="354"/>
      <c r="I215" s="354"/>
      <c r="J215" s="323">
        <f>5*G215</f>
        <v>0</v>
      </c>
      <c r="K215" s="324"/>
      <c r="L215" s="15"/>
      <c r="Z215" s="213"/>
      <c r="AA215" s="214"/>
      <c r="AB215" s="215"/>
      <c r="AC215" s="213"/>
      <c r="AD215" s="214"/>
      <c r="AE215" s="215"/>
      <c r="AF215" s="213"/>
      <c r="AG215" s="214"/>
      <c r="AH215" s="215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309" t="s">
        <v>18</v>
      </c>
      <c r="N216" s="310"/>
      <c r="O216" s="311"/>
      <c r="P216" s="309" t="s">
        <v>19</v>
      </c>
      <c r="Q216" s="310"/>
      <c r="R216" s="311"/>
      <c r="S216" s="309" t="s">
        <v>20</v>
      </c>
      <c r="T216" s="310"/>
      <c r="U216" s="311"/>
      <c r="V216" s="309" t="s">
        <v>21</v>
      </c>
      <c r="W216" s="310"/>
      <c r="X216" s="311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15" t="s">
        <v>13</v>
      </c>
      <c r="D217" s="316"/>
      <c r="E217" s="316"/>
      <c r="F217" s="317"/>
      <c r="G217" s="318" t="s">
        <v>0</v>
      </c>
      <c r="H217" s="319"/>
      <c r="I217" s="320"/>
      <c r="J217" s="325">
        <f>SUM(J218:L221)</f>
        <v>0</v>
      </c>
      <c r="K217" s="326"/>
      <c r="L217" s="16"/>
      <c r="M217" s="312"/>
      <c r="N217" s="313"/>
      <c r="O217" s="314"/>
      <c r="P217" s="216">
        <f>SUM(P218:R221)</f>
        <v>0</v>
      </c>
      <c r="Q217" s="217"/>
      <c r="R217" s="218"/>
      <c r="S217" s="216">
        <f>SUM(S218:U221)</f>
        <v>0</v>
      </c>
      <c r="T217" s="217"/>
      <c r="U217" s="218"/>
      <c r="V217" s="216">
        <f>SUM(V218:X221)</f>
        <v>0</v>
      </c>
      <c r="W217" s="217"/>
      <c r="X217" s="218"/>
      <c r="Z217" s="219">
        <f>SUM(Z218:AB221)</f>
        <v>0</v>
      </c>
      <c r="AA217" s="220"/>
      <c r="AB217" s="221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98" t="s">
        <v>36</v>
      </c>
      <c r="D218" s="299"/>
      <c r="E218" s="299"/>
      <c r="F218" s="300"/>
      <c r="G218" s="301"/>
      <c r="H218" s="302"/>
      <c r="I218" s="302"/>
      <c r="J218" s="327"/>
      <c r="K218" s="328"/>
      <c r="L218" s="15"/>
      <c r="M218" s="58" t="s">
        <v>22</v>
      </c>
      <c r="N218" s="59"/>
      <c r="O218" s="62"/>
      <c r="P218" s="303"/>
      <c r="Q218" s="304"/>
      <c r="R218" s="305"/>
      <c r="S218" s="303"/>
      <c r="T218" s="304"/>
      <c r="U218" s="305"/>
      <c r="V218" s="306">
        <f>P218+S218</f>
        <v>0</v>
      </c>
      <c r="W218" s="307"/>
      <c r="X218" s="308"/>
      <c r="Z218" s="131"/>
      <c r="AA218" s="132"/>
      <c r="AB218" s="133"/>
      <c r="AD218" s="64"/>
      <c r="AE218" s="65"/>
      <c r="AF218" s="65"/>
      <c r="AG218" s="65"/>
      <c r="AH218" s="66"/>
    </row>
    <row r="219" spans="3:36" ht="15.75" customHeight="1" x14ac:dyDescent="0.25">
      <c r="C219" s="283" t="s">
        <v>37</v>
      </c>
      <c r="D219" s="199"/>
      <c r="E219" s="199"/>
      <c r="F219" s="284"/>
      <c r="G219" s="285"/>
      <c r="H219" s="202"/>
      <c r="I219" s="202"/>
      <c r="J219" s="119"/>
      <c r="K219" s="295"/>
      <c r="L219" s="15"/>
      <c r="M219" s="150" t="s">
        <v>23</v>
      </c>
      <c r="N219" s="151"/>
      <c r="O219" s="286"/>
      <c r="P219" s="293"/>
      <c r="Q219" s="126"/>
      <c r="R219" s="294"/>
      <c r="S219" s="293"/>
      <c r="T219" s="126"/>
      <c r="U219" s="294"/>
      <c r="V219" s="280">
        <f>P219+S219</f>
        <v>0</v>
      </c>
      <c r="W219" s="281"/>
      <c r="X219" s="282"/>
      <c r="Z219" s="125"/>
      <c r="AA219" s="126"/>
      <c r="AB219" s="127"/>
      <c r="AD219" s="67"/>
      <c r="AE219" s="68"/>
      <c r="AF219" s="68"/>
      <c r="AG219" s="68"/>
      <c r="AH219" s="69"/>
    </row>
    <row r="220" spans="3:36" ht="15.75" customHeight="1" x14ac:dyDescent="0.25">
      <c r="C220" s="283" t="s">
        <v>105</v>
      </c>
      <c r="D220" s="199"/>
      <c r="E220" s="199"/>
      <c r="F220" s="284"/>
      <c r="G220" s="285"/>
      <c r="H220" s="202"/>
      <c r="I220" s="202"/>
      <c r="J220" s="119"/>
      <c r="K220" s="295"/>
      <c r="L220" s="15"/>
      <c r="M220" s="150" t="s">
        <v>24</v>
      </c>
      <c r="N220" s="151"/>
      <c r="O220" s="286"/>
      <c r="P220" s="287"/>
      <c r="Q220" s="288"/>
      <c r="R220" s="289"/>
      <c r="S220" s="287"/>
      <c r="T220" s="288"/>
      <c r="U220" s="289"/>
      <c r="V220" s="290">
        <f>S220+P220</f>
        <v>0</v>
      </c>
      <c r="W220" s="291"/>
      <c r="X220" s="292"/>
      <c r="Z220" s="125"/>
      <c r="AA220" s="126"/>
      <c r="AB220" s="127"/>
      <c r="AD220" s="67"/>
      <c r="AE220" s="68"/>
      <c r="AF220" s="68"/>
      <c r="AG220" s="68"/>
      <c r="AH220" s="69"/>
    </row>
    <row r="221" spans="3:36" ht="15.75" customHeight="1" thickBot="1" x14ac:dyDescent="0.3">
      <c r="C221" s="266" t="s">
        <v>104</v>
      </c>
      <c r="D221" s="267"/>
      <c r="E221" s="267"/>
      <c r="F221" s="268"/>
      <c r="G221" s="269"/>
      <c r="H221" s="270"/>
      <c r="I221" s="270"/>
      <c r="J221" s="296"/>
      <c r="K221" s="297"/>
      <c r="L221" s="15"/>
      <c r="M221" s="271" t="s">
        <v>25</v>
      </c>
      <c r="N221" s="272"/>
      <c r="O221" s="273"/>
      <c r="P221" s="274">
        <f>J223+J228+J233-J237</f>
        <v>0</v>
      </c>
      <c r="Q221" s="275"/>
      <c r="R221" s="276"/>
      <c r="S221" s="277"/>
      <c r="T221" s="278"/>
      <c r="U221" s="279"/>
      <c r="V221" s="210">
        <f>P221+S221</f>
        <v>0</v>
      </c>
      <c r="W221" s="211"/>
      <c r="X221" s="212"/>
      <c r="Z221" s="213"/>
      <c r="AA221" s="214"/>
      <c r="AB221" s="215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52" t="s">
        <v>11</v>
      </c>
      <c r="D223" s="253"/>
      <c r="E223" s="253"/>
      <c r="F223" s="254"/>
      <c r="G223" s="255" t="s">
        <v>0</v>
      </c>
      <c r="H223" s="256"/>
      <c r="I223" s="257"/>
      <c r="J223" s="123">
        <f>SUM(J224:L226)</f>
        <v>0</v>
      </c>
      <c r="K223" s="124"/>
      <c r="L223" s="17"/>
      <c r="P223" s="263" t="s">
        <v>1</v>
      </c>
      <c r="Q223" s="264"/>
      <c r="R223" s="264"/>
      <c r="S223" s="264"/>
      <c r="T223" s="264"/>
      <c r="U223" s="265"/>
      <c r="V223" s="22"/>
      <c r="W223" s="22"/>
      <c r="X223" s="22"/>
      <c r="Z223" s="252" t="s">
        <v>15</v>
      </c>
      <c r="AA223" s="253"/>
      <c r="AB223" s="253"/>
      <c r="AC223" s="254"/>
      <c r="AD223" s="255" t="s">
        <v>0</v>
      </c>
      <c r="AE223" s="256"/>
      <c r="AF223" s="257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58" t="s">
        <v>40</v>
      </c>
      <c r="D224" s="259"/>
      <c r="E224" s="259"/>
      <c r="F224" s="260"/>
      <c r="G224" s="261"/>
      <c r="H224" s="262"/>
      <c r="I224" s="262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58" t="s">
        <v>40</v>
      </c>
      <c r="AA224" s="259"/>
      <c r="AB224" s="259"/>
      <c r="AC224" s="260"/>
      <c r="AD224" s="261"/>
      <c r="AE224" s="262"/>
      <c r="AF224" s="262"/>
      <c r="AG224" s="121"/>
      <c r="AH224" s="122"/>
      <c r="AI224" s="15"/>
    </row>
    <row r="225" spans="3:36" ht="15.75" customHeight="1" thickBot="1" x14ac:dyDescent="0.3">
      <c r="C225" s="207" t="s">
        <v>41</v>
      </c>
      <c r="D225" s="199"/>
      <c r="E225" s="199"/>
      <c r="F225" s="208"/>
      <c r="G225" s="209"/>
      <c r="H225" s="202"/>
      <c r="I225" s="202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207" t="s">
        <v>41</v>
      </c>
      <c r="AA225" s="199"/>
      <c r="AB225" s="199"/>
      <c r="AC225" s="208"/>
      <c r="AD225" s="209"/>
      <c r="AE225" s="202"/>
      <c r="AF225" s="202"/>
      <c r="AG225" s="119"/>
      <c r="AH225" s="120"/>
      <c r="AI225" s="15"/>
    </row>
    <row r="226" spans="3:36" ht="15.75" customHeight="1" thickBot="1" x14ac:dyDescent="0.3">
      <c r="C226" s="238" t="s">
        <v>47</v>
      </c>
      <c r="D226" s="239"/>
      <c r="E226" s="239"/>
      <c r="F226" s="240"/>
      <c r="G226" s="241"/>
      <c r="H226" s="242"/>
      <c r="I226" s="242"/>
      <c r="J226" s="117"/>
      <c r="K226" s="118"/>
      <c r="L226" s="15"/>
      <c r="Z226" s="238" t="s">
        <v>47</v>
      </c>
      <c r="AA226" s="239"/>
      <c r="AB226" s="239"/>
      <c r="AC226" s="240"/>
      <c r="AD226" s="241"/>
      <c r="AE226" s="242"/>
      <c r="AF226" s="242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52" t="s">
        <v>12</v>
      </c>
      <c r="D228" s="253"/>
      <c r="E228" s="253"/>
      <c r="F228" s="254"/>
      <c r="G228" s="255" t="s">
        <v>0</v>
      </c>
      <c r="H228" s="256"/>
      <c r="I228" s="257"/>
      <c r="J228" s="123">
        <f>SUM(J229:L231)</f>
        <v>0</v>
      </c>
      <c r="K228" s="124"/>
      <c r="L228" s="17"/>
      <c r="M228" s="243" t="s">
        <v>5</v>
      </c>
      <c r="N228" s="244"/>
      <c r="O228" s="244"/>
      <c r="P228" s="244"/>
      <c r="Q228" s="247">
        <f>SUM(M231:X231)</f>
        <v>0</v>
      </c>
      <c r="R228" s="247"/>
      <c r="S228" s="247"/>
      <c r="T228" s="247"/>
      <c r="U228" s="244" t="s">
        <v>4</v>
      </c>
      <c r="V228" s="244"/>
      <c r="W228" s="244"/>
      <c r="X228" s="249"/>
      <c r="Z228" s="252" t="s">
        <v>16</v>
      </c>
      <c r="AA228" s="253"/>
      <c r="AB228" s="253"/>
      <c r="AC228" s="254"/>
      <c r="AD228" s="255" t="s">
        <v>0</v>
      </c>
      <c r="AE228" s="256"/>
      <c r="AF228" s="257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58" t="s">
        <v>42</v>
      </c>
      <c r="D229" s="259"/>
      <c r="E229" s="259"/>
      <c r="F229" s="260"/>
      <c r="G229" s="261"/>
      <c r="H229" s="262"/>
      <c r="I229" s="262"/>
      <c r="J229" s="121"/>
      <c r="K229" s="122"/>
      <c r="L229" s="15"/>
      <c r="M229" s="245"/>
      <c r="N229" s="246"/>
      <c r="O229" s="246"/>
      <c r="P229" s="246"/>
      <c r="Q229" s="248"/>
      <c r="R229" s="248"/>
      <c r="S229" s="248"/>
      <c r="T229" s="248"/>
      <c r="U229" s="246"/>
      <c r="V229" s="246"/>
      <c r="W229" s="246"/>
      <c r="X229" s="250"/>
      <c r="Z229" s="258" t="s">
        <v>42</v>
      </c>
      <c r="AA229" s="259"/>
      <c r="AB229" s="259"/>
      <c r="AC229" s="260"/>
      <c r="AD229" s="261"/>
      <c r="AE229" s="262"/>
      <c r="AF229" s="262"/>
      <c r="AG229" s="121"/>
      <c r="AH229" s="122"/>
      <c r="AI229" s="15"/>
    </row>
    <row r="230" spans="3:36" ht="15.75" customHeight="1" x14ac:dyDescent="0.25">
      <c r="C230" s="207" t="s">
        <v>43</v>
      </c>
      <c r="D230" s="199"/>
      <c r="E230" s="199"/>
      <c r="F230" s="208"/>
      <c r="G230" s="209"/>
      <c r="H230" s="202"/>
      <c r="I230" s="202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207" t="s">
        <v>43</v>
      </c>
      <c r="AA230" s="199"/>
      <c r="AB230" s="199"/>
      <c r="AC230" s="208"/>
      <c r="AD230" s="209"/>
      <c r="AE230" s="202"/>
      <c r="AF230" s="202"/>
      <c r="AG230" s="119"/>
      <c r="AH230" s="120"/>
      <c r="AI230" s="15"/>
    </row>
    <row r="231" spans="3:36" ht="15.75" customHeight="1" thickBot="1" x14ac:dyDescent="0.3">
      <c r="C231" s="238" t="s">
        <v>48</v>
      </c>
      <c r="D231" s="239"/>
      <c r="E231" s="239"/>
      <c r="F231" s="240"/>
      <c r="G231" s="241"/>
      <c r="H231" s="242"/>
      <c r="I231" s="242"/>
      <c r="J231" s="117"/>
      <c r="K231" s="118"/>
      <c r="L231" s="15"/>
      <c r="M231" s="251"/>
      <c r="N231" s="236"/>
      <c r="O231" s="236"/>
      <c r="P231" s="236"/>
      <c r="Q231" s="236"/>
      <c r="R231" s="236"/>
      <c r="S231" s="236"/>
      <c r="T231" s="236"/>
      <c r="U231" s="236"/>
      <c r="V231" s="236"/>
      <c r="W231" s="236"/>
      <c r="X231" s="237"/>
      <c r="Z231" s="238" t="s">
        <v>48</v>
      </c>
      <c r="AA231" s="239"/>
      <c r="AB231" s="239"/>
      <c r="AC231" s="240"/>
      <c r="AD231" s="241"/>
      <c r="AE231" s="242"/>
      <c r="AF231" s="242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394" t="s">
        <v>87</v>
      </c>
      <c r="D233" s="394"/>
      <c r="E233" s="394"/>
      <c r="F233" s="395"/>
      <c r="G233" s="205" t="s">
        <v>0</v>
      </c>
      <c r="H233" s="205"/>
      <c r="I233" s="206"/>
      <c r="J233" s="234">
        <f>SUM(J234:L237)</f>
        <v>0</v>
      </c>
      <c r="K233" s="235"/>
      <c r="L233" s="18"/>
      <c r="M233" s="243" t="s">
        <v>10</v>
      </c>
      <c r="N233" s="244"/>
      <c r="O233" s="244"/>
      <c r="P233" s="244"/>
      <c r="Q233" s="247">
        <f>SUM(M237:X237)</f>
        <v>0</v>
      </c>
      <c r="R233" s="247"/>
      <c r="S233" s="247"/>
      <c r="T233" s="247"/>
      <c r="U233" s="244" t="s">
        <v>4</v>
      </c>
      <c r="V233" s="244"/>
      <c r="W233" s="244"/>
      <c r="X233" s="249"/>
      <c r="Z233" s="495" t="s">
        <v>88</v>
      </c>
      <c r="AA233" s="496"/>
      <c r="AB233" s="496"/>
      <c r="AC233" s="496"/>
      <c r="AD233" s="205" t="s">
        <v>0</v>
      </c>
      <c r="AE233" s="205"/>
      <c r="AF233" s="206"/>
      <c r="AG233" s="234">
        <f>SUM(AG234:AI237)</f>
        <v>0</v>
      </c>
      <c r="AH233" s="235"/>
      <c r="AI233" s="103">
        <f>J233-AG233</f>
        <v>0</v>
      </c>
      <c r="AJ233" s="102"/>
    </row>
    <row r="234" spans="3:36" ht="15.75" customHeight="1" thickBot="1" x14ac:dyDescent="0.3">
      <c r="C234" s="198" t="s">
        <v>49</v>
      </c>
      <c r="D234" s="199"/>
      <c r="E234" s="199"/>
      <c r="F234" s="200"/>
      <c r="G234" s="201"/>
      <c r="H234" s="202"/>
      <c r="I234" s="202"/>
      <c r="J234" s="194"/>
      <c r="K234" s="195"/>
      <c r="L234" s="15"/>
      <c r="M234" s="245"/>
      <c r="N234" s="246"/>
      <c r="O234" s="246"/>
      <c r="P234" s="246"/>
      <c r="Q234" s="248"/>
      <c r="R234" s="248"/>
      <c r="S234" s="248"/>
      <c r="T234" s="248"/>
      <c r="U234" s="246"/>
      <c r="V234" s="246"/>
      <c r="W234" s="246"/>
      <c r="X234" s="250"/>
      <c r="Z234" s="198" t="s">
        <v>53</v>
      </c>
      <c r="AA234" s="199"/>
      <c r="AB234" s="199"/>
      <c r="AC234" s="200"/>
      <c r="AD234" s="201"/>
      <c r="AE234" s="202"/>
      <c r="AF234" s="202"/>
      <c r="AG234" s="194"/>
      <c r="AH234" s="195"/>
      <c r="AI234" s="15"/>
    </row>
    <row r="235" spans="3:36" ht="15.75" customHeight="1" x14ac:dyDescent="0.25">
      <c r="C235" s="198" t="s">
        <v>50</v>
      </c>
      <c r="D235" s="199"/>
      <c r="E235" s="199"/>
      <c r="F235" s="200"/>
      <c r="G235" s="201"/>
      <c r="H235" s="202"/>
      <c r="I235" s="202"/>
      <c r="J235" s="119"/>
      <c r="K235" s="193"/>
      <c r="L235" s="15"/>
      <c r="M235" s="233">
        <v>10</v>
      </c>
      <c r="N235" s="179"/>
      <c r="O235" s="179"/>
      <c r="P235" s="179">
        <v>20</v>
      </c>
      <c r="Q235" s="179"/>
      <c r="R235" s="179"/>
      <c r="S235" s="179">
        <v>50</v>
      </c>
      <c r="T235" s="179"/>
      <c r="U235" s="179"/>
      <c r="V235" s="179">
        <v>100</v>
      </c>
      <c r="W235" s="179"/>
      <c r="X235" s="231"/>
      <c r="Z235" s="198" t="s">
        <v>54</v>
      </c>
      <c r="AA235" s="199"/>
      <c r="AB235" s="199"/>
      <c r="AC235" s="200"/>
      <c r="AD235" s="201"/>
      <c r="AE235" s="202"/>
      <c r="AF235" s="202"/>
      <c r="AG235" s="119"/>
      <c r="AH235" s="193"/>
      <c r="AI235" s="15"/>
    </row>
    <row r="236" spans="3:36" ht="15.75" customHeight="1" x14ac:dyDescent="0.25">
      <c r="C236" s="198" t="s">
        <v>51</v>
      </c>
      <c r="D236" s="199"/>
      <c r="E236" s="199"/>
      <c r="F236" s="200"/>
      <c r="G236" s="201"/>
      <c r="H236" s="202"/>
      <c r="I236" s="202"/>
      <c r="J236" s="119"/>
      <c r="K236" s="193"/>
      <c r="L236" s="15"/>
      <c r="M236" s="232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7"/>
      <c r="Z236" s="198" t="s">
        <v>51</v>
      </c>
      <c r="AA236" s="199"/>
      <c r="AB236" s="199"/>
      <c r="AC236" s="200"/>
      <c r="AD236" s="201"/>
      <c r="AE236" s="202"/>
      <c r="AF236" s="202"/>
      <c r="AG236" s="119"/>
      <c r="AH236" s="193"/>
      <c r="AI236" s="15"/>
    </row>
    <row r="237" spans="3:36" ht="15.75" customHeight="1" thickBot="1" x14ac:dyDescent="0.3">
      <c r="C237" s="225" t="s">
        <v>52</v>
      </c>
      <c r="D237" s="226"/>
      <c r="E237" s="226"/>
      <c r="F237" s="227"/>
      <c r="G237" s="228"/>
      <c r="H237" s="229"/>
      <c r="I237" s="229"/>
      <c r="J237" s="191"/>
      <c r="K237" s="192"/>
      <c r="L237" s="15"/>
      <c r="M237" s="230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25" t="s">
        <v>55</v>
      </c>
      <c r="AA237" s="226"/>
      <c r="AB237" s="226"/>
      <c r="AC237" s="227"/>
      <c r="AD237" s="228"/>
      <c r="AE237" s="229"/>
      <c r="AF237" s="229"/>
      <c r="AG237" s="191"/>
      <c r="AH237" s="192"/>
      <c r="AI237" s="15"/>
    </row>
    <row r="239" spans="3:36" ht="15.75" customHeight="1" thickBot="1" x14ac:dyDescent="0.3"/>
    <row r="240" spans="3:36" ht="15.75" customHeight="1" thickBot="1" x14ac:dyDescent="0.3">
      <c r="P240" s="341">
        <f>$C$3+6</f>
        <v>45354</v>
      </c>
      <c r="Q240" s="342"/>
      <c r="R240" s="342"/>
      <c r="S240" s="342"/>
      <c r="T240" s="342"/>
      <c r="U240" s="343"/>
    </row>
    <row r="241" spans="3:34" ht="15.75" customHeight="1" x14ac:dyDescent="0.25">
      <c r="C241" s="368" t="s">
        <v>59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47">
        <f>$T$2</f>
        <v>9</v>
      </c>
      <c r="N241" s="347"/>
      <c r="O241" s="2"/>
      <c r="P241" s="344"/>
      <c r="Q241" s="345"/>
      <c r="R241" s="345"/>
      <c r="S241" s="345"/>
      <c r="T241" s="345"/>
      <c r="U241" s="346"/>
      <c r="V241" s="58"/>
      <c r="W241" s="59"/>
      <c r="X241" s="2"/>
      <c r="Y241" s="470" t="s">
        <v>66</v>
      </c>
      <c r="Z241" s="470"/>
      <c r="AA241" s="470"/>
      <c r="AB241" s="470"/>
      <c r="AC241" s="470"/>
      <c r="AD241" s="470"/>
      <c r="AE241" s="470"/>
      <c r="AF241" s="470"/>
      <c r="AG241" s="470"/>
      <c r="AH241" s="471"/>
    </row>
    <row r="242" spans="3:34" ht="15.75" customHeight="1" thickBot="1" x14ac:dyDescent="0.3">
      <c r="C242" s="370"/>
      <c r="D242" s="371"/>
      <c r="E242" s="371"/>
      <c r="F242" s="371"/>
      <c r="G242" s="371"/>
      <c r="H242" s="371"/>
      <c r="I242" s="371"/>
      <c r="J242" s="371"/>
      <c r="K242" s="371"/>
      <c r="L242" s="371"/>
      <c r="M242" s="348"/>
      <c r="N242" s="348"/>
      <c r="O242" s="3"/>
      <c r="P242" s="344"/>
      <c r="Q242" s="345"/>
      <c r="R242" s="345"/>
      <c r="S242" s="345"/>
      <c r="T242" s="345"/>
      <c r="U242" s="346"/>
      <c r="V242" s="60"/>
      <c r="W242" s="61"/>
      <c r="X242" s="3"/>
      <c r="Y242" s="472"/>
      <c r="Z242" s="472"/>
      <c r="AA242" s="472"/>
      <c r="AB242" s="472"/>
      <c r="AC242" s="472"/>
      <c r="AD242" s="472"/>
      <c r="AE242" s="472"/>
      <c r="AF242" s="472"/>
      <c r="AG242" s="472"/>
      <c r="AH242" s="473"/>
    </row>
    <row r="243" spans="3:34" ht="15.75" customHeight="1" thickBot="1" x14ac:dyDescent="0.3">
      <c r="P243" s="150" t="s">
        <v>61</v>
      </c>
      <c r="Q243" s="151"/>
      <c r="R243" s="151"/>
      <c r="S243" s="151"/>
      <c r="T243" s="151">
        <v>0</v>
      </c>
      <c r="U243" s="286"/>
    </row>
    <row r="244" spans="3:34" ht="15.75" customHeight="1" thickBot="1" x14ac:dyDescent="0.3">
      <c r="C244" s="372" t="s">
        <v>3</v>
      </c>
      <c r="D244" s="373"/>
      <c r="E244" s="373"/>
      <c r="F244" s="374"/>
      <c r="G244" s="375" t="s">
        <v>0</v>
      </c>
      <c r="H244" s="376"/>
      <c r="I244" s="377"/>
      <c r="J244" s="364">
        <f>SUM(J245:L249)</f>
        <v>0</v>
      </c>
      <c r="K244" s="365"/>
      <c r="L244" s="14"/>
      <c r="P244" s="378" t="s">
        <v>62</v>
      </c>
      <c r="Q244" s="379"/>
      <c r="R244" s="379"/>
      <c r="S244" s="379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59" t="s">
        <v>31</v>
      </c>
      <c r="D245" s="360"/>
      <c r="E245" s="360"/>
      <c r="F245" s="361"/>
      <c r="G245" s="362">
        <f>T243-G246-G247-G248</f>
        <v>0</v>
      </c>
      <c r="H245" s="363"/>
      <c r="I245" s="363"/>
      <c r="J245" s="366"/>
      <c r="K245" s="367"/>
      <c r="L245" s="15"/>
      <c r="Z245" s="219">
        <f>SUM(Z246:AB249)</f>
        <v>0</v>
      </c>
      <c r="AA245" s="220"/>
      <c r="AB245" s="221"/>
      <c r="AC245" s="219">
        <f>SUM(AC246:AE249)</f>
        <v>0</v>
      </c>
      <c r="AD245" s="220"/>
      <c r="AE245" s="221"/>
      <c r="AF245" s="219">
        <f>SUM(AF246:AH249)</f>
        <v>0</v>
      </c>
      <c r="AG245" s="220"/>
      <c r="AH245" s="221"/>
    </row>
    <row r="246" spans="3:34" ht="15.75" customHeight="1" thickBot="1" x14ac:dyDescent="0.3">
      <c r="C246" s="329" t="s">
        <v>32</v>
      </c>
      <c r="D246" s="199"/>
      <c r="E246" s="199"/>
      <c r="F246" s="330"/>
      <c r="G246" s="332">
        <f>COUNTIF(M265:X265,"&gt;0")</f>
        <v>0</v>
      </c>
      <c r="H246" s="91"/>
      <c r="I246" s="91"/>
      <c r="J246" s="161">
        <f>SUM(M265:X265)</f>
        <v>0</v>
      </c>
      <c r="K246" s="340"/>
      <c r="L246" s="15"/>
      <c r="M246" s="333" t="s">
        <v>46</v>
      </c>
      <c r="N246" s="334"/>
      <c r="O246" s="335"/>
      <c r="P246" s="336">
        <f>SUM(V252:X255)</f>
        <v>0</v>
      </c>
      <c r="Q246" s="337"/>
      <c r="R246" s="6"/>
      <c r="S246" s="6"/>
      <c r="T246" s="338">
        <f>P246-P258</f>
        <v>0</v>
      </c>
      <c r="U246" s="339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29" t="s">
        <v>33</v>
      </c>
      <c r="D247" s="199"/>
      <c r="E247" s="199"/>
      <c r="F247" s="330"/>
      <c r="G247" s="331"/>
      <c r="H247" s="202"/>
      <c r="I247" s="202"/>
      <c r="J247" s="119"/>
      <c r="K247" s="349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29" t="s">
        <v>34</v>
      </c>
      <c r="D248" s="199"/>
      <c r="E248" s="199"/>
      <c r="F248" s="330"/>
      <c r="G248" s="355">
        <f>COUNTIF(Z246:AH249,"&gt;0")+COUNTIF(Z252:AB255,"&gt;0")</f>
        <v>0</v>
      </c>
      <c r="H248" s="356"/>
      <c r="I248" s="356"/>
      <c r="J248" s="321">
        <f>SUM(Z246:AH249)+SUM(Z252:AB255)</f>
        <v>0</v>
      </c>
      <c r="K248" s="322"/>
      <c r="L248" s="19"/>
      <c r="M248" s="222" t="s">
        <v>44</v>
      </c>
      <c r="N248" s="223"/>
      <c r="O248" s="224"/>
      <c r="P248" s="357">
        <f>P251</f>
        <v>0</v>
      </c>
      <c r="Q248" s="358"/>
      <c r="R248" s="7"/>
      <c r="S248" s="8"/>
      <c r="T248" s="357">
        <f>S251</f>
        <v>0</v>
      </c>
      <c r="U248" s="358"/>
      <c r="V248" s="222" t="s">
        <v>45</v>
      </c>
      <c r="W248" s="223"/>
      <c r="X248" s="224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50" t="s">
        <v>35</v>
      </c>
      <c r="D249" s="351"/>
      <c r="E249" s="351"/>
      <c r="F249" s="352"/>
      <c r="G249" s="353"/>
      <c r="H249" s="354"/>
      <c r="I249" s="354"/>
      <c r="J249" s="323">
        <f>5*G249</f>
        <v>0</v>
      </c>
      <c r="K249" s="324"/>
      <c r="L249" s="15"/>
      <c r="Z249" s="213"/>
      <c r="AA249" s="214"/>
      <c r="AB249" s="215"/>
      <c r="AC249" s="213"/>
      <c r="AD249" s="214"/>
      <c r="AE249" s="215"/>
      <c r="AF249" s="213"/>
      <c r="AG249" s="214"/>
      <c r="AH249" s="215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309" t="s">
        <v>18</v>
      </c>
      <c r="N250" s="310"/>
      <c r="O250" s="311"/>
      <c r="P250" s="309" t="s">
        <v>19</v>
      </c>
      <c r="Q250" s="310"/>
      <c r="R250" s="311"/>
      <c r="S250" s="309" t="s">
        <v>20</v>
      </c>
      <c r="T250" s="310"/>
      <c r="U250" s="311"/>
      <c r="V250" s="309" t="s">
        <v>21</v>
      </c>
      <c r="W250" s="310"/>
      <c r="X250" s="311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15" t="s">
        <v>13</v>
      </c>
      <c r="D251" s="316"/>
      <c r="E251" s="316"/>
      <c r="F251" s="317"/>
      <c r="G251" s="318" t="s">
        <v>0</v>
      </c>
      <c r="H251" s="319"/>
      <c r="I251" s="320"/>
      <c r="J251" s="325">
        <f>SUM(J252:L255)</f>
        <v>0</v>
      </c>
      <c r="K251" s="326"/>
      <c r="L251" s="16"/>
      <c r="M251" s="312"/>
      <c r="N251" s="313"/>
      <c r="O251" s="314"/>
      <c r="P251" s="216">
        <f>SUM(P252:R255)</f>
        <v>0</v>
      </c>
      <c r="Q251" s="217"/>
      <c r="R251" s="218"/>
      <c r="S251" s="216">
        <f>SUM(S252:U255)</f>
        <v>0</v>
      </c>
      <c r="T251" s="217"/>
      <c r="U251" s="218"/>
      <c r="V251" s="216">
        <f>SUM(V252:X255)</f>
        <v>0</v>
      </c>
      <c r="W251" s="217"/>
      <c r="X251" s="218"/>
      <c r="Z251" s="219">
        <f>SUM(Z252:AB255)</f>
        <v>0</v>
      </c>
      <c r="AA251" s="220"/>
      <c r="AB251" s="221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98" t="s">
        <v>36</v>
      </c>
      <c r="D252" s="299"/>
      <c r="E252" s="299"/>
      <c r="F252" s="300"/>
      <c r="G252" s="301"/>
      <c r="H252" s="302"/>
      <c r="I252" s="302"/>
      <c r="J252" s="327"/>
      <c r="K252" s="328"/>
      <c r="L252" s="15"/>
      <c r="M252" s="58" t="s">
        <v>22</v>
      </c>
      <c r="N252" s="59"/>
      <c r="O252" s="62"/>
      <c r="P252" s="303"/>
      <c r="Q252" s="304"/>
      <c r="R252" s="305"/>
      <c r="S252" s="303"/>
      <c r="T252" s="304"/>
      <c r="U252" s="305"/>
      <c r="V252" s="306">
        <f>P252+S252</f>
        <v>0</v>
      </c>
      <c r="W252" s="307"/>
      <c r="X252" s="308"/>
      <c r="Z252" s="131"/>
      <c r="AA252" s="132"/>
      <c r="AB252" s="133"/>
      <c r="AD252" s="64"/>
      <c r="AE252" s="65"/>
      <c r="AF252" s="65"/>
      <c r="AG252" s="65"/>
      <c r="AH252" s="66"/>
    </row>
    <row r="253" spans="3:34" ht="15.75" customHeight="1" x14ac:dyDescent="0.25">
      <c r="C253" s="283" t="s">
        <v>37</v>
      </c>
      <c r="D253" s="199"/>
      <c r="E253" s="199"/>
      <c r="F253" s="284"/>
      <c r="G253" s="285"/>
      <c r="H253" s="202"/>
      <c r="I253" s="202"/>
      <c r="J253" s="119"/>
      <c r="K253" s="295"/>
      <c r="L253" s="15"/>
      <c r="M253" s="150" t="s">
        <v>23</v>
      </c>
      <c r="N253" s="151"/>
      <c r="O253" s="286"/>
      <c r="P253" s="293"/>
      <c r="Q253" s="126"/>
      <c r="R253" s="294"/>
      <c r="S253" s="293"/>
      <c r="T253" s="126"/>
      <c r="U253" s="294"/>
      <c r="V253" s="280">
        <f>P253+S253</f>
        <v>0</v>
      </c>
      <c r="W253" s="281"/>
      <c r="X253" s="282"/>
      <c r="Z253" s="125"/>
      <c r="AA253" s="126"/>
      <c r="AB253" s="127"/>
      <c r="AD253" s="67"/>
      <c r="AE253" s="68"/>
      <c r="AF253" s="68"/>
      <c r="AG253" s="68"/>
      <c r="AH253" s="69"/>
    </row>
    <row r="254" spans="3:34" ht="15.75" customHeight="1" x14ac:dyDescent="0.25">
      <c r="C254" s="283" t="s">
        <v>105</v>
      </c>
      <c r="D254" s="199"/>
      <c r="E254" s="199"/>
      <c r="F254" s="284"/>
      <c r="G254" s="285"/>
      <c r="H254" s="202"/>
      <c r="I254" s="202"/>
      <c r="J254" s="119"/>
      <c r="K254" s="295"/>
      <c r="L254" s="15"/>
      <c r="M254" s="150" t="s">
        <v>24</v>
      </c>
      <c r="N254" s="151"/>
      <c r="O254" s="286"/>
      <c r="P254" s="287"/>
      <c r="Q254" s="288"/>
      <c r="R254" s="289"/>
      <c r="S254" s="287"/>
      <c r="T254" s="288"/>
      <c r="U254" s="289"/>
      <c r="V254" s="290">
        <f>S254+P254</f>
        <v>0</v>
      </c>
      <c r="W254" s="291"/>
      <c r="X254" s="292"/>
      <c r="Z254" s="125"/>
      <c r="AA254" s="126"/>
      <c r="AB254" s="127"/>
      <c r="AD254" s="67"/>
      <c r="AE254" s="68"/>
      <c r="AF254" s="68"/>
      <c r="AG254" s="68"/>
      <c r="AH254" s="69"/>
    </row>
    <row r="255" spans="3:34" ht="15.75" customHeight="1" thickBot="1" x14ac:dyDescent="0.3">
      <c r="C255" s="266" t="s">
        <v>104</v>
      </c>
      <c r="D255" s="267"/>
      <c r="E255" s="267"/>
      <c r="F255" s="268"/>
      <c r="G255" s="269"/>
      <c r="H255" s="270"/>
      <c r="I255" s="270"/>
      <c r="J255" s="296"/>
      <c r="K255" s="297"/>
      <c r="L255" s="15"/>
      <c r="M255" s="271" t="s">
        <v>25</v>
      </c>
      <c r="N255" s="272"/>
      <c r="O255" s="273"/>
      <c r="P255" s="274">
        <f>J257+J262+J267-J271</f>
        <v>0</v>
      </c>
      <c r="Q255" s="275"/>
      <c r="R255" s="276"/>
      <c r="S255" s="277"/>
      <c r="T255" s="278"/>
      <c r="U255" s="279"/>
      <c r="V255" s="210">
        <f>P255+S255</f>
        <v>0</v>
      </c>
      <c r="W255" s="211"/>
      <c r="X255" s="212"/>
      <c r="Z255" s="213"/>
      <c r="AA255" s="214"/>
      <c r="AB255" s="215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52" t="s">
        <v>11</v>
      </c>
      <c r="D257" s="253"/>
      <c r="E257" s="253"/>
      <c r="F257" s="254"/>
      <c r="G257" s="255" t="s">
        <v>0</v>
      </c>
      <c r="H257" s="256"/>
      <c r="I257" s="257"/>
      <c r="J257" s="123">
        <f>SUM(J258:L260)</f>
        <v>0</v>
      </c>
      <c r="K257" s="124"/>
      <c r="L257" s="17"/>
      <c r="P257" s="263" t="s">
        <v>1</v>
      </c>
      <c r="Q257" s="264"/>
      <c r="R257" s="264"/>
      <c r="S257" s="264"/>
      <c r="T257" s="264"/>
      <c r="U257" s="265"/>
      <c r="V257" s="22"/>
      <c r="W257" s="22"/>
      <c r="X257" s="22"/>
      <c r="Z257" s="252" t="s">
        <v>15</v>
      </c>
      <c r="AA257" s="253"/>
      <c r="AB257" s="253"/>
      <c r="AC257" s="254"/>
      <c r="AD257" s="255" t="s">
        <v>0</v>
      </c>
      <c r="AE257" s="256"/>
      <c r="AF257" s="257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58" t="s">
        <v>40</v>
      </c>
      <c r="D258" s="259"/>
      <c r="E258" s="259"/>
      <c r="F258" s="260"/>
      <c r="G258" s="261"/>
      <c r="H258" s="262"/>
      <c r="I258" s="262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58" t="s">
        <v>40</v>
      </c>
      <c r="AA258" s="259"/>
      <c r="AB258" s="259"/>
      <c r="AC258" s="260"/>
      <c r="AD258" s="261"/>
      <c r="AE258" s="262"/>
      <c r="AF258" s="262"/>
      <c r="AG258" s="121"/>
      <c r="AH258" s="122"/>
      <c r="AI258" s="15"/>
    </row>
    <row r="259" spans="3:36" ht="15.75" customHeight="1" thickBot="1" x14ac:dyDescent="0.3">
      <c r="C259" s="207" t="s">
        <v>41</v>
      </c>
      <c r="D259" s="199"/>
      <c r="E259" s="199"/>
      <c r="F259" s="208"/>
      <c r="G259" s="209"/>
      <c r="H259" s="202"/>
      <c r="I259" s="202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207" t="s">
        <v>41</v>
      </c>
      <c r="AA259" s="199"/>
      <c r="AB259" s="199"/>
      <c r="AC259" s="208"/>
      <c r="AD259" s="209"/>
      <c r="AE259" s="202"/>
      <c r="AF259" s="202"/>
      <c r="AG259" s="119"/>
      <c r="AH259" s="120"/>
      <c r="AI259" s="15"/>
    </row>
    <row r="260" spans="3:36" ht="15.75" customHeight="1" thickBot="1" x14ac:dyDescent="0.3">
      <c r="C260" s="238" t="s">
        <v>47</v>
      </c>
      <c r="D260" s="239"/>
      <c r="E260" s="239"/>
      <c r="F260" s="240"/>
      <c r="G260" s="241"/>
      <c r="H260" s="242"/>
      <c r="I260" s="242"/>
      <c r="J260" s="117"/>
      <c r="K260" s="118"/>
      <c r="L260" s="15"/>
      <c r="Z260" s="238" t="s">
        <v>47</v>
      </c>
      <c r="AA260" s="239"/>
      <c r="AB260" s="239"/>
      <c r="AC260" s="240"/>
      <c r="AD260" s="241"/>
      <c r="AE260" s="242"/>
      <c r="AF260" s="242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52" t="s">
        <v>12</v>
      </c>
      <c r="D262" s="253"/>
      <c r="E262" s="253"/>
      <c r="F262" s="254"/>
      <c r="G262" s="255" t="s">
        <v>0</v>
      </c>
      <c r="H262" s="256"/>
      <c r="I262" s="257"/>
      <c r="J262" s="123">
        <f>SUM(J263:L265)</f>
        <v>0</v>
      </c>
      <c r="K262" s="124"/>
      <c r="L262" s="17"/>
      <c r="M262" s="243" t="s">
        <v>5</v>
      </c>
      <c r="N262" s="244"/>
      <c r="O262" s="244"/>
      <c r="P262" s="244"/>
      <c r="Q262" s="247">
        <f>SUM(M265:X265)</f>
        <v>0</v>
      </c>
      <c r="R262" s="247"/>
      <c r="S262" s="247"/>
      <c r="T262" s="247"/>
      <c r="U262" s="244" t="s">
        <v>4</v>
      </c>
      <c r="V262" s="244"/>
      <c r="W262" s="244"/>
      <c r="X262" s="249"/>
      <c r="Z262" s="252" t="s">
        <v>16</v>
      </c>
      <c r="AA262" s="253"/>
      <c r="AB262" s="253"/>
      <c r="AC262" s="254"/>
      <c r="AD262" s="255" t="s">
        <v>0</v>
      </c>
      <c r="AE262" s="256"/>
      <c r="AF262" s="257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58" t="s">
        <v>42</v>
      </c>
      <c r="D263" s="259"/>
      <c r="E263" s="259"/>
      <c r="F263" s="260"/>
      <c r="G263" s="261"/>
      <c r="H263" s="262"/>
      <c r="I263" s="262"/>
      <c r="J263" s="121"/>
      <c r="K263" s="122"/>
      <c r="L263" s="15"/>
      <c r="M263" s="245"/>
      <c r="N263" s="246"/>
      <c r="O263" s="246"/>
      <c r="P263" s="246"/>
      <c r="Q263" s="248"/>
      <c r="R263" s="248"/>
      <c r="S263" s="248"/>
      <c r="T263" s="248"/>
      <c r="U263" s="246"/>
      <c r="V263" s="246"/>
      <c r="W263" s="246"/>
      <c r="X263" s="250"/>
      <c r="Z263" s="258" t="s">
        <v>42</v>
      </c>
      <c r="AA263" s="259"/>
      <c r="AB263" s="259"/>
      <c r="AC263" s="260"/>
      <c r="AD263" s="261"/>
      <c r="AE263" s="262"/>
      <c r="AF263" s="262"/>
      <c r="AG263" s="121"/>
      <c r="AH263" s="122"/>
      <c r="AI263" s="15"/>
    </row>
    <row r="264" spans="3:36" ht="15.75" customHeight="1" x14ac:dyDescent="0.25">
      <c r="C264" s="207" t="s">
        <v>43</v>
      </c>
      <c r="D264" s="199"/>
      <c r="E264" s="199"/>
      <c r="F264" s="208"/>
      <c r="G264" s="209"/>
      <c r="H264" s="202"/>
      <c r="I264" s="202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207" t="s">
        <v>43</v>
      </c>
      <c r="AA264" s="199"/>
      <c r="AB264" s="199"/>
      <c r="AC264" s="208"/>
      <c r="AD264" s="209"/>
      <c r="AE264" s="202"/>
      <c r="AF264" s="202"/>
      <c r="AG264" s="119"/>
      <c r="AH264" s="120"/>
      <c r="AI264" s="15"/>
    </row>
    <row r="265" spans="3:36" ht="15.75" customHeight="1" thickBot="1" x14ac:dyDescent="0.3">
      <c r="C265" s="238" t="s">
        <v>48</v>
      </c>
      <c r="D265" s="239"/>
      <c r="E265" s="239"/>
      <c r="F265" s="240"/>
      <c r="G265" s="241"/>
      <c r="H265" s="242"/>
      <c r="I265" s="242"/>
      <c r="J265" s="117"/>
      <c r="K265" s="118"/>
      <c r="L265" s="15"/>
      <c r="M265" s="251"/>
      <c r="N265" s="236"/>
      <c r="O265" s="236"/>
      <c r="P265" s="236"/>
      <c r="Q265" s="236"/>
      <c r="R265" s="236"/>
      <c r="S265" s="236"/>
      <c r="T265" s="236"/>
      <c r="U265" s="236"/>
      <c r="V265" s="236"/>
      <c r="W265" s="236"/>
      <c r="X265" s="237"/>
      <c r="Z265" s="238" t="s">
        <v>48</v>
      </c>
      <c r="AA265" s="239"/>
      <c r="AB265" s="239"/>
      <c r="AC265" s="240"/>
      <c r="AD265" s="241"/>
      <c r="AE265" s="242"/>
      <c r="AF265" s="242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394" t="s">
        <v>87</v>
      </c>
      <c r="D267" s="394"/>
      <c r="E267" s="394"/>
      <c r="F267" s="395"/>
      <c r="G267" s="205" t="s">
        <v>0</v>
      </c>
      <c r="H267" s="205"/>
      <c r="I267" s="206"/>
      <c r="J267" s="234">
        <f>SUM(J268:L271)</f>
        <v>0</v>
      </c>
      <c r="K267" s="235"/>
      <c r="L267" s="18"/>
      <c r="M267" s="243" t="s">
        <v>10</v>
      </c>
      <c r="N267" s="244"/>
      <c r="O267" s="244"/>
      <c r="P267" s="244"/>
      <c r="Q267" s="247">
        <f>SUM(M271:X271)</f>
        <v>0</v>
      </c>
      <c r="R267" s="247"/>
      <c r="S267" s="247"/>
      <c r="T267" s="247"/>
      <c r="U267" s="244" t="s">
        <v>4</v>
      </c>
      <c r="V267" s="244"/>
      <c r="W267" s="244"/>
      <c r="X267" s="249"/>
      <c r="Z267" s="495" t="s">
        <v>88</v>
      </c>
      <c r="AA267" s="496"/>
      <c r="AB267" s="496"/>
      <c r="AC267" s="496"/>
      <c r="AD267" s="205" t="s">
        <v>0</v>
      </c>
      <c r="AE267" s="205"/>
      <c r="AF267" s="206"/>
      <c r="AG267" s="234">
        <f>SUM(AG268:AI271)</f>
        <v>0</v>
      </c>
      <c r="AH267" s="235"/>
      <c r="AI267" s="103">
        <f>J267-AG267</f>
        <v>0</v>
      </c>
      <c r="AJ267" s="102"/>
    </row>
    <row r="268" spans="3:36" ht="15.75" customHeight="1" thickBot="1" x14ac:dyDescent="0.3">
      <c r="C268" s="198" t="s">
        <v>49</v>
      </c>
      <c r="D268" s="199"/>
      <c r="E268" s="199"/>
      <c r="F268" s="200"/>
      <c r="G268" s="201"/>
      <c r="H268" s="202"/>
      <c r="I268" s="202"/>
      <c r="J268" s="194"/>
      <c r="K268" s="195"/>
      <c r="L268" s="15"/>
      <c r="M268" s="245"/>
      <c r="N268" s="246"/>
      <c r="O268" s="246"/>
      <c r="P268" s="246"/>
      <c r="Q268" s="248"/>
      <c r="R268" s="248"/>
      <c r="S268" s="248"/>
      <c r="T268" s="248"/>
      <c r="U268" s="246"/>
      <c r="V268" s="246"/>
      <c r="W268" s="246"/>
      <c r="X268" s="250"/>
      <c r="Z268" s="198" t="s">
        <v>53</v>
      </c>
      <c r="AA268" s="199"/>
      <c r="AB268" s="199"/>
      <c r="AC268" s="200"/>
      <c r="AD268" s="201"/>
      <c r="AE268" s="202"/>
      <c r="AF268" s="202"/>
      <c r="AG268" s="194"/>
      <c r="AH268" s="195"/>
      <c r="AI268" s="15"/>
    </row>
    <row r="269" spans="3:36" ht="15.75" customHeight="1" x14ac:dyDescent="0.25">
      <c r="C269" s="198" t="s">
        <v>50</v>
      </c>
      <c r="D269" s="199"/>
      <c r="E269" s="199"/>
      <c r="F269" s="200"/>
      <c r="G269" s="201"/>
      <c r="H269" s="202"/>
      <c r="I269" s="202"/>
      <c r="J269" s="119"/>
      <c r="K269" s="193"/>
      <c r="L269" s="15"/>
      <c r="M269" s="233">
        <v>10</v>
      </c>
      <c r="N269" s="179"/>
      <c r="O269" s="179"/>
      <c r="P269" s="179">
        <v>20</v>
      </c>
      <c r="Q269" s="179"/>
      <c r="R269" s="179"/>
      <c r="S269" s="179">
        <v>50</v>
      </c>
      <c r="T269" s="179"/>
      <c r="U269" s="179"/>
      <c r="V269" s="179">
        <v>100</v>
      </c>
      <c r="W269" s="179"/>
      <c r="X269" s="231"/>
      <c r="Z269" s="198" t="s">
        <v>54</v>
      </c>
      <c r="AA269" s="199"/>
      <c r="AB269" s="199"/>
      <c r="AC269" s="200"/>
      <c r="AD269" s="201"/>
      <c r="AE269" s="202"/>
      <c r="AF269" s="202"/>
      <c r="AG269" s="119"/>
      <c r="AH269" s="193"/>
      <c r="AI269" s="15"/>
    </row>
    <row r="270" spans="3:36" ht="15.75" customHeight="1" x14ac:dyDescent="0.25">
      <c r="C270" s="198" t="s">
        <v>51</v>
      </c>
      <c r="D270" s="199"/>
      <c r="E270" s="199"/>
      <c r="F270" s="200"/>
      <c r="G270" s="201"/>
      <c r="H270" s="202"/>
      <c r="I270" s="202"/>
      <c r="J270" s="119"/>
      <c r="K270" s="193"/>
      <c r="L270" s="15"/>
      <c r="M270" s="232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7"/>
      <c r="Z270" s="198" t="s">
        <v>51</v>
      </c>
      <c r="AA270" s="199"/>
      <c r="AB270" s="199"/>
      <c r="AC270" s="200"/>
      <c r="AD270" s="201"/>
      <c r="AE270" s="202"/>
      <c r="AF270" s="202"/>
      <c r="AG270" s="119"/>
      <c r="AH270" s="193"/>
      <c r="AI270" s="15"/>
    </row>
    <row r="271" spans="3:36" ht="15.75" customHeight="1" thickBot="1" x14ac:dyDescent="0.3">
      <c r="C271" s="225" t="s">
        <v>52</v>
      </c>
      <c r="D271" s="226"/>
      <c r="E271" s="226"/>
      <c r="F271" s="227"/>
      <c r="G271" s="228"/>
      <c r="H271" s="229"/>
      <c r="I271" s="229"/>
      <c r="J271" s="191"/>
      <c r="K271" s="192"/>
      <c r="L271" s="15"/>
      <c r="M271" s="230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25" t="s">
        <v>55</v>
      </c>
      <c r="AA271" s="226"/>
      <c r="AB271" s="226"/>
      <c r="AC271" s="227"/>
      <c r="AD271" s="228"/>
      <c r="AE271" s="229"/>
      <c r="AF271" s="229"/>
      <c r="AG271" s="191"/>
      <c r="AH271" s="192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65" priority="40" operator="equal">
      <formula>0</formula>
    </cfRule>
  </conditionalFormatting>
  <conditionalFormatting sqref="G75:I76 J76:K76 G78:I78 J78:K79 P85:R85 V85:X85 P88:U89 Q92:T93 Q97:T98 M101:X101">
    <cfRule type="cellIs" dxfId="64" priority="34" operator="equal">
      <formula>0</formula>
    </cfRule>
  </conditionalFormatting>
  <conditionalFormatting sqref="G109:I110 J110:K110 G112:I112 J112:K113 P119:R119 V119:X119 P122:U123 Q126:T127 Q131:T132 M135:X135">
    <cfRule type="cellIs" dxfId="63" priority="28" operator="equal">
      <formula>0</formula>
    </cfRule>
  </conditionalFormatting>
  <conditionalFormatting sqref="G143:I144 J144:K144 G146:I146 J146:K147 P153:R153 V153:X153 P156:U157 Q160:T161 Q165:T166 M169:X169">
    <cfRule type="cellIs" dxfId="62" priority="22" operator="equal">
      <formula>0</formula>
    </cfRule>
  </conditionalFormatting>
  <conditionalFormatting sqref="G177:I178 J178:K178 G180:I180 J180:K181 P187:R187 V187:X187 P190:U191 Q194:T195 Q199:T200 M203:X203">
    <cfRule type="cellIs" dxfId="61" priority="16" operator="equal">
      <formula>0</formula>
    </cfRule>
  </conditionalFormatting>
  <conditionalFormatting sqref="G211:I212 J212:K212 G214:I214 J214:K215 P221:R221 V221:X221 P224:U225 Q228:T229 Q233:T234 M237:X237">
    <cfRule type="cellIs" dxfId="60" priority="10" operator="equal">
      <formula>0</formula>
    </cfRule>
  </conditionalFormatting>
  <conditionalFormatting sqref="G245:I246 J246:K246 G248:I248 J248:K249 P255:R255 V255:X255 P258:U259 Q262:T263 Q267:T268 M271:X271">
    <cfRule type="cellIs" dxfId="59" priority="4" operator="equal">
      <formula>0</formula>
    </cfRule>
  </conditionalFormatting>
  <conditionalFormatting sqref="G7:K11">
    <cfRule type="cellIs" dxfId="58" priority="45" operator="equal">
      <formula>0</formula>
    </cfRule>
  </conditionalFormatting>
  <conditionalFormatting sqref="G14:K17">
    <cfRule type="cellIs" dxfId="57" priority="44" operator="equal">
      <formula>0</formula>
    </cfRule>
  </conditionalFormatting>
  <conditionalFormatting sqref="P8:Q8 T8:U8 Z8:AH9 P10:Q10 T10:U10 Z12:AB13 S14:U16 P14:R17 V14:X17 M20:Q21 T20:X21 G20:K22 Q24:T25 G25:K27 Q29:T30 G30:K33 M33:X33">
    <cfRule type="cellIs" dxfId="56" priority="43" operator="equal">
      <formula>0</formula>
    </cfRule>
  </conditionalFormatting>
  <conditionalFormatting sqref="T5:U5 M27:X27 M32:X32">
    <cfRule type="cellIs" dxfId="55" priority="42" operator="equal">
      <formula>0</formula>
    </cfRule>
  </conditionalFormatting>
  <conditionalFormatting sqref="T8:U8">
    <cfRule type="cellIs" dxfId="54" priority="46" operator="greaterThan">
      <formula>0</formula>
    </cfRule>
    <cfRule type="cellIs" dxfId="53" priority="47" operator="lessThan">
      <formula>0</formula>
    </cfRule>
  </conditionalFormatting>
  <conditionalFormatting sqref="T39:U39 P42:Q42 T42:U42 P44:Q44 T44:U44 V48:X50">
    <cfRule type="cellIs" dxfId="52" priority="41" operator="equal">
      <formula>0</formula>
    </cfRule>
  </conditionalFormatting>
  <conditionalFormatting sqref="T42:U42">
    <cfRule type="cellIs" dxfId="51" priority="49" operator="greaterThan">
      <formula>0</formula>
    </cfRule>
    <cfRule type="cellIs" dxfId="50" priority="48" operator="lessThan">
      <formula>0</formula>
    </cfRule>
  </conditionalFormatting>
  <conditionalFormatting sqref="T73:U73 P76:Q76 T76:U76 P78:Q78 T78:U78 V82:X84">
    <cfRule type="cellIs" dxfId="49" priority="35" operator="equal">
      <formula>0</formula>
    </cfRule>
  </conditionalFormatting>
  <conditionalFormatting sqref="T76:U76">
    <cfRule type="cellIs" dxfId="48" priority="37" operator="greaterThan">
      <formula>0</formula>
    </cfRule>
    <cfRule type="cellIs" dxfId="47" priority="36" operator="lessThan">
      <formula>0</formula>
    </cfRule>
  </conditionalFormatting>
  <conditionalFormatting sqref="T107:U107 P110:Q110 T110:U110 P112:Q112 T112:U112 V116:X118">
    <cfRule type="cellIs" dxfId="46" priority="29" operator="equal">
      <formula>0</formula>
    </cfRule>
  </conditionalFormatting>
  <conditionalFormatting sqref="T110:U110">
    <cfRule type="cellIs" dxfId="45" priority="31" operator="greaterThan">
      <formula>0</formula>
    </cfRule>
    <cfRule type="cellIs" dxfId="44" priority="30" operator="lessThan">
      <formula>0</formula>
    </cfRule>
  </conditionalFormatting>
  <conditionalFormatting sqref="T141:U141 P144:Q144 T144:U144 P146:Q146 T146:U146 V150:X152">
    <cfRule type="cellIs" dxfId="43" priority="23" operator="equal">
      <formula>0</formula>
    </cfRule>
  </conditionalFormatting>
  <conditionalFormatting sqref="T144:U144">
    <cfRule type="cellIs" dxfId="42" priority="25" operator="greaterThan">
      <formula>0</formula>
    </cfRule>
    <cfRule type="cellIs" dxfId="41" priority="24" operator="lessThan">
      <formula>0</formula>
    </cfRule>
  </conditionalFormatting>
  <conditionalFormatting sqref="T175:U175 P178:Q178 T178:U178 P180:Q180 T180:U180 V184:X186">
    <cfRule type="cellIs" dxfId="40" priority="17" operator="equal">
      <formula>0</formula>
    </cfRule>
  </conditionalFormatting>
  <conditionalFormatting sqref="T178:U178">
    <cfRule type="cellIs" dxfId="39" priority="19" operator="greaterThan">
      <formula>0</formula>
    </cfRule>
    <cfRule type="cellIs" dxfId="38" priority="18" operator="lessThan">
      <formula>0</formula>
    </cfRule>
  </conditionalFormatting>
  <conditionalFormatting sqref="T209:U209 P212:Q212 T212:U212 P214:Q214 T214:U214 V218:X220">
    <cfRule type="cellIs" dxfId="37" priority="11" operator="equal">
      <formula>0</formula>
    </cfRule>
  </conditionalFormatting>
  <conditionalFormatting sqref="T212:U212">
    <cfRule type="cellIs" dxfId="36" priority="12" operator="lessThan">
      <formula>0</formula>
    </cfRule>
    <cfRule type="cellIs" dxfId="35" priority="13" operator="greaterThan">
      <formula>0</formula>
    </cfRule>
  </conditionalFormatting>
  <conditionalFormatting sqref="T243:U243 P246:Q246 T246:U246 P248:Q248 T248:U248 V252:X254">
    <cfRule type="cellIs" dxfId="34" priority="5" operator="equal">
      <formula>0</formula>
    </cfRule>
  </conditionalFormatting>
  <conditionalFormatting sqref="T246:U246">
    <cfRule type="cellIs" dxfId="33" priority="7" operator="greaterThan">
      <formula>0</formula>
    </cfRule>
    <cfRule type="cellIs" dxfId="32" priority="6" operator="lessThan">
      <formula>0</formula>
    </cfRule>
  </conditionalFormatting>
  <conditionalFormatting sqref="AD20:AH22 AD25:AH27 AD30:AH33">
    <cfRule type="cellIs" dxfId="31" priority="1" operator="equal">
      <formula>0</formula>
    </cfRule>
  </conditionalFormatting>
  <conditionalFormatting sqref="AG19 AG53 AG58 AG63 AG92 AG97 AG126 AG131 AG160 AG165 AG194 AG199 AG228 AG233 AG262 AG267">
    <cfRule type="expression" dxfId="30" priority="51">
      <formula>$AG19&lt;&gt;$J19</formula>
    </cfRule>
  </conditionalFormatting>
  <conditionalFormatting sqref="AG24">
    <cfRule type="expression" dxfId="29" priority="2">
      <formula>$AG24&lt;&gt;$J24</formula>
    </cfRule>
  </conditionalFormatting>
  <conditionalFormatting sqref="AG29">
    <cfRule type="expression" dxfId="28" priority="3">
      <formula>$AG29&lt;&gt;$J29</formula>
    </cfRule>
  </conditionalFormatting>
  <conditionalFormatting sqref="AG87">
    <cfRule type="expression" dxfId="27" priority="39">
      <formula>$AG87&lt;&gt;$J87</formula>
    </cfRule>
  </conditionalFormatting>
  <conditionalFormatting sqref="AG121">
    <cfRule type="expression" dxfId="26" priority="33">
      <formula>$AG121&lt;&gt;$J121</formula>
    </cfRule>
  </conditionalFormatting>
  <conditionalFormatting sqref="AG155">
    <cfRule type="expression" dxfId="25" priority="27">
      <formula>$AG155&lt;&gt;$J155</formula>
    </cfRule>
  </conditionalFormatting>
  <conditionalFormatting sqref="AG189">
    <cfRule type="expression" dxfId="24" priority="21">
      <formula>$AG189&lt;&gt;$J189</formula>
    </cfRule>
  </conditionalFormatting>
  <conditionalFormatting sqref="AG223">
    <cfRule type="expression" dxfId="23" priority="15">
      <formula>$AG223&lt;&gt;$J223</formula>
    </cfRule>
  </conditionalFormatting>
  <conditionalFormatting sqref="AG257">
    <cfRule type="expression" dxfId="22" priority="9">
      <formula>$AG257&lt;&gt;$J257</formula>
    </cfRule>
  </conditionalFormatting>
  <conditionalFormatting sqref="AI19 AI24 AI29 AI53 AI58 AI63 AI92 AI97 AI126 AI131 AI160 AI165 AI194 AI199 AI228 AI233 AI262 AI267">
    <cfRule type="expression" dxfId="21" priority="50">
      <formula>$AI19=0</formula>
    </cfRule>
  </conditionalFormatting>
  <conditionalFormatting sqref="AI87">
    <cfRule type="expression" dxfId="20" priority="38">
      <formula>$AI87=0</formula>
    </cfRule>
  </conditionalFormatting>
  <conditionalFormatting sqref="AI121">
    <cfRule type="expression" dxfId="19" priority="32">
      <formula>$AI121=0</formula>
    </cfRule>
  </conditionalFormatting>
  <conditionalFormatting sqref="AI155">
    <cfRule type="expression" dxfId="18" priority="26">
      <formula>$AI155=0</formula>
    </cfRule>
  </conditionalFormatting>
  <conditionalFormatting sqref="AI189">
    <cfRule type="expression" dxfId="17" priority="20">
      <formula>$AI189=0</formula>
    </cfRule>
  </conditionalFormatting>
  <conditionalFormatting sqref="AI223">
    <cfRule type="expression" dxfId="16" priority="14">
      <formula>$AI223=0</formula>
    </cfRule>
  </conditionalFormatting>
  <conditionalFormatting sqref="AI257">
    <cfRule type="expression" dxfId="15" priority="8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workbookViewId="0">
      <selection activeCell="Y5" sqref="Y5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95" t="s">
        <v>58</v>
      </c>
      <c r="Q2" s="96"/>
      <c r="R2" s="96"/>
      <c r="S2" s="96"/>
      <c r="T2" s="96" t="s">
        <v>109</v>
      </c>
      <c r="U2" s="99"/>
    </row>
    <row r="3" spans="3:34" ht="15.75" customHeight="1" x14ac:dyDescent="0.25">
      <c r="C3" s="462">
        <f>'S5 - 2024'!C3+3</f>
        <v>45323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6">
        <f>C3+28</f>
        <v>45351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34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34" ht="15.75" customHeight="1" thickBot="1" x14ac:dyDescent="0.3">
      <c r="P5" s="150" t="s">
        <v>56</v>
      </c>
      <c r="Q5" s="151"/>
      <c r="R5" s="151"/>
      <c r="S5" s="151"/>
      <c r="T5" s="151"/>
      <c r="U5" s="286"/>
    </row>
    <row r="6" spans="3:34" ht="15.75" customHeight="1" thickBot="1" x14ac:dyDescent="0.3">
      <c r="C6" s="372" t="s">
        <v>3</v>
      </c>
      <c r="D6" s="373"/>
      <c r="E6" s="373"/>
      <c r="F6" s="374"/>
      <c r="G6" s="375" t="s">
        <v>0</v>
      </c>
      <c r="H6" s="376"/>
      <c r="I6" s="377"/>
      <c r="J6" s="676">
        <f>SUM(J7:L11)</f>
        <v>1687.4299999999998</v>
      </c>
      <c r="K6" s="677"/>
      <c r="L6" s="14"/>
      <c r="P6" s="60" t="s">
        <v>57</v>
      </c>
      <c r="Q6" s="61"/>
      <c r="R6" s="61"/>
      <c r="S6" s="61"/>
      <c r="T6" s="674" t="str">
        <f>IFERROR(M20/T5,"")</f>
        <v/>
      </c>
      <c r="U6" s="675"/>
      <c r="Z6" s="134" t="s">
        <v>27</v>
      </c>
      <c r="AA6" s="135"/>
      <c r="AB6" s="136"/>
      <c r="AC6" s="134" t="s">
        <v>28</v>
      </c>
      <c r="AD6" s="135"/>
      <c r="AE6" s="136"/>
      <c r="AF6" s="134" t="s">
        <v>29</v>
      </c>
      <c r="AG6" s="135"/>
      <c r="AH6" s="136"/>
    </row>
    <row r="7" spans="3:34" ht="15.75" customHeight="1" thickBot="1" x14ac:dyDescent="0.3">
      <c r="C7" s="359" t="s">
        <v>31</v>
      </c>
      <c r="D7" s="360"/>
      <c r="E7" s="360"/>
      <c r="F7" s="361"/>
      <c r="G7" s="672">
        <f>SUM('S5 - 2024:S9 - 2024'!G7)</f>
        <v>62</v>
      </c>
      <c r="H7" s="673"/>
      <c r="I7" s="673"/>
      <c r="J7" s="678">
        <f>SUM('S5 - 2024:S9 - 2024'!J7)</f>
        <v>383.32</v>
      </c>
      <c r="K7" s="679"/>
      <c r="L7" s="15"/>
      <c r="Z7" s="657"/>
      <c r="AA7" s="658"/>
      <c r="AB7" s="659"/>
      <c r="AC7" s="657"/>
      <c r="AD7" s="658"/>
      <c r="AE7" s="659"/>
      <c r="AF7" s="657"/>
      <c r="AG7" s="658"/>
      <c r="AH7" s="659"/>
    </row>
    <row r="8" spans="3:34" ht="15.75" customHeight="1" thickBot="1" x14ac:dyDescent="0.3">
      <c r="C8" s="329" t="s">
        <v>32</v>
      </c>
      <c r="D8" s="199"/>
      <c r="E8" s="199"/>
      <c r="F8" s="330"/>
      <c r="G8" s="660">
        <f>SUM('S5 - 2024:S9 - 2024'!G8)</f>
        <v>0</v>
      </c>
      <c r="H8" s="555"/>
      <c r="I8" s="555"/>
      <c r="J8" s="539">
        <f>SUM('S5 - 2024:S9 - 2024'!J8)</f>
        <v>0</v>
      </c>
      <c r="K8" s="661"/>
      <c r="L8" s="15"/>
      <c r="M8" s="333" t="s">
        <v>46</v>
      </c>
      <c r="N8" s="334"/>
      <c r="O8" s="335"/>
      <c r="P8" s="670">
        <f>SUM('S5 - 2024:S9 - 2024'!P8)</f>
        <v>1687.43</v>
      </c>
      <c r="Q8" s="671"/>
      <c r="R8" s="6"/>
      <c r="S8" s="6"/>
      <c r="T8" s="668">
        <f>SUM('S5 - 2024:S9 - 2024'!T8)</f>
        <v>0</v>
      </c>
      <c r="U8" s="669"/>
      <c r="V8" s="128" t="s">
        <v>26</v>
      </c>
      <c r="W8" s="129"/>
      <c r="X8" s="130"/>
      <c r="Z8" s="518">
        <f>SUM('S5 - 2024:S9 - 2024'!Z8)</f>
        <v>0</v>
      </c>
      <c r="AA8" s="519"/>
      <c r="AB8" s="520"/>
      <c r="AC8" s="518">
        <f>SUM('S5 - 2024:S9 - 2024'!AC8)</f>
        <v>1</v>
      </c>
      <c r="AD8" s="519"/>
      <c r="AE8" s="520"/>
      <c r="AF8" s="518">
        <f>SUM('S5 - 2024:S9 - 2024'!AF8)</f>
        <v>1</v>
      </c>
      <c r="AG8" s="519"/>
      <c r="AH8" s="520"/>
    </row>
    <row r="9" spans="3:34" ht="15.75" customHeight="1" thickBot="1" x14ac:dyDescent="0.3">
      <c r="C9" s="329" t="s">
        <v>33</v>
      </c>
      <c r="D9" s="199"/>
      <c r="E9" s="199"/>
      <c r="F9" s="330"/>
      <c r="G9" s="660">
        <f>SUM('S5 - 2024:S9 - 2024'!G9)</f>
        <v>114</v>
      </c>
      <c r="H9" s="555"/>
      <c r="I9" s="555"/>
      <c r="J9" s="539">
        <f>SUM('S5 - 2024:S9 - 2024'!J9)</f>
        <v>1279.29</v>
      </c>
      <c r="K9" s="661"/>
      <c r="L9" s="15"/>
      <c r="Z9" s="521">
        <f>SUM('S5 - 2024:S9 - 2024'!Z9)</f>
        <v>0</v>
      </c>
      <c r="AA9" s="522"/>
      <c r="AB9" s="523"/>
      <c r="AC9" s="521">
        <f>SUM('S5 - 2024:S9 - 2024'!AC9)</f>
        <v>20</v>
      </c>
      <c r="AD9" s="522"/>
      <c r="AE9" s="523"/>
      <c r="AF9" s="521">
        <f>SUM('S5 - 2024:S9 - 2024'!AF9)</f>
        <v>4.82</v>
      </c>
      <c r="AG9" s="522"/>
      <c r="AH9" s="523"/>
    </row>
    <row r="10" spans="3:34" ht="15.75" customHeight="1" thickBot="1" x14ac:dyDescent="0.3">
      <c r="C10" s="329" t="s">
        <v>34</v>
      </c>
      <c r="D10" s="199"/>
      <c r="E10" s="199"/>
      <c r="F10" s="330"/>
      <c r="G10" s="660">
        <f>SUM('S5 - 2024:S9 - 2024'!G10)</f>
        <v>2</v>
      </c>
      <c r="H10" s="555"/>
      <c r="I10" s="555"/>
      <c r="J10" s="539">
        <f>SUM('S5 - 2024:S9 - 2024'!J10)</f>
        <v>24.82</v>
      </c>
      <c r="K10" s="661"/>
      <c r="L10" s="15"/>
      <c r="M10" s="222" t="s">
        <v>44</v>
      </c>
      <c r="N10" s="223"/>
      <c r="O10" s="224"/>
      <c r="P10" s="666">
        <f>SUM('S5 - 2024:S9 - 2024'!P10)</f>
        <v>1525.24</v>
      </c>
      <c r="Q10" s="667"/>
      <c r="R10" s="7"/>
      <c r="S10" s="8"/>
      <c r="T10" s="666">
        <f>SUM('S5 - 2024:S9 - 2024'!T10)</f>
        <v>162.19</v>
      </c>
      <c r="U10" s="667"/>
      <c r="V10" s="222" t="s">
        <v>45</v>
      </c>
      <c r="W10" s="223"/>
      <c r="X10" s="224"/>
      <c r="Z10" s="134" t="s">
        <v>30</v>
      </c>
      <c r="AA10" s="135"/>
      <c r="AB10" s="136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350" t="s">
        <v>35</v>
      </c>
      <c r="D11" s="351"/>
      <c r="E11" s="351"/>
      <c r="F11" s="352"/>
      <c r="G11" s="664">
        <f>SUM('S5 - 2024:S9 - 2024'!G11)</f>
        <v>0</v>
      </c>
      <c r="H11" s="665"/>
      <c r="I11" s="665"/>
      <c r="J11" s="662">
        <f>SUM('S5 - 2024:S9 - 2024'!J11)</f>
        <v>0</v>
      </c>
      <c r="K11" s="663"/>
      <c r="L11" s="15"/>
      <c r="Z11" s="657"/>
      <c r="AA11" s="658"/>
      <c r="AB11" s="659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309" t="s">
        <v>18</v>
      </c>
      <c r="N12" s="310"/>
      <c r="O12" s="311"/>
      <c r="P12" s="309" t="s">
        <v>19</v>
      </c>
      <c r="Q12" s="310"/>
      <c r="R12" s="311"/>
      <c r="S12" s="309" t="s">
        <v>20</v>
      </c>
      <c r="T12" s="310"/>
      <c r="U12" s="311"/>
      <c r="V12" s="309" t="s">
        <v>21</v>
      </c>
      <c r="W12" s="310"/>
      <c r="X12" s="311"/>
      <c r="Z12" s="518">
        <f>SUM('S5 - 2024:S9 - 2024'!Z12)</f>
        <v>0</v>
      </c>
      <c r="AA12" s="519"/>
      <c r="AB12" s="520"/>
      <c r="AC12" s="6"/>
      <c r="AD12" s="57"/>
      <c r="AE12" s="57"/>
      <c r="AF12" s="57"/>
      <c r="AG12" s="57"/>
      <c r="AH12" s="57"/>
    </row>
    <row r="13" spans="3:34" ht="15.75" customHeight="1" thickBot="1" x14ac:dyDescent="0.3">
      <c r="C13" s="315" t="s">
        <v>13</v>
      </c>
      <c r="D13" s="316"/>
      <c r="E13" s="316"/>
      <c r="F13" s="317"/>
      <c r="G13" s="318" t="s">
        <v>0</v>
      </c>
      <c r="H13" s="319"/>
      <c r="I13" s="320"/>
      <c r="J13" s="655">
        <f>SUM(J14:L17)</f>
        <v>0</v>
      </c>
      <c r="K13" s="656"/>
      <c r="L13" s="16"/>
      <c r="M13" s="312"/>
      <c r="N13" s="313"/>
      <c r="O13" s="314"/>
      <c r="P13" s="652">
        <f>SUM(P14:R17)</f>
        <v>1525.24</v>
      </c>
      <c r="Q13" s="653"/>
      <c r="R13" s="654"/>
      <c r="S13" s="652">
        <f>SUM(S14:U17)</f>
        <v>162.19</v>
      </c>
      <c r="T13" s="653"/>
      <c r="U13" s="654"/>
      <c r="V13" s="652">
        <f>SUM(V14:X17)</f>
        <v>1687.43</v>
      </c>
      <c r="W13" s="653"/>
      <c r="X13" s="654"/>
      <c r="Z13" s="521">
        <f>SUM('S5 - 2024:S9 - 2024'!Z13)</f>
        <v>0</v>
      </c>
      <c r="AA13" s="522"/>
      <c r="AB13" s="523"/>
      <c r="AC13" s="6"/>
      <c r="AD13" s="57"/>
      <c r="AE13" s="57"/>
      <c r="AF13" s="57"/>
      <c r="AG13" s="57"/>
      <c r="AH13" s="57"/>
    </row>
    <row r="14" spans="3:34" ht="15.75" customHeight="1" thickBot="1" x14ac:dyDescent="0.3">
      <c r="C14" s="298" t="s">
        <v>36</v>
      </c>
      <c r="D14" s="299"/>
      <c r="E14" s="299"/>
      <c r="F14" s="300"/>
      <c r="G14" s="642">
        <f>SUM('S5 - 2024:S9 - 2024'!G14)</f>
        <v>0</v>
      </c>
      <c r="H14" s="643"/>
      <c r="I14" s="643"/>
      <c r="J14" s="650">
        <f>SUM('S5 - 2024:S9 - 2024'!J14)</f>
        <v>0</v>
      </c>
      <c r="K14" s="651"/>
      <c r="L14" s="15"/>
      <c r="M14" s="644" t="s">
        <v>22</v>
      </c>
      <c r="N14" s="645"/>
      <c r="O14" s="646"/>
      <c r="P14" s="647">
        <f>SUM('S5 - 2024:S9 - 2024'!P14)</f>
        <v>540.14</v>
      </c>
      <c r="Q14" s="648"/>
      <c r="R14" s="649"/>
      <c r="S14" s="647">
        <f>SUM('S5 - 2024:S9 - 2024'!S14)</f>
        <v>108.13</v>
      </c>
      <c r="T14" s="648"/>
      <c r="U14" s="649"/>
      <c r="V14" s="647">
        <f>SUM('S5 - 2024:S9 - 2024'!V14)</f>
        <v>648.27</v>
      </c>
      <c r="W14" s="648"/>
      <c r="X14" s="649"/>
      <c r="AD14" s="57"/>
      <c r="AE14" s="57"/>
      <c r="AF14" s="57"/>
      <c r="AG14" s="57"/>
      <c r="AH14" s="57"/>
    </row>
    <row r="15" spans="3:34" ht="15.75" customHeight="1" thickBot="1" x14ac:dyDescent="0.3">
      <c r="C15" s="283" t="s">
        <v>37</v>
      </c>
      <c r="D15" s="199"/>
      <c r="E15" s="199"/>
      <c r="F15" s="284"/>
      <c r="G15" s="554">
        <f>SUM('S5 - 2024:S9 - 2024'!G15)</f>
        <v>0</v>
      </c>
      <c r="H15" s="555"/>
      <c r="I15" s="555"/>
      <c r="J15" s="539">
        <f>SUM('S5 - 2024:S9 - 2024'!J15)</f>
        <v>0</v>
      </c>
      <c r="K15" s="639"/>
      <c r="L15" s="15"/>
      <c r="M15" s="633" t="s">
        <v>23</v>
      </c>
      <c r="N15" s="634"/>
      <c r="O15" s="635"/>
      <c r="P15" s="631">
        <f>SUM('S5 - 2024:S9 - 2024'!P15)</f>
        <v>55.89</v>
      </c>
      <c r="Q15" s="539"/>
      <c r="R15" s="632"/>
      <c r="S15" s="631">
        <f>SUM('S5 - 2024:S9 - 2024'!S15)</f>
        <v>5.56</v>
      </c>
      <c r="T15" s="539"/>
      <c r="U15" s="632"/>
      <c r="V15" s="631">
        <f>SUM('S5 - 2024:S9 - 2024'!V15)</f>
        <v>61.45</v>
      </c>
      <c r="W15" s="539"/>
      <c r="X15" s="632"/>
      <c r="Z15" s="497" t="s">
        <v>108</v>
      </c>
      <c r="AA15" s="498"/>
      <c r="AB15" s="499"/>
      <c r="AC15" s="506" t="s">
        <v>19</v>
      </c>
      <c r="AD15" s="506"/>
      <c r="AE15" s="507" t="s">
        <v>22</v>
      </c>
      <c r="AF15" s="508"/>
      <c r="AG15" s="509" t="s">
        <v>21</v>
      </c>
      <c r="AH15" s="510"/>
    </row>
    <row r="16" spans="3:34" ht="15.75" customHeight="1" x14ac:dyDescent="0.25">
      <c r="C16" s="283" t="s">
        <v>105</v>
      </c>
      <c r="D16" s="199"/>
      <c r="E16" s="199"/>
      <c r="F16" s="284"/>
      <c r="G16" s="554">
        <f>SUM('S5 - 2024:S9 - 2024'!G16)</f>
        <v>0</v>
      </c>
      <c r="H16" s="555"/>
      <c r="I16" s="555"/>
      <c r="J16" s="539">
        <f>SUM('S5 - 2024:S9 - 2024'!J16)</f>
        <v>0</v>
      </c>
      <c r="K16" s="639"/>
      <c r="L16" s="15"/>
      <c r="M16" s="633" t="s">
        <v>24</v>
      </c>
      <c r="N16" s="634"/>
      <c r="O16" s="635"/>
      <c r="P16" s="636">
        <f>SUM('S5 - 2024:S9 - 2024'!P16)</f>
        <v>881.21</v>
      </c>
      <c r="Q16" s="637"/>
      <c r="R16" s="638"/>
      <c r="S16" s="636">
        <f>SUM('S5 - 2024:S9 - 2024'!S16)</f>
        <v>48.5</v>
      </c>
      <c r="T16" s="637"/>
      <c r="U16" s="638"/>
      <c r="V16" s="636">
        <f>SUM('S5 - 2024:S9 - 2024'!V16)</f>
        <v>929.71</v>
      </c>
      <c r="W16" s="637"/>
      <c r="X16" s="638"/>
      <c r="Z16" s="500" t="s">
        <v>82</v>
      </c>
      <c r="AA16" s="501"/>
      <c r="AB16" s="502"/>
      <c r="AC16" s="119"/>
      <c r="AD16" s="119"/>
      <c r="AE16" s="517"/>
      <c r="AF16" s="517"/>
      <c r="AG16" s="515">
        <f>AC16+AE16</f>
        <v>0</v>
      </c>
      <c r="AH16" s="516"/>
    </row>
    <row r="17" spans="3:36" ht="15.75" customHeight="1" thickBot="1" x14ac:dyDescent="0.3">
      <c r="C17" s="266" t="s">
        <v>104</v>
      </c>
      <c r="D17" s="267"/>
      <c r="E17" s="267"/>
      <c r="F17" s="268"/>
      <c r="G17" s="623">
        <f>SUM('S5 - 2024:S9 - 2024'!G17)</f>
        <v>0</v>
      </c>
      <c r="H17" s="624"/>
      <c r="I17" s="624"/>
      <c r="J17" s="640">
        <f>SUM('S5 - 2024:S9 - 2024'!J17)</f>
        <v>0</v>
      </c>
      <c r="K17" s="641"/>
      <c r="L17" s="15"/>
      <c r="M17" s="271" t="s">
        <v>25</v>
      </c>
      <c r="N17" s="272"/>
      <c r="O17" s="273"/>
      <c r="P17" s="625">
        <f>SUM('S5 - 2024:S9 - 2024'!P17)</f>
        <v>48</v>
      </c>
      <c r="Q17" s="626"/>
      <c r="R17" s="627"/>
      <c r="S17" s="628"/>
      <c r="T17" s="629"/>
      <c r="U17" s="630"/>
      <c r="V17" s="628">
        <f>SUM('S5 - 2024:S9 - 2024'!V17)</f>
        <v>48</v>
      </c>
      <c r="W17" s="629"/>
      <c r="X17" s="630"/>
      <c r="Z17" s="503" t="s">
        <v>83</v>
      </c>
      <c r="AA17" s="504"/>
      <c r="AB17" s="505"/>
      <c r="AC17" s="514"/>
      <c r="AD17" s="514"/>
      <c r="AE17" s="513"/>
      <c r="AF17" s="513"/>
      <c r="AG17" s="511">
        <f>AC17+AE17</f>
        <v>0</v>
      </c>
      <c r="AH17" s="512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252" t="s">
        <v>11</v>
      </c>
      <c r="D19" s="253"/>
      <c r="E19" s="253"/>
      <c r="F19" s="254"/>
      <c r="G19" s="255" t="s">
        <v>0</v>
      </c>
      <c r="H19" s="256"/>
      <c r="I19" s="257"/>
      <c r="J19" s="549">
        <f>SUM(J20:L22)</f>
        <v>0</v>
      </c>
      <c r="K19" s="550"/>
      <c r="L19" s="17"/>
      <c r="M19" s="333" t="s">
        <v>1</v>
      </c>
      <c r="N19" s="334"/>
      <c r="O19" s="334"/>
      <c r="P19" s="334"/>
      <c r="Q19" s="335"/>
      <c r="R19" s="10"/>
      <c r="S19" s="10"/>
      <c r="T19" s="620" t="s">
        <v>2</v>
      </c>
      <c r="U19" s="621"/>
      <c r="V19" s="621"/>
      <c r="W19" s="621"/>
      <c r="X19" s="622"/>
      <c r="Z19" s="252" t="s">
        <v>15</v>
      </c>
      <c r="AA19" s="253"/>
      <c r="AB19" s="253"/>
      <c r="AC19" s="254"/>
      <c r="AD19" s="255" t="s">
        <v>0</v>
      </c>
      <c r="AE19" s="256"/>
      <c r="AF19" s="257"/>
      <c r="AG19" s="549">
        <f>SUM(AG20:AI22)</f>
        <v>0</v>
      </c>
      <c r="AH19" s="550"/>
      <c r="AI19" s="530">
        <f>J19-AG19</f>
        <v>0</v>
      </c>
      <c r="AJ19" s="531"/>
    </row>
    <row r="20" spans="3:36" ht="15.75" customHeight="1" x14ac:dyDescent="0.25">
      <c r="C20" s="258" t="s">
        <v>40</v>
      </c>
      <c r="D20" s="259"/>
      <c r="E20" s="259"/>
      <c r="F20" s="260"/>
      <c r="G20" s="554">
        <f>SUM('S5 - 2024:S9 - 2024'!G20)</f>
        <v>0</v>
      </c>
      <c r="H20" s="555"/>
      <c r="I20" s="555"/>
      <c r="J20" s="551">
        <f>SUM('S5 - 2024:S9 - 2024'!J20)</f>
        <v>0</v>
      </c>
      <c r="K20" s="552"/>
      <c r="L20" s="15"/>
      <c r="M20" s="608">
        <f>SUM('S5 - 2024:S9 - 2024'!M20)</f>
        <v>1687.4299999999998</v>
      </c>
      <c r="N20" s="609"/>
      <c r="O20" s="609"/>
      <c r="P20" s="609"/>
      <c r="Q20" s="610"/>
      <c r="R20" s="10"/>
      <c r="S20" s="10"/>
      <c r="T20" s="614">
        <f>SUM('S5 - 2024:S9 - 2024'!T20)+AG16+AG17</f>
        <v>1642.4299999999998</v>
      </c>
      <c r="U20" s="615"/>
      <c r="V20" s="615"/>
      <c r="W20" s="615"/>
      <c r="X20" s="616"/>
      <c r="Z20" s="258" t="s">
        <v>40</v>
      </c>
      <c r="AA20" s="259"/>
      <c r="AB20" s="259"/>
      <c r="AC20" s="260"/>
      <c r="AD20" s="554">
        <f>SUM('S5 - 2024:S9 - 2024'!AD20)</f>
        <v>0</v>
      </c>
      <c r="AE20" s="555"/>
      <c r="AF20" s="555"/>
      <c r="AG20" s="551">
        <f>SUM('S5 - 2024:S9 - 2024'!AG20)</f>
        <v>0</v>
      </c>
      <c r="AH20" s="552"/>
      <c r="AI20" s="42"/>
    </row>
    <row r="21" spans="3:36" ht="15.75" customHeight="1" thickBot="1" x14ac:dyDescent="0.3">
      <c r="C21" s="207" t="s">
        <v>41</v>
      </c>
      <c r="D21" s="199"/>
      <c r="E21" s="199"/>
      <c r="F21" s="208"/>
      <c r="G21" s="554">
        <f>SUM('S5 - 2024:S9 - 2024'!G21)</f>
        <v>0</v>
      </c>
      <c r="H21" s="555"/>
      <c r="I21" s="555"/>
      <c r="J21" s="539">
        <f>SUM('S5 - 2024:S9 - 2024'!J21)</f>
        <v>0</v>
      </c>
      <c r="K21" s="553"/>
      <c r="L21" s="15"/>
      <c r="M21" s="611"/>
      <c r="N21" s="612"/>
      <c r="O21" s="612"/>
      <c r="P21" s="612"/>
      <c r="Q21" s="613"/>
      <c r="R21" s="10"/>
      <c r="S21" s="10"/>
      <c r="T21" s="617"/>
      <c r="U21" s="618"/>
      <c r="V21" s="618"/>
      <c r="W21" s="618"/>
      <c r="X21" s="619"/>
      <c r="Z21" s="207" t="s">
        <v>41</v>
      </c>
      <c r="AA21" s="199"/>
      <c r="AB21" s="199"/>
      <c r="AC21" s="208"/>
      <c r="AD21" s="554">
        <f>SUM('S5 - 2024:S9 - 2024'!AD21)</f>
        <v>0</v>
      </c>
      <c r="AE21" s="555"/>
      <c r="AF21" s="555"/>
      <c r="AG21" s="539">
        <f>SUM('S5 - 2024:S9 - 2024'!AG21)</f>
        <v>0</v>
      </c>
      <c r="AH21" s="553"/>
      <c r="AI21" s="42"/>
    </row>
    <row r="22" spans="3:36" ht="15.75" customHeight="1" thickBot="1" x14ac:dyDescent="0.3">
      <c r="C22" s="238" t="s">
        <v>47</v>
      </c>
      <c r="D22" s="239"/>
      <c r="E22" s="239"/>
      <c r="F22" s="240"/>
      <c r="G22" s="602">
        <f>SUM('S5 - 2024:S9 - 2024'!G22)</f>
        <v>0</v>
      </c>
      <c r="H22" s="603"/>
      <c r="I22" s="603"/>
      <c r="J22" s="543">
        <f>SUM('S5 - 2024:S9 - 2024'!J22)</f>
        <v>0</v>
      </c>
      <c r="K22" s="544"/>
      <c r="L22" s="15"/>
      <c r="Z22" s="238" t="s">
        <v>47</v>
      </c>
      <c r="AA22" s="239"/>
      <c r="AB22" s="239"/>
      <c r="AC22" s="240"/>
      <c r="AD22" s="602">
        <f>SUM('S5 - 2024:S9 - 2024'!AD22)</f>
        <v>0</v>
      </c>
      <c r="AE22" s="603"/>
      <c r="AF22" s="603"/>
      <c r="AG22" s="543">
        <f>SUM('S5 - 2024:S9 - 2024'!AG22)</f>
        <v>0</v>
      </c>
      <c r="AH22" s="544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252" t="s">
        <v>12</v>
      </c>
      <c r="D24" s="253"/>
      <c r="E24" s="253"/>
      <c r="F24" s="254"/>
      <c r="G24" s="255" t="s">
        <v>0</v>
      </c>
      <c r="H24" s="256"/>
      <c r="I24" s="257"/>
      <c r="J24" s="549">
        <f>SUM(J25:L27)</f>
        <v>0</v>
      </c>
      <c r="K24" s="550"/>
      <c r="L24" s="17"/>
      <c r="M24" s="243" t="s">
        <v>63</v>
      </c>
      <c r="N24" s="244"/>
      <c r="O24" s="244"/>
      <c r="P24" s="244"/>
      <c r="Q24" s="247">
        <f>S27</f>
        <v>0</v>
      </c>
      <c r="R24" s="247"/>
      <c r="S24" s="247"/>
      <c r="T24" s="247"/>
      <c r="U24" s="244" t="s">
        <v>67</v>
      </c>
      <c r="V24" s="244"/>
      <c r="W24" s="244"/>
      <c r="X24" s="249"/>
      <c r="Z24" s="252" t="s">
        <v>16</v>
      </c>
      <c r="AA24" s="253"/>
      <c r="AB24" s="253"/>
      <c r="AC24" s="254"/>
      <c r="AD24" s="255" t="s">
        <v>0</v>
      </c>
      <c r="AE24" s="256"/>
      <c r="AF24" s="257"/>
      <c r="AG24" s="549">
        <f>SUM(AG25:AI27)</f>
        <v>0</v>
      </c>
      <c r="AH24" s="550"/>
      <c r="AI24" s="530">
        <f>J24-AG24</f>
        <v>0</v>
      </c>
      <c r="AJ24" s="531"/>
    </row>
    <row r="25" spans="3:36" ht="15.75" customHeight="1" thickBot="1" x14ac:dyDescent="0.3">
      <c r="C25" s="258" t="s">
        <v>42</v>
      </c>
      <c r="D25" s="259"/>
      <c r="E25" s="259"/>
      <c r="F25" s="260"/>
      <c r="G25" s="554">
        <f>SUM('S5 - 2024:S9 - 2024'!G25)</f>
        <v>0</v>
      </c>
      <c r="H25" s="555"/>
      <c r="I25" s="555"/>
      <c r="J25" s="551">
        <f>SUM('S5 - 2024:S9 - 2024'!J25)</f>
        <v>0</v>
      </c>
      <c r="K25" s="552"/>
      <c r="L25" s="15"/>
      <c r="M25" s="245"/>
      <c r="N25" s="246"/>
      <c r="O25" s="246"/>
      <c r="P25" s="246"/>
      <c r="Q25" s="248"/>
      <c r="R25" s="248"/>
      <c r="S25" s="248"/>
      <c r="T25" s="248"/>
      <c r="U25" s="246"/>
      <c r="V25" s="246"/>
      <c r="W25" s="246"/>
      <c r="X25" s="250"/>
      <c r="Z25" s="258" t="s">
        <v>42</v>
      </c>
      <c r="AA25" s="259"/>
      <c r="AB25" s="259"/>
      <c r="AC25" s="260"/>
      <c r="AD25" s="554">
        <f>SUM('S5 - 2024:S9 - 2024'!AD25)</f>
        <v>0</v>
      </c>
      <c r="AE25" s="555"/>
      <c r="AF25" s="555"/>
      <c r="AG25" s="551">
        <f>SUM('S5 - 2024:S9 - 2024'!AG25)</f>
        <v>0</v>
      </c>
      <c r="AH25" s="552"/>
      <c r="AI25" s="42"/>
    </row>
    <row r="26" spans="3:36" ht="15.75" customHeight="1" x14ac:dyDescent="0.25">
      <c r="C26" s="207" t="s">
        <v>43</v>
      </c>
      <c r="D26" s="199"/>
      <c r="E26" s="199"/>
      <c r="F26" s="208"/>
      <c r="G26" s="554">
        <f>SUM('S5 - 2024:S9 - 2024'!G26)</f>
        <v>0</v>
      </c>
      <c r="H26" s="555"/>
      <c r="I26" s="555"/>
      <c r="J26" s="539">
        <f>SUM('S5 - 2024:S9 - 2024'!J26)</f>
        <v>0</v>
      </c>
      <c r="K26" s="553"/>
      <c r="L26" s="15"/>
      <c r="M26" s="104" t="s">
        <v>64</v>
      </c>
      <c r="N26" s="105"/>
      <c r="O26" s="105"/>
      <c r="P26" s="105"/>
      <c r="Q26" s="105"/>
      <c r="R26" s="105"/>
      <c r="S26" s="105" t="s">
        <v>65</v>
      </c>
      <c r="T26" s="105"/>
      <c r="U26" s="105"/>
      <c r="V26" s="105"/>
      <c r="W26" s="105"/>
      <c r="X26" s="106"/>
      <c r="Z26" s="207" t="s">
        <v>43</v>
      </c>
      <c r="AA26" s="199"/>
      <c r="AB26" s="199"/>
      <c r="AC26" s="208"/>
      <c r="AD26" s="554">
        <f>SUM('S5 - 2024:S9 - 2024'!AD26)</f>
        <v>0</v>
      </c>
      <c r="AE26" s="555"/>
      <c r="AF26" s="555"/>
      <c r="AG26" s="539">
        <f>SUM('S5 - 2024:S9 - 2024'!AG26)</f>
        <v>0</v>
      </c>
      <c r="AH26" s="553"/>
      <c r="AI26" s="42"/>
    </row>
    <row r="27" spans="3:36" ht="15.75" customHeight="1" thickBot="1" x14ac:dyDescent="0.3">
      <c r="C27" s="238" t="s">
        <v>48</v>
      </c>
      <c r="D27" s="239"/>
      <c r="E27" s="239"/>
      <c r="F27" s="240"/>
      <c r="G27" s="602">
        <f>SUM('S5 - 2024:S9 - 2024'!G27)</f>
        <v>0</v>
      </c>
      <c r="H27" s="603"/>
      <c r="I27" s="603"/>
      <c r="J27" s="543">
        <f>SUM('S5 - 2024:S9 - 2024'!J27)</f>
        <v>0</v>
      </c>
      <c r="K27" s="544"/>
      <c r="L27" s="15"/>
      <c r="M27" s="606">
        <f>SUM('S5 - 2024:S9 - 2024'!M27)</f>
        <v>0</v>
      </c>
      <c r="N27" s="607"/>
      <c r="O27" s="607"/>
      <c r="P27" s="607"/>
      <c r="Q27" s="607"/>
      <c r="R27" s="607"/>
      <c r="S27" s="109">
        <f>SUM('S5 - 2024:S9 - 2024'!S27)</f>
        <v>0</v>
      </c>
      <c r="T27" s="109"/>
      <c r="U27" s="109"/>
      <c r="V27" s="109"/>
      <c r="W27" s="109"/>
      <c r="X27" s="110"/>
      <c r="Z27" s="238" t="s">
        <v>48</v>
      </c>
      <c r="AA27" s="239"/>
      <c r="AB27" s="239"/>
      <c r="AC27" s="240"/>
      <c r="AD27" s="602">
        <f>SUM('S5 - 2024:S9 - 2024'!AD27)</f>
        <v>0</v>
      </c>
      <c r="AE27" s="603"/>
      <c r="AF27" s="603"/>
      <c r="AG27" s="543">
        <f>SUM('S5 - 2024:S9 - 2024'!AG27)</f>
        <v>0</v>
      </c>
      <c r="AH27" s="544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203" t="s">
        <v>87</v>
      </c>
      <c r="D29" s="204"/>
      <c r="E29" s="204"/>
      <c r="F29" s="204"/>
      <c r="G29" s="205" t="s">
        <v>0</v>
      </c>
      <c r="H29" s="205"/>
      <c r="I29" s="206"/>
      <c r="J29" s="545">
        <f>SUM(J30:L33)</f>
        <v>48</v>
      </c>
      <c r="K29" s="546"/>
      <c r="L29" s="18"/>
      <c r="M29" s="309" t="s">
        <v>10</v>
      </c>
      <c r="N29" s="310"/>
      <c r="O29" s="310"/>
      <c r="P29" s="310"/>
      <c r="Q29" s="604">
        <f>SUM(M33:X33)</f>
        <v>320</v>
      </c>
      <c r="R29" s="604"/>
      <c r="S29" s="604"/>
      <c r="T29" s="604"/>
      <c r="U29" s="310" t="s">
        <v>67</v>
      </c>
      <c r="V29" s="310"/>
      <c r="W29" s="310"/>
      <c r="X29" s="311"/>
      <c r="Z29" s="203" t="s">
        <v>88</v>
      </c>
      <c r="AA29" s="204"/>
      <c r="AB29" s="204"/>
      <c r="AC29" s="204"/>
      <c r="AD29" s="205" t="s">
        <v>0</v>
      </c>
      <c r="AE29" s="205"/>
      <c r="AF29" s="206"/>
      <c r="AG29" s="545">
        <f>SUM(AG30:AI33)</f>
        <v>45</v>
      </c>
      <c r="AH29" s="546"/>
      <c r="AI29" s="524">
        <f>J29-AG29</f>
        <v>3</v>
      </c>
      <c r="AJ29" s="525"/>
    </row>
    <row r="30" spans="3:36" ht="15.75" customHeight="1" thickBot="1" x14ac:dyDescent="0.3">
      <c r="C30" s="198" t="s">
        <v>49</v>
      </c>
      <c r="D30" s="199"/>
      <c r="E30" s="199"/>
      <c r="F30" s="200"/>
      <c r="G30" s="596">
        <f>SUM('S5 - 2024:S9 - 2024'!G30)</f>
        <v>0</v>
      </c>
      <c r="H30" s="555"/>
      <c r="I30" s="555"/>
      <c r="J30" s="547">
        <f>SUM('S5 - 2024:S9 - 2024'!J30)</f>
        <v>15.74</v>
      </c>
      <c r="K30" s="548"/>
      <c r="L30" s="15"/>
      <c r="M30" s="312"/>
      <c r="N30" s="313"/>
      <c r="O30" s="313"/>
      <c r="P30" s="313"/>
      <c r="Q30" s="605"/>
      <c r="R30" s="605"/>
      <c r="S30" s="605"/>
      <c r="T30" s="605"/>
      <c r="U30" s="313"/>
      <c r="V30" s="313"/>
      <c r="W30" s="313"/>
      <c r="X30" s="314"/>
      <c r="Z30" s="198" t="s">
        <v>53</v>
      </c>
      <c r="AA30" s="199"/>
      <c r="AB30" s="199"/>
      <c r="AC30" s="200"/>
      <c r="AD30" s="596">
        <f>SUM('S5 - 2024:S9 - 2024'!AD30)</f>
        <v>0</v>
      </c>
      <c r="AE30" s="555"/>
      <c r="AF30" s="555"/>
      <c r="AG30" s="547">
        <f>SUM('S5 - 2024:S9 - 2024'!AG30)</f>
        <v>34.5</v>
      </c>
      <c r="AH30" s="548"/>
      <c r="AI30" s="43"/>
    </row>
    <row r="31" spans="3:36" ht="15.75" customHeight="1" x14ac:dyDescent="0.25">
      <c r="C31" s="198" t="s">
        <v>50</v>
      </c>
      <c r="D31" s="199"/>
      <c r="E31" s="199"/>
      <c r="F31" s="200"/>
      <c r="G31" s="596">
        <f>SUM('S5 - 2024:S9 - 2024'!G31)</f>
        <v>0</v>
      </c>
      <c r="H31" s="555"/>
      <c r="I31" s="555"/>
      <c r="J31" s="539">
        <f>SUM('S5 - 2024:S9 - 2024'!J31)</f>
        <v>32.26</v>
      </c>
      <c r="K31" s="540"/>
      <c r="L31" s="15"/>
      <c r="M31" s="601">
        <v>10</v>
      </c>
      <c r="N31" s="598"/>
      <c r="O31" s="598"/>
      <c r="P31" s="598">
        <v>20</v>
      </c>
      <c r="Q31" s="598"/>
      <c r="R31" s="598"/>
      <c r="S31" s="598">
        <v>50</v>
      </c>
      <c r="T31" s="598"/>
      <c r="U31" s="598"/>
      <c r="V31" s="598">
        <v>100</v>
      </c>
      <c r="W31" s="598"/>
      <c r="X31" s="599"/>
      <c r="Z31" s="198" t="s">
        <v>54</v>
      </c>
      <c r="AA31" s="199"/>
      <c r="AB31" s="199"/>
      <c r="AC31" s="200"/>
      <c r="AD31" s="596">
        <f>SUM('S5 - 2024:S9 - 2024'!AD31)</f>
        <v>0</v>
      </c>
      <c r="AE31" s="555"/>
      <c r="AF31" s="555"/>
      <c r="AG31" s="539">
        <f>SUM('S5 - 2024:S9 - 2024'!AG31)</f>
        <v>10.5</v>
      </c>
      <c r="AH31" s="540"/>
      <c r="AI31" s="43"/>
    </row>
    <row r="32" spans="3:36" ht="15.75" customHeight="1" x14ac:dyDescent="0.25">
      <c r="C32" s="198" t="s">
        <v>51</v>
      </c>
      <c r="D32" s="199"/>
      <c r="E32" s="199"/>
      <c r="F32" s="200"/>
      <c r="G32" s="596">
        <f>SUM('S5 - 2024:S9 - 2024'!G32)</f>
        <v>0</v>
      </c>
      <c r="H32" s="555"/>
      <c r="I32" s="555"/>
      <c r="J32" s="539">
        <f>SUM('S5 - 2024:S9 - 2024'!J32)</f>
        <v>0</v>
      </c>
      <c r="K32" s="540"/>
      <c r="L32" s="15"/>
      <c r="M32" s="600">
        <f>SUM('S5 - 2024:S9 - 2024'!M32)</f>
        <v>14</v>
      </c>
      <c r="N32" s="594"/>
      <c r="O32" s="594"/>
      <c r="P32" s="594">
        <f>SUM('S5 - 2024:S9 - 2024'!P32)</f>
        <v>4</v>
      </c>
      <c r="Q32" s="594"/>
      <c r="R32" s="594"/>
      <c r="S32" s="594">
        <f>SUM('S5 - 2024:S9 - 2024'!S32)</f>
        <v>2</v>
      </c>
      <c r="T32" s="594"/>
      <c r="U32" s="594"/>
      <c r="V32" s="594">
        <f>SUM('S5 - 2024:S9 - 2024'!V32)</f>
        <v>0</v>
      </c>
      <c r="W32" s="594"/>
      <c r="X32" s="595"/>
      <c r="Z32" s="198" t="s">
        <v>51</v>
      </c>
      <c r="AA32" s="199"/>
      <c r="AB32" s="199"/>
      <c r="AC32" s="200"/>
      <c r="AD32" s="596">
        <f>SUM('S5 - 2024:S9 - 2024'!AD32)</f>
        <v>0</v>
      </c>
      <c r="AE32" s="555"/>
      <c r="AF32" s="555"/>
      <c r="AG32" s="539">
        <f>SUM('S5 - 2024:S9 - 2024'!AG32)</f>
        <v>0</v>
      </c>
      <c r="AH32" s="540"/>
      <c r="AI32" s="43"/>
    </row>
    <row r="33" spans="3:35" ht="15.75" customHeight="1" thickBot="1" x14ac:dyDescent="0.3">
      <c r="C33" s="225" t="s">
        <v>52</v>
      </c>
      <c r="D33" s="226"/>
      <c r="E33" s="226"/>
      <c r="F33" s="227"/>
      <c r="G33" s="583">
        <f>SUM('S5 - 2024:S9 - 2024'!G33)</f>
        <v>0</v>
      </c>
      <c r="H33" s="584"/>
      <c r="I33" s="584"/>
      <c r="J33" s="541">
        <f>SUM('S5 - 2024:S9 - 2024'!J33)</f>
        <v>0</v>
      </c>
      <c r="K33" s="542"/>
      <c r="L33" s="15"/>
      <c r="M33" s="597">
        <f>+M31*M32</f>
        <v>140</v>
      </c>
      <c r="N33" s="581"/>
      <c r="O33" s="581"/>
      <c r="P33" s="581">
        <f>P31*P32</f>
        <v>80</v>
      </c>
      <c r="Q33" s="581"/>
      <c r="R33" s="581"/>
      <c r="S33" s="581">
        <f>S31*S32</f>
        <v>100</v>
      </c>
      <c r="T33" s="581"/>
      <c r="U33" s="581"/>
      <c r="V33" s="581">
        <f>V31*V32</f>
        <v>0</v>
      </c>
      <c r="W33" s="581"/>
      <c r="X33" s="582"/>
      <c r="Z33" s="225" t="s">
        <v>55</v>
      </c>
      <c r="AA33" s="226"/>
      <c r="AB33" s="226"/>
      <c r="AC33" s="227"/>
      <c r="AD33" s="583">
        <f>SUM('S5 - 2024:S9 - 2024'!AD33)</f>
        <v>0</v>
      </c>
      <c r="AE33" s="584"/>
      <c r="AF33" s="584"/>
      <c r="AG33" s="541">
        <f>SUM('S5 - 2024:S9 - 2024'!AG33)</f>
        <v>0</v>
      </c>
      <c r="AH33" s="542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78" t="s">
        <v>27</v>
      </c>
      <c r="D36" s="579"/>
      <c r="E36" s="580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73">
        <f>Z9</f>
        <v>0</v>
      </c>
      <c r="D37" s="574"/>
      <c r="E37" s="575"/>
      <c r="F37" s="588" t="s">
        <v>68</v>
      </c>
      <c r="G37" s="566"/>
      <c r="H37" s="566" t="s">
        <v>69</v>
      </c>
      <c r="I37" s="566"/>
      <c r="J37" s="591" t="s">
        <v>70</v>
      </c>
      <c r="K37" s="591"/>
      <c r="L37" s="591"/>
      <c r="M37" s="591"/>
      <c r="N37" s="566" t="s">
        <v>71</v>
      </c>
      <c r="O37" s="566"/>
      <c r="P37" s="566"/>
      <c r="Q37" s="566" t="s">
        <v>72</v>
      </c>
      <c r="R37" s="566"/>
      <c r="S37" s="566"/>
      <c r="T37" s="566" t="s">
        <v>73</v>
      </c>
      <c r="U37" s="566"/>
      <c r="V37" s="566" t="s">
        <v>21</v>
      </c>
      <c r="W37" s="566"/>
      <c r="X37" s="566"/>
      <c r="Y37" s="566" t="s">
        <v>74</v>
      </c>
      <c r="Z37" s="566"/>
      <c r="AA37" s="566" t="s">
        <v>75</v>
      </c>
      <c r="AB37" s="566"/>
      <c r="AC37" s="566" t="s">
        <v>76</v>
      </c>
      <c r="AD37" s="566"/>
      <c r="AE37" s="566" t="s">
        <v>78</v>
      </c>
      <c r="AF37" s="566"/>
      <c r="AG37" s="566" t="s">
        <v>79</v>
      </c>
      <c r="AH37" s="680"/>
    </row>
    <row r="38" spans="3:35" ht="15.75" customHeight="1" thickBot="1" x14ac:dyDescent="0.3">
      <c r="C38" s="585" t="s">
        <v>89</v>
      </c>
      <c r="D38" s="586"/>
      <c r="E38" s="587"/>
      <c r="F38" s="589"/>
      <c r="G38" s="590"/>
      <c r="H38" s="590"/>
      <c r="I38" s="590"/>
      <c r="J38" s="590"/>
      <c r="K38" s="590"/>
      <c r="L38" s="590"/>
      <c r="M38" s="590"/>
      <c r="N38" s="593"/>
      <c r="O38" s="593"/>
      <c r="P38" s="593"/>
      <c r="Q38" s="592"/>
      <c r="R38" s="592"/>
      <c r="S38" s="592"/>
      <c r="T38" s="592"/>
      <c r="U38" s="592"/>
      <c r="V38" s="593"/>
      <c r="W38" s="593"/>
      <c r="X38" s="593"/>
      <c r="Y38" s="593"/>
      <c r="Z38" s="593"/>
      <c r="AA38" s="593"/>
      <c r="AB38" s="593"/>
      <c r="AC38" s="593"/>
      <c r="AD38" s="593"/>
      <c r="AE38" s="593"/>
      <c r="AF38" s="593"/>
      <c r="AG38" s="593"/>
      <c r="AH38" s="681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78" t="s">
        <v>28</v>
      </c>
      <c r="D40" s="579"/>
      <c r="E40" s="580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73">
        <f>AC9</f>
        <v>20</v>
      </c>
      <c r="D41" s="574"/>
      <c r="E41" s="575"/>
      <c r="F41" s="588" t="s">
        <v>68</v>
      </c>
      <c r="G41" s="566"/>
      <c r="H41" s="566" t="s">
        <v>69</v>
      </c>
      <c r="I41" s="566"/>
      <c r="J41" s="591" t="s">
        <v>70</v>
      </c>
      <c r="K41" s="591"/>
      <c r="L41" s="591"/>
      <c r="M41" s="591"/>
      <c r="N41" s="566" t="s">
        <v>71</v>
      </c>
      <c r="O41" s="566"/>
      <c r="P41" s="566"/>
      <c r="Q41" s="566" t="s">
        <v>72</v>
      </c>
      <c r="R41" s="566"/>
      <c r="S41" s="566"/>
      <c r="T41" s="566" t="s">
        <v>73</v>
      </c>
      <c r="U41" s="566"/>
      <c r="V41" s="566" t="s">
        <v>21</v>
      </c>
      <c r="W41" s="566"/>
      <c r="X41" s="566"/>
      <c r="Y41" s="566" t="s">
        <v>74</v>
      </c>
      <c r="Z41" s="566"/>
      <c r="AA41" s="566" t="s">
        <v>75</v>
      </c>
      <c r="AB41" s="566"/>
      <c r="AC41" s="566" t="s">
        <v>76</v>
      </c>
      <c r="AD41" s="566"/>
      <c r="AE41" s="566" t="s">
        <v>78</v>
      </c>
      <c r="AF41" s="566"/>
      <c r="AG41" s="566" t="s">
        <v>79</v>
      </c>
      <c r="AH41" s="680"/>
    </row>
    <row r="42" spans="3:35" ht="15.75" customHeight="1" x14ac:dyDescent="0.25">
      <c r="C42" s="576" t="s">
        <v>89</v>
      </c>
      <c r="D42" s="199"/>
      <c r="E42" s="577"/>
      <c r="F42" s="571"/>
      <c r="G42" s="570"/>
      <c r="H42" s="567"/>
      <c r="I42" s="567"/>
      <c r="J42" s="569"/>
      <c r="K42" s="569"/>
      <c r="L42" s="569"/>
      <c r="M42" s="569"/>
      <c r="N42" s="570"/>
      <c r="O42" s="570"/>
      <c r="P42" s="570"/>
      <c r="Q42" s="570"/>
      <c r="R42" s="570"/>
      <c r="S42" s="570"/>
      <c r="T42" s="569"/>
      <c r="U42" s="569"/>
      <c r="V42" s="570"/>
      <c r="W42" s="570"/>
      <c r="X42" s="570"/>
      <c r="Y42" s="569"/>
      <c r="Z42" s="569"/>
      <c r="AA42" s="569"/>
      <c r="AB42" s="569"/>
      <c r="AC42" s="569"/>
      <c r="AD42" s="569"/>
      <c r="AE42" s="569"/>
      <c r="AF42" s="569"/>
      <c r="AG42" s="569"/>
      <c r="AH42" s="682"/>
    </row>
    <row r="43" spans="3:35" ht="15.75" customHeight="1" x14ac:dyDescent="0.25">
      <c r="C43" s="576" t="s">
        <v>90</v>
      </c>
      <c r="D43" s="199"/>
      <c r="E43" s="577"/>
      <c r="F43" s="572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684"/>
    </row>
    <row r="44" spans="3:35" ht="15.75" customHeight="1" x14ac:dyDescent="0.25">
      <c r="C44" s="576" t="s">
        <v>91</v>
      </c>
      <c r="D44" s="199"/>
      <c r="E44" s="577"/>
      <c r="F44" s="572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684"/>
    </row>
    <row r="45" spans="3:35" ht="15.75" customHeight="1" x14ac:dyDescent="0.25">
      <c r="C45" s="576" t="s">
        <v>92</v>
      </c>
      <c r="D45" s="199"/>
      <c r="E45" s="577"/>
      <c r="F45" s="572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684"/>
    </row>
    <row r="46" spans="3:35" ht="15.75" customHeight="1" x14ac:dyDescent="0.25">
      <c r="C46" s="576" t="s">
        <v>93</v>
      </c>
      <c r="D46" s="199"/>
      <c r="E46" s="577"/>
      <c r="F46" s="572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684"/>
    </row>
    <row r="47" spans="3:35" ht="15.75" customHeight="1" thickBot="1" x14ac:dyDescent="0.3">
      <c r="C47" s="585" t="s">
        <v>94</v>
      </c>
      <c r="D47" s="586"/>
      <c r="E47" s="587"/>
      <c r="F47" s="683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  <c r="AH47" s="685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78" t="s">
        <v>29</v>
      </c>
      <c r="D49" s="579"/>
      <c r="E49" s="580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73">
        <f>AF9</f>
        <v>4.82</v>
      </c>
      <c r="D50" s="574"/>
      <c r="E50" s="575"/>
      <c r="F50" s="588" t="s">
        <v>68</v>
      </c>
      <c r="G50" s="566"/>
      <c r="H50" s="566" t="s">
        <v>69</v>
      </c>
      <c r="I50" s="566"/>
      <c r="J50" s="591" t="s">
        <v>70</v>
      </c>
      <c r="K50" s="591"/>
      <c r="L50" s="591"/>
      <c r="M50" s="591"/>
      <c r="N50" s="566" t="s">
        <v>71</v>
      </c>
      <c r="O50" s="566"/>
      <c r="P50" s="566"/>
      <c r="Q50" s="566" t="s">
        <v>72</v>
      </c>
      <c r="R50" s="566"/>
      <c r="S50" s="566"/>
      <c r="T50" s="566" t="s">
        <v>73</v>
      </c>
      <c r="U50" s="566"/>
      <c r="V50" s="566" t="s">
        <v>21</v>
      </c>
      <c r="W50" s="566"/>
      <c r="X50" s="566"/>
      <c r="Y50" s="566" t="s">
        <v>74</v>
      </c>
      <c r="Z50" s="566"/>
      <c r="AA50" s="566" t="s">
        <v>75</v>
      </c>
      <c r="AB50" s="566"/>
      <c r="AC50" s="566" t="s">
        <v>76</v>
      </c>
      <c r="AD50" s="566"/>
      <c r="AE50" s="566" t="s">
        <v>78</v>
      </c>
      <c r="AF50" s="566"/>
      <c r="AG50" s="566" t="s">
        <v>79</v>
      </c>
      <c r="AH50" s="680"/>
    </row>
    <row r="51" spans="3:34" ht="15.75" customHeight="1" thickBot="1" x14ac:dyDescent="0.3">
      <c r="C51" s="585" t="s">
        <v>89</v>
      </c>
      <c r="D51" s="586"/>
      <c r="E51" s="587"/>
      <c r="F51" s="589"/>
      <c r="G51" s="590"/>
      <c r="H51" s="590"/>
      <c r="I51" s="590"/>
      <c r="J51" s="590"/>
      <c r="K51" s="590"/>
      <c r="L51" s="590"/>
      <c r="M51" s="590"/>
      <c r="N51" s="593"/>
      <c r="O51" s="593"/>
      <c r="P51" s="593"/>
      <c r="Q51" s="592"/>
      <c r="R51" s="592"/>
      <c r="S51" s="592"/>
      <c r="T51" s="592"/>
      <c r="U51" s="592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681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78" t="s">
        <v>77</v>
      </c>
      <c r="D53" s="579"/>
      <c r="E53" s="580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73">
        <f>Z13</f>
        <v>0</v>
      </c>
      <c r="D54" s="574"/>
      <c r="E54" s="575"/>
      <c r="F54" s="588" t="s">
        <v>68</v>
      </c>
      <c r="G54" s="566"/>
      <c r="H54" s="566" t="s">
        <v>69</v>
      </c>
      <c r="I54" s="566"/>
      <c r="J54" s="591" t="s">
        <v>70</v>
      </c>
      <c r="K54" s="591"/>
      <c r="L54" s="591"/>
      <c r="M54" s="591"/>
      <c r="N54" s="566" t="s">
        <v>71</v>
      </c>
      <c r="O54" s="566"/>
      <c r="P54" s="566"/>
      <c r="Q54" s="566" t="s">
        <v>72</v>
      </c>
      <c r="R54" s="566"/>
      <c r="S54" s="566"/>
      <c r="T54" s="566" t="s">
        <v>73</v>
      </c>
      <c r="U54" s="566"/>
      <c r="V54" s="566" t="s">
        <v>21</v>
      </c>
      <c r="W54" s="566"/>
      <c r="X54" s="566"/>
      <c r="Y54" s="566" t="s">
        <v>74</v>
      </c>
      <c r="Z54" s="566"/>
      <c r="AA54" s="566" t="s">
        <v>75</v>
      </c>
      <c r="AB54" s="566"/>
      <c r="AC54" s="566" t="s">
        <v>76</v>
      </c>
      <c r="AD54" s="566"/>
      <c r="AE54" s="566" t="s">
        <v>78</v>
      </c>
      <c r="AF54" s="566"/>
      <c r="AG54" s="566" t="s">
        <v>79</v>
      </c>
      <c r="AH54" s="680"/>
    </row>
    <row r="55" spans="3:34" ht="15.75" customHeight="1" x14ac:dyDescent="0.25">
      <c r="C55" s="576" t="s">
        <v>89</v>
      </c>
      <c r="D55" s="199"/>
      <c r="E55" s="577"/>
      <c r="F55" s="571"/>
      <c r="G55" s="570"/>
      <c r="H55" s="567"/>
      <c r="I55" s="567"/>
      <c r="J55" s="569"/>
      <c r="K55" s="569"/>
      <c r="L55" s="569"/>
      <c r="M55" s="569"/>
      <c r="N55" s="570"/>
      <c r="O55" s="570"/>
      <c r="P55" s="570"/>
      <c r="Q55" s="570"/>
      <c r="R55" s="570"/>
      <c r="S55" s="570"/>
      <c r="T55" s="569"/>
      <c r="U55" s="569"/>
      <c r="V55" s="570"/>
      <c r="W55" s="570"/>
      <c r="X55" s="570"/>
      <c r="Y55" s="569"/>
      <c r="Z55" s="569"/>
      <c r="AA55" s="569"/>
      <c r="AB55" s="569"/>
      <c r="AC55" s="569"/>
      <c r="AD55" s="569"/>
      <c r="AE55" s="569"/>
      <c r="AF55" s="569"/>
      <c r="AG55" s="569"/>
      <c r="AH55" s="682"/>
    </row>
    <row r="56" spans="3:34" ht="15.75" customHeight="1" x14ac:dyDescent="0.25">
      <c r="C56" s="576" t="s">
        <v>90</v>
      </c>
      <c r="D56" s="199"/>
      <c r="E56" s="577"/>
      <c r="F56" s="572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684"/>
    </row>
    <row r="57" spans="3:34" ht="15.75" customHeight="1" x14ac:dyDescent="0.25">
      <c r="C57" s="576" t="s">
        <v>91</v>
      </c>
      <c r="D57" s="199"/>
      <c r="E57" s="577"/>
      <c r="F57" s="572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684"/>
    </row>
    <row r="58" spans="3:34" ht="15.75" customHeight="1" x14ac:dyDescent="0.25">
      <c r="C58" s="576" t="s">
        <v>92</v>
      </c>
      <c r="D58" s="199"/>
      <c r="E58" s="577"/>
      <c r="F58" s="572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684"/>
    </row>
    <row r="59" spans="3:34" ht="15.75" customHeight="1" x14ac:dyDescent="0.25">
      <c r="C59" s="576" t="s">
        <v>93</v>
      </c>
      <c r="D59" s="199"/>
      <c r="E59" s="577"/>
      <c r="F59" s="572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684"/>
    </row>
    <row r="60" spans="3:34" ht="15.75" customHeight="1" thickBot="1" x14ac:dyDescent="0.3">
      <c r="C60" s="585" t="s">
        <v>94</v>
      </c>
      <c r="D60" s="586"/>
      <c r="E60" s="587"/>
      <c r="F60" s="683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  <c r="AH60" s="685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686" t="s">
        <v>80</v>
      </c>
      <c r="D63" s="687"/>
      <c r="E63" s="688"/>
      <c r="F63" s="10"/>
    </row>
    <row r="64" spans="3:34" ht="15.75" customHeight="1" x14ac:dyDescent="0.25">
      <c r="C64" s="689">
        <f>J14</f>
        <v>0</v>
      </c>
      <c r="D64" s="690"/>
      <c r="E64" s="691"/>
      <c r="F64" s="692" t="s">
        <v>68</v>
      </c>
      <c r="G64" s="692"/>
      <c r="H64" s="692" t="s">
        <v>69</v>
      </c>
      <c r="I64" s="692"/>
      <c r="J64" s="692" t="s">
        <v>70</v>
      </c>
      <c r="K64" s="692"/>
      <c r="L64" s="692"/>
      <c r="M64" s="692"/>
      <c r="N64" s="692" t="s">
        <v>71</v>
      </c>
      <c r="O64" s="692"/>
      <c r="P64" s="692"/>
      <c r="Q64" s="692" t="s">
        <v>72</v>
      </c>
      <c r="R64" s="692"/>
      <c r="S64" s="692"/>
      <c r="T64" s="692" t="s">
        <v>73</v>
      </c>
      <c r="U64" s="692"/>
      <c r="V64" s="692" t="s">
        <v>21</v>
      </c>
      <c r="W64" s="692"/>
      <c r="X64" s="692"/>
      <c r="Y64" s="692" t="s">
        <v>74</v>
      </c>
      <c r="Z64" s="692"/>
      <c r="AA64" s="692" t="s">
        <v>75</v>
      </c>
      <c r="AB64" s="692"/>
      <c r="AC64" s="692" t="s">
        <v>81</v>
      </c>
      <c r="AD64" s="692"/>
      <c r="AE64" s="692" t="s">
        <v>78</v>
      </c>
      <c r="AF64" s="692"/>
      <c r="AG64" s="692" t="s">
        <v>79</v>
      </c>
      <c r="AH64" s="693"/>
    </row>
    <row r="65" spans="3:34" ht="15.75" customHeight="1" thickBot="1" x14ac:dyDescent="0.3">
      <c r="C65" s="50"/>
      <c r="D65" s="51"/>
      <c r="E65" s="52"/>
      <c r="F65" s="696"/>
      <c r="G65" s="694"/>
      <c r="H65" s="694"/>
      <c r="I65" s="694"/>
      <c r="J65" s="694"/>
      <c r="K65" s="694"/>
      <c r="L65" s="694"/>
      <c r="M65" s="694"/>
      <c r="N65" s="694"/>
      <c r="O65" s="694"/>
      <c r="P65" s="694"/>
      <c r="Q65" s="694"/>
      <c r="R65" s="694"/>
      <c r="S65" s="694"/>
      <c r="T65" s="694"/>
      <c r="U65" s="694"/>
      <c r="V65" s="694"/>
      <c r="W65" s="694"/>
      <c r="X65" s="694"/>
      <c r="Y65" s="694"/>
      <c r="Z65" s="694"/>
      <c r="AA65" s="694"/>
      <c r="AB65" s="694"/>
      <c r="AC65" s="694"/>
      <c r="AD65" s="694"/>
      <c r="AE65" s="694"/>
      <c r="AF65" s="694"/>
      <c r="AG65" s="694"/>
      <c r="AH65" s="695"/>
    </row>
    <row r="66" spans="3:34" ht="15.75" customHeight="1" thickBot="1" x14ac:dyDescent="0.3"/>
    <row r="67" spans="3:34" ht="15.75" customHeight="1" thickBot="1" x14ac:dyDescent="0.3">
      <c r="C67" s="686" t="s">
        <v>95</v>
      </c>
      <c r="D67" s="687"/>
      <c r="E67" s="688"/>
      <c r="F67" s="10"/>
    </row>
    <row r="68" spans="3:34" ht="15.75" customHeight="1" x14ac:dyDescent="0.25">
      <c r="C68" s="689">
        <f>J15</f>
        <v>0</v>
      </c>
      <c r="D68" s="690"/>
      <c r="E68" s="691"/>
      <c r="F68" s="692" t="s">
        <v>68</v>
      </c>
      <c r="G68" s="692"/>
      <c r="H68" s="692" t="s">
        <v>69</v>
      </c>
      <c r="I68" s="692"/>
      <c r="J68" s="692" t="s">
        <v>70</v>
      </c>
      <c r="K68" s="692"/>
      <c r="L68" s="692"/>
      <c r="M68" s="692"/>
      <c r="N68" s="692" t="s">
        <v>71</v>
      </c>
      <c r="O68" s="692"/>
      <c r="P68" s="692"/>
      <c r="Q68" s="692" t="s">
        <v>72</v>
      </c>
      <c r="R68" s="692"/>
      <c r="S68" s="692"/>
      <c r="T68" s="692" t="s">
        <v>73</v>
      </c>
      <c r="U68" s="692"/>
      <c r="V68" s="692" t="s">
        <v>21</v>
      </c>
      <c r="W68" s="692"/>
      <c r="X68" s="692"/>
      <c r="Y68" s="692" t="s">
        <v>74</v>
      </c>
      <c r="Z68" s="692"/>
      <c r="AA68" s="692" t="s">
        <v>75</v>
      </c>
      <c r="AB68" s="692"/>
      <c r="AC68" s="692" t="s">
        <v>81</v>
      </c>
      <c r="AD68" s="692"/>
      <c r="AE68" s="692" t="s">
        <v>78</v>
      </c>
      <c r="AF68" s="692"/>
      <c r="AG68" s="692" t="s">
        <v>79</v>
      </c>
      <c r="AH68" s="693"/>
    </row>
    <row r="69" spans="3:34" ht="15.75" customHeight="1" thickBot="1" x14ac:dyDescent="0.3">
      <c r="C69" s="50"/>
      <c r="D69" s="51"/>
      <c r="E69" s="52"/>
      <c r="F69" s="696"/>
      <c r="G69" s="694"/>
      <c r="H69" s="694"/>
      <c r="I69" s="694"/>
      <c r="J69" s="694"/>
      <c r="K69" s="694"/>
      <c r="L69" s="694"/>
      <c r="M69" s="694"/>
      <c r="N69" s="694"/>
      <c r="O69" s="694"/>
      <c r="P69" s="694"/>
      <c r="Q69" s="694"/>
      <c r="R69" s="694"/>
      <c r="S69" s="694"/>
      <c r="T69" s="694"/>
      <c r="U69" s="694"/>
      <c r="V69" s="694"/>
      <c r="W69" s="694"/>
      <c r="X69" s="694"/>
      <c r="Y69" s="694"/>
      <c r="Z69" s="694"/>
      <c r="AA69" s="694"/>
      <c r="AB69" s="694"/>
      <c r="AC69" s="694"/>
      <c r="AD69" s="694"/>
      <c r="AE69" s="694"/>
      <c r="AF69" s="694"/>
      <c r="AG69" s="694"/>
      <c r="AH69" s="695"/>
    </row>
    <row r="70" spans="3:34" ht="15.75" customHeight="1" thickBot="1" x14ac:dyDescent="0.3"/>
    <row r="71" spans="3:34" ht="15.75" customHeight="1" thickBot="1" x14ac:dyDescent="0.3">
      <c r="C71" s="686" t="s">
        <v>106</v>
      </c>
      <c r="D71" s="687"/>
      <c r="E71" s="688"/>
      <c r="F71" s="10"/>
    </row>
    <row r="72" spans="3:34" ht="15.75" customHeight="1" x14ac:dyDescent="0.25">
      <c r="C72" s="689">
        <v>0</v>
      </c>
      <c r="D72" s="690"/>
      <c r="E72" s="691"/>
      <c r="F72" s="692" t="s">
        <v>68</v>
      </c>
      <c r="G72" s="692"/>
      <c r="H72" s="692" t="s">
        <v>69</v>
      </c>
      <c r="I72" s="692"/>
      <c r="J72" s="692" t="s">
        <v>70</v>
      </c>
      <c r="K72" s="692"/>
      <c r="L72" s="692"/>
      <c r="M72" s="692"/>
      <c r="N72" s="692" t="s">
        <v>71</v>
      </c>
      <c r="O72" s="692"/>
      <c r="P72" s="692"/>
      <c r="Q72" s="692" t="s">
        <v>72</v>
      </c>
      <c r="R72" s="692"/>
      <c r="S72" s="692"/>
      <c r="T72" s="692" t="s">
        <v>73</v>
      </c>
      <c r="U72" s="692"/>
      <c r="V72" s="692" t="s">
        <v>21</v>
      </c>
      <c r="W72" s="692"/>
      <c r="X72" s="692"/>
      <c r="Y72" s="692" t="s">
        <v>74</v>
      </c>
      <c r="Z72" s="692"/>
      <c r="AA72" s="692" t="s">
        <v>75</v>
      </c>
      <c r="AB72" s="692"/>
      <c r="AC72" s="692" t="s">
        <v>81</v>
      </c>
      <c r="AD72" s="692"/>
      <c r="AE72" s="692" t="s">
        <v>78</v>
      </c>
      <c r="AF72" s="692"/>
      <c r="AG72" s="692" t="s">
        <v>79</v>
      </c>
      <c r="AH72" s="693"/>
    </row>
    <row r="73" spans="3:34" ht="15.75" customHeight="1" thickBot="1" x14ac:dyDescent="0.3">
      <c r="C73" s="50"/>
      <c r="D73" s="51"/>
      <c r="E73" s="52"/>
      <c r="F73" s="696"/>
      <c r="G73" s="694"/>
      <c r="H73" s="694"/>
      <c r="I73" s="694"/>
      <c r="J73" s="694"/>
      <c r="K73" s="694"/>
      <c r="L73" s="694"/>
      <c r="M73" s="694"/>
      <c r="N73" s="694"/>
      <c r="O73" s="694"/>
      <c r="P73" s="694"/>
      <c r="Q73" s="694"/>
      <c r="R73" s="694"/>
      <c r="S73" s="694"/>
      <c r="T73" s="694"/>
      <c r="U73" s="694"/>
      <c r="V73" s="694"/>
      <c r="W73" s="694"/>
      <c r="X73" s="694"/>
      <c r="Y73" s="694"/>
      <c r="Z73" s="694"/>
      <c r="AA73" s="694"/>
      <c r="AB73" s="694"/>
      <c r="AC73" s="694"/>
      <c r="AD73" s="694"/>
      <c r="AE73" s="694"/>
      <c r="AF73" s="694"/>
      <c r="AG73" s="694"/>
      <c r="AH73" s="695"/>
    </row>
    <row r="74" spans="3:34" ht="15.75" customHeight="1" thickBot="1" x14ac:dyDescent="0.3"/>
    <row r="75" spans="3:34" ht="15.75" customHeight="1" thickBot="1" x14ac:dyDescent="0.3">
      <c r="C75" s="686" t="s">
        <v>107</v>
      </c>
      <c r="D75" s="687"/>
      <c r="E75" s="688"/>
      <c r="F75" s="10"/>
    </row>
    <row r="76" spans="3:34" ht="15.75" customHeight="1" x14ac:dyDescent="0.25">
      <c r="C76" s="689">
        <v>0</v>
      </c>
      <c r="D76" s="690"/>
      <c r="E76" s="691"/>
      <c r="F76" s="692" t="s">
        <v>68</v>
      </c>
      <c r="G76" s="692"/>
      <c r="H76" s="692" t="s">
        <v>69</v>
      </c>
      <c r="I76" s="692"/>
      <c r="J76" s="692" t="s">
        <v>70</v>
      </c>
      <c r="K76" s="692"/>
      <c r="L76" s="692"/>
      <c r="M76" s="692"/>
      <c r="N76" s="692" t="s">
        <v>71</v>
      </c>
      <c r="O76" s="692"/>
      <c r="P76" s="692"/>
      <c r="Q76" s="692" t="s">
        <v>72</v>
      </c>
      <c r="R76" s="692"/>
      <c r="S76" s="692"/>
      <c r="T76" s="692" t="s">
        <v>73</v>
      </c>
      <c r="U76" s="692"/>
      <c r="V76" s="692" t="s">
        <v>21</v>
      </c>
      <c r="W76" s="692"/>
      <c r="X76" s="692"/>
      <c r="Y76" s="692" t="s">
        <v>74</v>
      </c>
      <c r="Z76" s="692"/>
      <c r="AA76" s="692" t="s">
        <v>75</v>
      </c>
      <c r="AB76" s="692"/>
      <c r="AC76" s="692" t="s">
        <v>81</v>
      </c>
      <c r="AD76" s="692"/>
      <c r="AE76" s="692" t="s">
        <v>78</v>
      </c>
      <c r="AF76" s="692"/>
      <c r="AG76" s="692" t="s">
        <v>79</v>
      </c>
      <c r="AH76" s="693"/>
    </row>
    <row r="77" spans="3:34" ht="15.75" customHeight="1" thickBot="1" x14ac:dyDescent="0.3">
      <c r="C77" s="50"/>
      <c r="D77" s="51"/>
      <c r="E77" s="52"/>
      <c r="F77" s="696"/>
      <c r="G77" s="694"/>
      <c r="H77" s="694"/>
      <c r="I77" s="694"/>
      <c r="J77" s="694"/>
      <c r="K77" s="694"/>
      <c r="L77" s="694"/>
      <c r="M77" s="694"/>
      <c r="N77" s="694"/>
      <c r="O77" s="694"/>
      <c r="P77" s="694"/>
      <c r="Q77" s="694"/>
      <c r="R77" s="694"/>
      <c r="S77" s="694"/>
      <c r="T77" s="694"/>
      <c r="U77" s="694"/>
      <c r="V77" s="694"/>
      <c r="W77" s="694"/>
      <c r="X77" s="694"/>
      <c r="Y77" s="694"/>
      <c r="Z77" s="694"/>
      <c r="AA77" s="694"/>
      <c r="AB77" s="694"/>
      <c r="AC77" s="694"/>
      <c r="AD77" s="694"/>
      <c r="AE77" s="694"/>
      <c r="AF77" s="694"/>
      <c r="AG77" s="694"/>
      <c r="AH77" s="695"/>
    </row>
    <row r="79" spans="3:34" ht="15.75" customHeight="1" thickBot="1" x14ac:dyDescent="0.3"/>
    <row r="80" spans="3:34" ht="15.75" customHeight="1" x14ac:dyDescent="0.25">
      <c r="C80" s="706" t="s">
        <v>85</v>
      </c>
      <c r="D80" s="707"/>
      <c r="E80" s="708"/>
      <c r="F80" s="53"/>
    </row>
    <row r="81" spans="3:6" ht="15.75" customHeight="1" x14ac:dyDescent="0.25">
      <c r="C81" s="207" t="s">
        <v>40</v>
      </c>
      <c r="D81" s="501"/>
      <c r="E81" s="697"/>
      <c r="F81" s="10"/>
    </row>
    <row r="82" spans="3:6" ht="15.75" customHeight="1" x14ac:dyDescent="0.25">
      <c r="C82" s="207" t="s">
        <v>41</v>
      </c>
      <c r="D82" s="501"/>
      <c r="E82" s="697"/>
      <c r="F82" s="10"/>
    </row>
    <row r="83" spans="3:6" ht="15.75" customHeight="1" thickBot="1" x14ac:dyDescent="0.3">
      <c r="C83" s="238" t="s">
        <v>47</v>
      </c>
      <c r="D83" s="698"/>
      <c r="E83" s="699"/>
      <c r="F83" s="10"/>
    </row>
    <row r="85" spans="3:6" ht="15.75" customHeight="1" thickBot="1" x14ac:dyDescent="0.3"/>
    <row r="86" spans="3:6" ht="15.75" customHeight="1" x14ac:dyDescent="0.25">
      <c r="C86" s="706" t="s">
        <v>84</v>
      </c>
      <c r="D86" s="707"/>
      <c r="E86" s="708"/>
    </row>
    <row r="87" spans="3:6" ht="15.75" customHeight="1" x14ac:dyDescent="0.25">
      <c r="C87" s="207" t="s">
        <v>42</v>
      </c>
      <c r="D87" s="501"/>
      <c r="E87" s="697"/>
    </row>
    <row r="88" spans="3:6" ht="15.75" customHeight="1" x14ac:dyDescent="0.25">
      <c r="C88" s="207" t="s">
        <v>43</v>
      </c>
      <c r="D88" s="501"/>
      <c r="E88" s="697"/>
    </row>
    <row r="89" spans="3:6" ht="15.75" customHeight="1" thickBot="1" x14ac:dyDescent="0.3">
      <c r="C89" s="238" t="s">
        <v>48</v>
      </c>
      <c r="D89" s="698"/>
      <c r="E89" s="699"/>
    </row>
    <row r="91" spans="3:6" ht="15.75" customHeight="1" thickBot="1" x14ac:dyDescent="0.3"/>
    <row r="92" spans="3:6" ht="15.75" customHeight="1" x14ac:dyDescent="0.25">
      <c r="C92" s="703" t="s">
        <v>86</v>
      </c>
      <c r="D92" s="704"/>
      <c r="E92" s="705"/>
      <c r="F92" s="10"/>
    </row>
    <row r="93" spans="3:6" ht="15.75" customHeight="1" x14ac:dyDescent="0.25">
      <c r="C93" s="198" t="s">
        <v>49</v>
      </c>
      <c r="D93" s="501"/>
      <c r="E93" s="702"/>
      <c r="F93" s="10"/>
    </row>
    <row r="94" spans="3:6" ht="15.75" customHeight="1" x14ac:dyDescent="0.25">
      <c r="C94" s="198" t="s">
        <v>50</v>
      </c>
      <c r="D94" s="501"/>
      <c r="E94" s="702"/>
      <c r="F94" s="10"/>
    </row>
    <row r="95" spans="3:6" ht="15.75" customHeight="1" x14ac:dyDescent="0.25">
      <c r="C95" s="198" t="s">
        <v>51</v>
      </c>
      <c r="D95" s="501"/>
      <c r="E95" s="702"/>
      <c r="F95" s="10"/>
    </row>
    <row r="96" spans="3:6" ht="15.75" customHeight="1" thickBot="1" x14ac:dyDescent="0.3">
      <c r="C96" s="225" t="s">
        <v>52</v>
      </c>
      <c r="D96" s="700"/>
      <c r="E96" s="701"/>
      <c r="F96" s="10"/>
    </row>
    <row r="118" spans="3:36" ht="15.75" customHeight="1" thickBot="1" x14ac:dyDescent="0.3"/>
    <row r="119" spans="3:36" ht="15.75" customHeight="1" thickBot="1" x14ac:dyDescent="0.3">
      <c r="C119" s="315" t="s">
        <v>13</v>
      </c>
      <c r="D119" s="316"/>
      <c r="E119" s="316"/>
      <c r="F119" s="317"/>
      <c r="G119" s="318" t="s">
        <v>0</v>
      </c>
      <c r="H119" s="319"/>
      <c r="I119" s="320"/>
      <c r="J119" s="562">
        <f>SUM(J120:L123)</f>
        <v>0</v>
      </c>
      <c r="K119" s="563"/>
      <c r="L119" s="16"/>
      <c r="M119" s="7"/>
      <c r="N119" s="7"/>
      <c r="Z119" s="252" t="s">
        <v>15</v>
      </c>
      <c r="AA119" s="253"/>
      <c r="AB119" s="253"/>
      <c r="AC119" s="254"/>
      <c r="AD119" s="255" t="s">
        <v>0</v>
      </c>
      <c r="AE119" s="256"/>
      <c r="AF119" s="257"/>
      <c r="AG119" s="528">
        <f>SUM(AG120:AI122)</f>
        <v>0</v>
      </c>
      <c r="AH119" s="529"/>
      <c r="AI119" s="530">
        <f>J125-AG119</f>
        <v>0</v>
      </c>
      <c r="AJ119" s="531"/>
    </row>
    <row r="120" spans="3:36" ht="15.75" customHeight="1" x14ac:dyDescent="0.25">
      <c r="C120" s="298" t="s">
        <v>36</v>
      </c>
      <c r="D120" s="299"/>
      <c r="E120" s="299"/>
      <c r="F120" s="300"/>
      <c r="G120" s="301"/>
      <c r="H120" s="302"/>
      <c r="I120" s="302"/>
      <c r="J120" s="564"/>
      <c r="K120" s="565"/>
      <c r="L120" s="15"/>
      <c r="M120" s="10"/>
      <c r="N120" s="10"/>
      <c r="Z120" s="258" t="s">
        <v>40</v>
      </c>
      <c r="AA120" s="259"/>
      <c r="AB120" s="259"/>
      <c r="AC120" s="260"/>
      <c r="AD120" s="261"/>
      <c r="AE120" s="262"/>
      <c r="AF120" s="262"/>
      <c r="AG120" s="532"/>
      <c r="AH120" s="533"/>
      <c r="AI120" s="15"/>
    </row>
    <row r="121" spans="3:36" ht="15.75" customHeight="1" x14ac:dyDescent="0.25">
      <c r="C121" s="283" t="s">
        <v>37</v>
      </c>
      <c r="D121" s="199"/>
      <c r="E121" s="199"/>
      <c r="F121" s="284"/>
      <c r="G121" s="285"/>
      <c r="H121" s="202"/>
      <c r="I121" s="202"/>
      <c r="J121" s="126"/>
      <c r="K121" s="561"/>
      <c r="L121" s="15"/>
      <c r="M121" s="10"/>
      <c r="N121" s="10"/>
      <c r="Z121" s="207" t="s">
        <v>41</v>
      </c>
      <c r="AA121" s="199"/>
      <c r="AB121" s="199"/>
      <c r="AC121" s="208"/>
      <c r="AD121" s="209"/>
      <c r="AE121" s="202"/>
      <c r="AF121" s="202"/>
      <c r="AG121" s="126"/>
      <c r="AH121" s="534"/>
      <c r="AI121" s="15"/>
    </row>
    <row r="122" spans="3:36" ht="15.75" customHeight="1" thickBot="1" x14ac:dyDescent="0.3">
      <c r="C122" s="283" t="s">
        <v>38</v>
      </c>
      <c r="D122" s="199"/>
      <c r="E122" s="199"/>
      <c r="F122" s="284"/>
      <c r="G122" s="285"/>
      <c r="H122" s="202"/>
      <c r="I122" s="202"/>
      <c r="J122" s="126"/>
      <c r="K122" s="561"/>
      <c r="L122" s="15"/>
      <c r="M122" s="10"/>
      <c r="N122" s="10"/>
      <c r="Z122" s="238" t="s">
        <v>47</v>
      </c>
      <c r="AA122" s="239"/>
      <c r="AB122" s="239"/>
      <c r="AC122" s="240"/>
      <c r="AD122" s="241"/>
      <c r="AE122" s="242"/>
      <c r="AF122" s="242"/>
      <c r="AG122" s="535"/>
      <c r="AH122" s="536"/>
      <c r="AI122" s="15"/>
    </row>
    <row r="123" spans="3:36" ht="15.75" customHeight="1" thickBot="1" x14ac:dyDescent="0.3">
      <c r="C123" s="266" t="s">
        <v>39</v>
      </c>
      <c r="D123" s="267"/>
      <c r="E123" s="267"/>
      <c r="F123" s="268"/>
      <c r="G123" s="269"/>
      <c r="H123" s="270"/>
      <c r="I123" s="270"/>
      <c r="J123" s="559"/>
      <c r="K123" s="560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252" t="s">
        <v>16</v>
      </c>
      <c r="AA124" s="253"/>
      <c r="AB124" s="253"/>
      <c r="AC124" s="254"/>
      <c r="AD124" s="255" t="s">
        <v>0</v>
      </c>
      <c r="AE124" s="256"/>
      <c r="AF124" s="257"/>
      <c r="AG124" s="528">
        <f>SUM(AG125:AI127)</f>
        <v>0</v>
      </c>
      <c r="AH124" s="529"/>
      <c r="AI124" s="530">
        <f>J130-AG124</f>
        <v>0</v>
      </c>
      <c r="AJ124" s="531"/>
    </row>
    <row r="125" spans="3:36" ht="15.75" customHeight="1" thickBot="1" x14ac:dyDescent="0.3">
      <c r="C125" s="252" t="s">
        <v>11</v>
      </c>
      <c r="D125" s="253"/>
      <c r="E125" s="253"/>
      <c r="F125" s="254"/>
      <c r="G125" s="255" t="s">
        <v>0</v>
      </c>
      <c r="H125" s="256"/>
      <c r="I125" s="257"/>
      <c r="J125" s="528">
        <f>SUM(J126:L128)</f>
        <v>0</v>
      </c>
      <c r="K125" s="529"/>
      <c r="L125" s="17"/>
      <c r="M125" s="7"/>
      <c r="N125" s="7"/>
      <c r="Z125" s="258" t="s">
        <v>42</v>
      </c>
      <c r="AA125" s="259"/>
      <c r="AB125" s="259"/>
      <c r="AC125" s="260"/>
      <c r="AD125" s="261"/>
      <c r="AE125" s="262"/>
      <c r="AF125" s="262"/>
      <c r="AG125" s="532"/>
      <c r="AH125" s="533"/>
      <c r="AI125" s="15"/>
    </row>
    <row r="126" spans="3:36" ht="15.75" customHeight="1" x14ac:dyDescent="0.25">
      <c r="C126" s="258" t="s">
        <v>40</v>
      </c>
      <c r="D126" s="259"/>
      <c r="E126" s="259"/>
      <c r="F126" s="260"/>
      <c r="G126" s="261"/>
      <c r="H126" s="262"/>
      <c r="I126" s="262"/>
      <c r="J126" s="532"/>
      <c r="K126" s="533"/>
      <c r="L126" s="15"/>
      <c r="M126" s="41"/>
      <c r="N126" s="41"/>
      <c r="Z126" s="207" t="s">
        <v>43</v>
      </c>
      <c r="AA126" s="199"/>
      <c r="AB126" s="199"/>
      <c r="AC126" s="208"/>
      <c r="AD126" s="209"/>
      <c r="AE126" s="202"/>
      <c r="AF126" s="202"/>
      <c r="AG126" s="126"/>
      <c r="AH126" s="534"/>
      <c r="AI126" s="15"/>
    </row>
    <row r="127" spans="3:36" ht="15.75" customHeight="1" thickBot="1" x14ac:dyDescent="0.3">
      <c r="C127" s="207" t="s">
        <v>41</v>
      </c>
      <c r="D127" s="199"/>
      <c r="E127" s="199"/>
      <c r="F127" s="208"/>
      <c r="G127" s="209"/>
      <c r="H127" s="202"/>
      <c r="I127" s="202"/>
      <c r="J127" s="126"/>
      <c r="K127" s="534"/>
      <c r="L127" s="15"/>
      <c r="M127" s="41"/>
      <c r="N127" s="41"/>
      <c r="Z127" s="238" t="s">
        <v>48</v>
      </c>
      <c r="AA127" s="239"/>
      <c r="AB127" s="239"/>
      <c r="AC127" s="240"/>
      <c r="AD127" s="241"/>
      <c r="AE127" s="242"/>
      <c r="AF127" s="242"/>
      <c r="AG127" s="535"/>
      <c r="AH127" s="536"/>
      <c r="AI127" s="15"/>
    </row>
    <row r="128" spans="3:36" ht="15.75" customHeight="1" thickBot="1" x14ac:dyDescent="0.3">
      <c r="C128" s="238" t="s">
        <v>47</v>
      </c>
      <c r="D128" s="239"/>
      <c r="E128" s="239"/>
      <c r="F128" s="240"/>
      <c r="G128" s="241"/>
      <c r="H128" s="242"/>
      <c r="I128" s="242"/>
      <c r="J128" s="535"/>
      <c r="K128" s="536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203" t="s">
        <v>17</v>
      </c>
      <c r="AA129" s="204"/>
      <c r="AB129" s="204"/>
      <c r="AC129" s="204"/>
      <c r="AD129" s="205" t="s">
        <v>0</v>
      </c>
      <c r="AE129" s="205"/>
      <c r="AF129" s="206"/>
      <c r="AG129" s="537">
        <f>SUM(AG130:AI133)</f>
        <v>0</v>
      </c>
      <c r="AH129" s="538"/>
      <c r="AI129" s="524">
        <f>J135-AG129</f>
        <v>0</v>
      </c>
      <c r="AJ129" s="525"/>
    </row>
    <row r="130" spans="3:36" ht="15.75" customHeight="1" thickBot="1" x14ac:dyDescent="0.3">
      <c r="C130" s="252" t="s">
        <v>12</v>
      </c>
      <c r="D130" s="253"/>
      <c r="E130" s="253"/>
      <c r="F130" s="254"/>
      <c r="G130" s="255" t="s">
        <v>0</v>
      </c>
      <c r="H130" s="256"/>
      <c r="I130" s="257"/>
      <c r="J130" s="528">
        <f>SUM(J131:L133)</f>
        <v>0</v>
      </c>
      <c r="K130" s="529"/>
      <c r="L130" s="17"/>
      <c r="M130" s="7"/>
      <c r="N130" s="7"/>
      <c r="Z130" s="198" t="s">
        <v>53</v>
      </c>
      <c r="AA130" s="199"/>
      <c r="AB130" s="199"/>
      <c r="AC130" s="200"/>
      <c r="AD130" s="201"/>
      <c r="AE130" s="202"/>
      <c r="AF130" s="202"/>
      <c r="AG130" s="526"/>
      <c r="AH130" s="527"/>
      <c r="AI130" s="15"/>
    </row>
    <row r="131" spans="3:36" ht="15.75" customHeight="1" x14ac:dyDescent="0.25">
      <c r="C131" s="258" t="s">
        <v>42</v>
      </c>
      <c r="D131" s="259"/>
      <c r="E131" s="259"/>
      <c r="F131" s="260"/>
      <c r="G131" s="261"/>
      <c r="H131" s="262"/>
      <c r="I131" s="262"/>
      <c r="J131" s="532"/>
      <c r="K131" s="533"/>
      <c r="L131" s="15"/>
      <c r="M131" s="7"/>
      <c r="N131" s="7"/>
      <c r="Z131" s="198" t="s">
        <v>54</v>
      </c>
      <c r="AA131" s="199"/>
      <c r="AB131" s="199"/>
      <c r="AC131" s="200"/>
      <c r="AD131" s="201"/>
      <c r="AE131" s="202"/>
      <c r="AF131" s="202"/>
      <c r="AG131" s="126"/>
      <c r="AH131" s="556"/>
      <c r="AI131" s="15"/>
    </row>
    <row r="132" spans="3:36" ht="15.75" customHeight="1" x14ac:dyDescent="0.25">
      <c r="C132" s="207" t="s">
        <v>43</v>
      </c>
      <c r="D132" s="199"/>
      <c r="E132" s="199"/>
      <c r="F132" s="208"/>
      <c r="G132" s="209"/>
      <c r="H132" s="202"/>
      <c r="I132" s="202"/>
      <c r="J132" s="126"/>
      <c r="K132" s="534"/>
      <c r="L132" s="15"/>
      <c r="M132" s="10"/>
      <c r="N132" s="10"/>
      <c r="Z132" s="198" t="s">
        <v>51</v>
      </c>
      <c r="AA132" s="199"/>
      <c r="AB132" s="199"/>
      <c r="AC132" s="200"/>
      <c r="AD132" s="201"/>
      <c r="AE132" s="202"/>
      <c r="AF132" s="202"/>
      <c r="AG132" s="126"/>
      <c r="AH132" s="556"/>
      <c r="AI132" s="15"/>
    </row>
    <row r="133" spans="3:36" ht="15.75" customHeight="1" thickBot="1" x14ac:dyDescent="0.3">
      <c r="C133" s="238" t="s">
        <v>48</v>
      </c>
      <c r="D133" s="239"/>
      <c r="E133" s="239"/>
      <c r="F133" s="240"/>
      <c r="G133" s="241"/>
      <c r="H133" s="242"/>
      <c r="I133" s="242"/>
      <c r="J133" s="535"/>
      <c r="K133" s="536"/>
      <c r="L133" s="15"/>
      <c r="M133" s="12"/>
      <c r="N133" s="12"/>
      <c r="Z133" s="225" t="s">
        <v>55</v>
      </c>
      <c r="AA133" s="226"/>
      <c r="AB133" s="226"/>
      <c r="AC133" s="227"/>
      <c r="AD133" s="228"/>
      <c r="AE133" s="229"/>
      <c r="AF133" s="229"/>
      <c r="AG133" s="557"/>
      <c r="AH133" s="558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203" t="s">
        <v>14</v>
      </c>
      <c r="D135" s="204"/>
      <c r="E135" s="204"/>
      <c r="F135" s="204"/>
      <c r="G135" s="205" t="s">
        <v>0</v>
      </c>
      <c r="H135" s="205"/>
      <c r="I135" s="206"/>
      <c r="J135" s="537">
        <f>SUM(J136:L139)</f>
        <v>0</v>
      </c>
      <c r="K135" s="538"/>
      <c r="L135" s="18"/>
      <c r="M135" s="7"/>
      <c r="N135" s="7"/>
    </row>
    <row r="136" spans="3:36" ht="15.75" customHeight="1" x14ac:dyDescent="0.25">
      <c r="C136" s="198" t="s">
        <v>49</v>
      </c>
      <c r="D136" s="199"/>
      <c r="E136" s="199"/>
      <c r="F136" s="200"/>
      <c r="G136" s="201"/>
      <c r="H136" s="202"/>
      <c r="I136" s="202"/>
      <c r="J136" s="526"/>
      <c r="K136" s="527"/>
      <c r="L136" s="15"/>
      <c r="M136" s="7"/>
      <c r="N136" s="7"/>
    </row>
    <row r="137" spans="3:36" ht="15.75" customHeight="1" x14ac:dyDescent="0.25">
      <c r="C137" s="198" t="s">
        <v>50</v>
      </c>
      <c r="D137" s="199"/>
      <c r="E137" s="199"/>
      <c r="F137" s="200"/>
      <c r="G137" s="201"/>
      <c r="H137" s="202"/>
      <c r="I137" s="202"/>
      <c r="J137" s="126"/>
      <c r="K137" s="556"/>
      <c r="L137" s="15"/>
      <c r="M137" s="12"/>
      <c r="N137" s="12"/>
    </row>
    <row r="138" spans="3:36" ht="15.75" customHeight="1" x14ac:dyDescent="0.25">
      <c r="C138" s="198" t="s">
        <v>51</v>
      </c>
      <c r="D138" s="199"/>
      <c r="E138" s="199"/>
      <c r="F138" s="200"/>
      <c r="G138" s="201"/>
      <c r="H138" s="202"/>
      <c r="I138" s="202"/>
      <c r="J138" s="126"/>
      <c r="K138" s="556"/>
      <c r="L138" s="15"/>
      <c r="M138" s="10"/>
      <c r="N138" s="10"/>
    </row>
    <row r="139" spans="3:36" ht="15.75" customHeight="1" thickBot="1" x14ac:dyDescent="0.3">
      <c r="C139" s="225" t="s">
        <v>52</v>
      </c>
      <c r="D139" s="226"/>
      <c r="E139" s="226"/>
      <c r="F139" s="227"/>
      <c r="G139" s="228"/>
      <c r="H139" s="229"/>
      <c r="I139" s="229"/>
      <c r="J139" s="557"/>
      <c r="K139" s="558"/>
      <c r="L139" s="15"/>
      <c r="M139" s="12"/>
      <c r="N139" s="12"/>
    </row>
  </sheetData>
  <mergeCells count="668"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Q68:S68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Q65:S65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T64:U64"/>
    <mergeCell ref="V64:X64"/>
    <mergeCell ref="Y64:Z64"/>
    <mergeCell ref="AA64:AB64"/>
    <mergeCell ref="AC64:AD64"/>
    <mergeCell ref="AE64:AF64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Q47:S47"/>
    <mergeCell ref="T42:U42"/>
    <mergeCell ref="T43:U43"/>
    <mergeCell ref="T44:U44"/>
    <mergeCell ref="AG42:AH42"/>
    <mergeCell ref="AG43:AH43"/>
    <mergeCell ref="AG44:AH44"/>
    <mergeCell ref="AG45:AH45"/>
    <mergeCell ref="AG46:AH46"/>
    <mergeCell ref="AG47:AH47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J47:K47"/>
    <mergeCell ref="J46:K46"/>
    <mergeCell ref="J45:K45"/>
    <mergeCell ref="J44:K44"/>
    <mergeCell ref="H55:I55"/>
    <mergeCell ref="C59:E59"/>
    <mergeCell ref="C60:E60"/>
    <mergeCell ref="C47:E47"/>
    <mergeCell ref="C49:E49"/>
    <mergeCell ref="C50:E50"/>
    <mergeCell ref="F55:G55"/>
    <mergeCell ref="J54:M54"/>
    <mergeCell ref="AE54:AF54"/>
    <mergeCell ref="AA50:AB50"/>
    <mergeCell ref="AC50:AD50"/>
    <mergeCell ref="F50:G50"/>
    <mergeCell ref="H50:I50"/>
    <mergeCell ref="J50:M50"/>
    <mergeCell ref="Y50:Z50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1:AF51"/>
    <mergeCell ref="AE50:AF50"/>
    <mergeCell ref="N50:P50"/>
    <mergeCell ref="Q50:S50"/>
    <mergeCell ref="T50:U50"/>
    <mergeCell ref="V50:X50"/>
    <mergeCell ref="F54:G54"/>
    <mergeCell ref="H54:I54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Y54:Z54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C40:E40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F42:G42"/>
    <mergeCell ref="F43:G43"/>
    <mergeCell ref="F44:G44"/>
    <mergeCell ref="F45:G45"/>
    <mergeCell ref="F46:G46"/>
    <mergeCell ref="C41:E41"/>
    <mergeCell ref="C43:E43"/>
    <mergeCell ref="C44:E44"/>
    <mergeCell ref="C45:E45"/>
    <mergeCell ref="C46:E46"/>
    <mergeCell ref="C42:E42"/>
    <mergeCell ref="N54:P54"/>
    <mergeCell ref="Q54:S54"/>
    <mergeCell ref="T54:U54"/>
    <mergeCell ref="V54:X54"/>
    <mergeCell ref="V43:X43"/>
    <mergeCell ref="H42:I42"/>
    <mergeCell ref="H43:I43"/>
    <mergeCell ref="H44:I44"/>
    <mergeCell ref="H45:I45"/>
    <mergeCell ref="H46:I46"/>
    <mergeCell ref="H47:I47"/>
    <mergeCell ref="L43:M43"/>
    <mergeCell ref="L42:M42"/>
    <mergeCell ref="J43:K43"/>
    <mergeCell ref="J42:K42"/>
    <mergeCell ref="T45:U45"/>
    <mergeCell ref="T46:U46"/>
    <mergeCell ref="T47:U47"/>
    <mergeCell ref="V42:X42"/>
    <mergeCell ref="V44:X44"/>
    <mergeCell ref="V45:X45"/>
    <mergeCell ref="V46:X46"/>
    <mergeCell ref="V47:X47"/>
    <mergeCell ref="N47:P47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C119:F119"/>
    <mergeCell ref="G119:I119"/>
    <mergeCell ref="J119:K119"/>
    <mergeCell ref="J120:K120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1:F131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  <mergeCell ref="Z15:AB15"/>
    <mergeCell ref="Z16:AB16"/>
    <mergeCell ref="Z17:AB17"/>
    <mergeCell ref="AC15:AD15"/>
    <mergeCell ref="AE15:AF15"/>
    <mergeCell ref="AG15:AH15"/>
    <mergeCell ref="AG17:AH17"/>
    <mergeCell ref="AE17:AF17"/>
    <mergeCell ref="AC17:AD17"/>
    <mergeCell ref="AG16:AH16"/>
    <mergeCell ref="AE16:AF16"/>
    <mergeCell ref="AC16:AD16"/>
  </mergeCells>
  <phoneticPr fontId="22" type="noConversion"/>
  <conditionalFormatting sqref="G7:K11 G14:K17 G20:K22 AD20:AH22 G25:K27 AD25:AH27 G30:K33 AD30:AH33">
    <cfRule type="cellIs" dxfId="14" priority="11" operator="equal">
      <formula>0</formula>
    </cfRule>
  </conditionalFormatting>
  <conditionalFormatting sqref="M27:X27">
    <cfRule type="cellIs" dxfId="13" priority="12" operator="equal">
      <formula>0</formula>
    </cfRule>
  </conditionalFormatting>
  <conditionalFormatting sqref="P8:Q8 T8:U8 P10:Q10 T10:U10 M20:Q21 T20:X21">
    <cfRule type="cellIs" dxfId="12" priority="7" operator="equal">
      <formula>0</formula>
    </cfRule>
  </conditionalFormatting>
  <conditionalFormatting sqref="P14:X16">
    <cfRule type="cellIs" dxfId="11" priority="9" operator="equal">
      <formula>0</formula>
    </cfRule>
  </conditionalFormatting>
  <conditionalFormatting sqref="P17:X17">
    <cfRule type="cellIs" dxfId="10" priority="8" operator="equal">
      <formula>0</formula>
    </cfRule>
  </conditionalFormatting>
  <conditionalFormatting sqref="Q24:T25">
    <cfRule type="cellIs" dxfId="9" priority="13" operator="equal">
      <formula>0</formula>
    </cfRule>
  </conditionalFormatting>
  <conditionalFormatting sqref="T8:U8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Z8:AH9 Z12:AB13">
    <cfRule type="cellIs" dxfId="6" priority="6" operator="equal">
      <formula>0</formula>
    </cfRule>
  </conditionalFormatting>
  <conditionalFormatting sqref="AG119 AG124 AG129">
    <cfRule type="expression" dxfId="5" priority="110">
      <formula>$AG119&lt;&gt;$J125</formula>
    </cfRule>
  </conditionalFormatting>
  <conditionalFormatting sqref="AG19:AH19">
    <cfRule type="expression" dxfId="4" priority="2">
      <formula>$AG19&lt;&gt;$J19</formula>
    </cfRule>
  </conditionalFormatting>
  <conditionalFormatting sqref="AG24:AH24">
    <cfRule type="expression" dxfId="3" priority="1">
      <formula>$AG24&lt;&gt;$J24</formula>
    </cfRule>
  </conditionalFormatting>
  <conditionalFormatting sqref="AG29:AH29">
    <cfRule type="expression" dxfId="2" priority="3">
      <formula>$AG29&lt;&gt;$J29</formula>
    </cfRule>
  </conditionalFormatting>
  <conditionalFormatting sqref="AI19 AI24 AI29 AI119 AI124 AI129">
    <cfRule type="expression" dxfId="1" priority="18">
      <formula>$AI19=0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workbookViewId="0">
      <selection activeCell="P6" sqref="P6:U6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95" t="s">
        <v>58</v>
      </c>
      <c r="Q2" s="96"/>
      <c r="R2" s="96"/>
      <c r="S2" s="96"/>
      <c r="T2" s="96" t="str">
        <f>'S5 - S9 - 2024'!T2</f>
        <v>5 à 9</v>
      </c>
      <c r="U2" s="99"/>
    </row>
    <row r="3" spans="3:45" ht="15.75" customHeight="1" x14ac:dyDescent="0.25">
      <c r="C3" s="462">
        <f>'S5 - S9 - 2024'!C3</f>
        <v>45323</v>
      </c>
      <c r="D3" s="463"/>
      <c r="E3" s="463"/>
      <c r="F3" s="463"/>
      <c r="G3" s="463"/>
      <c r="H3" s="463"/>
      <c r="I3" s="463"/>
      <c r="J3" s="463"/>
      <c r="K3" s="463"/>
      <c r="L3" s="463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6">
        <f>'S5 - S9 - 2024'!Y3</f>
        <v>45351</v>
      </c>
      <c r="Z3" s="466"/>
      <c r="AA3" s="466"/>
      <c r="AB3" s="466"/>
      <c r="AC3" s="466"/>
      <c r="AD3" s="466"/>
      <c r="AE3" s="466"/>
      <c r="AF3" s="466"/>
      <c r="AG3" s="466"/>
      <c r="AH3" s="467"/>
    </row>
    <row r="4" spans="3:45" ht="15.75" customHeight="1" thickBot="1" x14ac:dyDescent="0.3">
      <c r="C4" s="464"/>
      <c r="D4" s="465"/>
      <c r="E4" s="465"/>
      <c r="F4" s="465"/>
      <c r="G4" s="465"/>
      <c r="H4" s="465"/>
      <c r="I4" s="465"/>
      <c r="J4" s="465"/>
      <c r="K4" s="465"/>
      <c r="L4" s="465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8"/>
      <c r="Z4" s="468"/>
      <c r="AA4" s="468"/>
      <c r="AB4" s="468"/>
      <c r="AC4" s="468"/>
      <c r="AD4" s="468"/>
      <c r="AE4" s="468"/>
      <c r="AF4" s="468"/>
      <c r="AG4" s="468"/>
      <c r="AH4" s="469"/>
    </row>
    <row r="5" spans="3:45" ht="15.75" customHeight="1" x14ac:dyDescent="0.25">
      <c r="P5" s="720" t="s">
        <v>110</v>
      </c>
      <c r="Q5" s="721"/>
      <c r="R5" s="721"/>
      <c r="S5" s="721"/>
      <c r="T5" s="721"/>
      <c r="U5" s="722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28" t="s">
        <v>102</v>
      </c>
      <c r="Q6" s="729"/>
      <c r="R6" s="729"/>
      <c r="S6" s="729"/>
      <c r="T6" s="729"/>
      <c r="U6" s="730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134" t="s">
        <v>99</v>
      </c>
      <c r="D8" s="135"/>
      <c r="E8" s="135"/>
      <c r="F8" s="135"/>
      <c r="G8" s="135"/>
      <c r="H8" s="135"/>
      <c r="I8" s="136"/>
      <c r="K8" s="134" t="s">
        <v>100</v>
      </c>
      <c r="L8" s="135"/>
      <c r="M8" s="135"/>
      <c r="N8" s="135"/>
      <c r="O8" s="135"/>
      <c r="P8" s="135"/>
      <c r="Q8" s="136"/>
      <c r="R8" s="7"/>
      <c r="T8" s="134" t="s">
        <v>98</v>
      </c>
      <c r="U8" s="135"/>
      <c r="V8" s="135"/>
      <c r="W8" s="135"/>
      <c r="X8" s="135"/>
      <c r="Y8" s="135"/>
      <c r="Z8" s="136"/>
      <c r="AB8" s="134" t="s">
        <v>101</v>
      </c>
      <c r="AC8" s="135"/>
      <c r="AD8" s="135"/>
      <c r="AE8" s="135"/>
      <c r="AF8" s="135"/>
      <c r="AG8" s="135"/>
      <c r="AH8" s="136"/>
    </row>
    <row r="9" spans="3:45" ht="15.75" customHeight="1" x14ac:dyDescent="0.25">
      <c r="C9" s="714"/>
      <c r="D9" s="715"/>
      <c r="E9" s="715"/>
      <c r="F9" s="715"/>
      <c r="G9" s="715"/>
      <c r="H9" s="715"/>
      <c r="I9" s="716"/>
      <c r="K9" s="714"/>
      <c r="L9" s="715"/>
      <c r="M9" s="715"/>
      <c r="N9" s="715"/>
      <c r="O9" s="715"/>
      <c r="P9" s="715"/>
      <c r="Q9" s="716"/>
      <c r="T9" s="714"/>
      <c r="U9" s="715"/>
      <c r="V9" s="715"/>
      <c r="W9" s="715"/>
      <c r="X9" s="715"/>
      <c r="Y9" s="715"/>
      <c r="Z9" s="716"/>
      <c r="AB9" s="714"/>
      <c r="AC9" s="715"/>
      <c r="AD9" s="715"/>
      <c r="AE9" s="715"/>
      <c r="AF9" s="715"/>
      <c r="AG9" s="715"/>
      <c r="AH9" s="716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17" t="s">
        <v>103</v>
      </c>
      <c r="D10" s="718"/>
      <c r="E10" s="718" t="s">
        <v>96</v>
      </c>
      <c r="F10" s="718"/>
      <c r="G10" s="718" t="s">
        <v>97</v>
      </c>
      <c r="H10" s="718"/>
      <c r="I10" s="719"/>
      <c r="K10" s="717" t="s">
        <v>103</v>
      </c>
      <c r="L10" s="718"/>
      <c r="M10" s="718" t="s">
        <v>96</v>
      </c>
      <c r="N10" s="718"/>
      <c r="O10" s="718" t="s">
        <v>97</v>
      </c>
      <c r="P10" s="718"/>
      <c r="Q10" s="719"/>
      <c r="T10" s="717" t="s">
        <v>103</v>
      </c>
      <c r="U10" s="718"/>
      <c r="V10" s="718" t="s">
        <v>96</v>
      </c>
      <c r="W10" s="718"/>
      <c r="X10" s="718" t="s">
        <v>97</v>
      </c>
      <c r="Y10" s="718"/>
      <c r="Z10" s="719"/>
      <c r="AB10" s="717" t="s">
        <v>103</v>
      </c>
      <c r="AC10" s="718"/>
      <c r="AD10" s="718" t="s">
        <v>96</v>
      </c>
      <c r="AE10" s="718"/>
      <c r="AF10" s="718" t="s">
        <v>97</v>
      </c>
      <c r="AG10" s="718"/>
      <c r="AH10" s="719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26"/>
      <c r="D11" s="727"/>
      <c r="E11" s="713"/>
      <c r="F11" s="713"/>
      <c r="G11" s="711"/>
      <c r="H11" s="711"/>
      <c r="I11" s="712"/>
      <c r="J11" s="56"/>
      <c r="K11" s="726"/>
      <c r="L11" s="727"/>
      <c r="M11" s="713"/>
      <c r="N11" s="713"/>
      <c r="O11" s="711"/>
      <c r="P11" s="711"/>
      <c r="Q11" s="712"/>
      <c r="R11" s="56"/>
      <c r="S11" s="56"/>
      <c r="T11" s="726"/>
      <c r="U11" s="727"/>
      <c r="V11" s="713"/>
      <c r="W11" s="713"/>
      <c r="X11" s="711"/>
      <c r="Y11" s="711"/>
      <c r="Z11" s="712"/>
      <c r="AA11" s="56"/>
      <c r="AB11" s="726"/>
      <c r="AC11" s="727"/>
      <c r="AD11" s="713"/>
      <c r="AE11" s="713"/>
      <c r="AF11" s="711"/>
      <c r="AG11" s="711"/>
      <c r="AH11" s="712"/>
    </row>
    <row r="12" spans="3:45" ht="15.75" customHeight="1" x14ac:dyDescent="0.25">
      <c r="C12" s="709"/>
      <c r="D12" s="710"/>
      <c r="E12" s="723"/>
      <c r="F12" s="723"/>
      <c r="G12" s="724"/>
      <c r="H12" s="724"/>
      <c r="I12" s="725"/>
      <c r="J12" s="56"/>
      <c r="K12" s="709"/>
      <c r="L12" s="710"/>
      <c r="M12" s="723"/>
      <c r="N12" s="723"/>
      <c r="O12" s="724"/>
      <c r="P12" s="724"/>
      <c r="Q12" s="725"/>
      <c r="R12" s="56"/>
      <c r="S12" s="56"/>
      <c r="T12" s="709"/>
      <c r="U12" s="710"/>
      <c r="V12" s="723"/>
      <c r="W12" s="723"/>
      <c r="X12" s="724"/>
      <c r="Y12" s="724"/>
      <c r="Z12" s="725"/>
      <c r="AA12" s="56"/>
      <c r="AB12" s="709"/>
      <c r="AC12" s="710"/>
      <c r="AD12" s="723"/>
      <c r="AE12" s="723"/>
      <c r="AF12" s="724"/>
      <c r="AG12" s="724"/>
      <c r="AH12" s="725"/>
    </row>
    <row r="13" spans="3:45" ht="15.75" customHeight="1" x14ac:dyDescent="0.25">
      <c r="C13" s="709"/>
      <c r="D13" s="710"/>
      <c r="E13" s="723"/>
      <c r="F13" s="723"/>
      <c r="G13" s="724"/>
      <c r="H13" s="724"/>
      <c r="I13" s="725"/>
      <c r="J13" s="56"/>
      <c r="K13" s="709"/>
      <c r="L13" s="710"/>
      <c r="M13" s="723"/>
      <c r="N13" s="723"/>
      <c r="O13" s="724"/>
      <c r="P13" s="724"/>
      <c r="Q13" s="725"/>
      <c r="R13" s="56"/>
      <c r="S13" s="56"/>
      <c r="T13" s="709"/>
      <c r="U13" s="710"/>
      <c r="V13" s="723"/>
      <c r="W13" s="723"/>
      <c r="X13" s="724"/>
      <c r="Y13" s="724"/>
      <c r="Z13" s="725"/>
      <c r="AA13" s="56"/>
      <c r="AB13" s="709"/>
      <c r="AC13" s="710"/>
      <c r="AD13" s="723"/>
      <c r="AE13" s="723"/>
      <c r="AF13" s="724"/>
      <c r="AG13" s="724"/>
      <c r="AH13" s="725"/>
    </row>
    <row r="14" spans="3:45" ht="15.75" customHeight="1" x14ac:dyDescent="0.25">
      <c r="C14" s="709"/>
      <c r="D14" s="710"/>
      <c r="E14" s="723"/>
      <c r="F14" s="723"/>
      <c r="G14" s="724"/>
      <c r="H14" s="724"/>
      <c r="I14" s="725"/>
      <c r="J14" s="56"/>
      <c r="K14" s="709"/>
      <c r="L14" s="710"/>
      <c r="M14" s="723"/>
      <c r="N14" s="723"/>
      <c r="O14" s="724"/>
      <c r="P14" s="724"/>
      <c r="Q14" s="725"/>
      <c r="R14" s="56"/>
      <c r="S14" s="56"/>
      <c r="T14" s="709"/>
      <c r="U14" s="710"/>
      <c r="V14" s="723"/>
      <c r="W14" s="723"/>
      <c r="X14" s="724"/>
      <c r="Y14" s="724"/>
      <c r="Z14" s="725"/>
      <c r="AA14" s="56"/>
      <c r="AB14" s="709"/>
      <c r="AC14" s="710"/>
      <c r="AD14" s="723"/>
      <c r="AE14" s="723"/>
      <c r="AF14" s="724"/>
      <c r="AG14" s="724"/>
      <c r="AH14" s="725"/>
    </row>
    <row r="15" spans="3:45" ht="15.75" customHeight="1" x14ac:dyDescent="0.25">
      <c r="C15" s="709"/>
      <c r="D15" s="710"/>
      <c r="E15" s="723"/>
      <c r="F15" s="723"/>
      <c r="G15" s="724"/>
      <c r="H15" s="724"/>
      <c r="I15" s="725"/>
      <c r="J15" s="56"/>
      <c r="K15" s="709"/>
      <c r="L15" s="710"/>
      <c r="M15" s="723"/>
      <c r="N15" s="723"/>
      <c r="O15" s="724"/>
      <c r="P15" s="724"/>
      <c r="Q15" s="725"/>
      <c r="R15" s="56"/>
      <c r="S15" s="56"/>
      <c r="T15" s="709"/>
      <c r="U15" s="710"/>
      <c r="V15" s="723"/>
      <c r="W15" s="723"/>
      <c r="X15" s="724"/>
      <c r="Y15" s="724"/>
      <c r="Z15" s="725"/>
      <c r="AA15" s="56"/>
      <c r="AB15" s="709"/>
      <c r="AC15" s="710"/>
      <c r="AD15" s="723"/>
      <c r="AE15" s="723"/>
      <c r="AF15" s="724"/>
      <c r="AG15" s="724"/>
      <c r="AH15" s="725"/>
    </row>
    <row r="16" spans="3:45" ht="15.75" customHeight="1" x14ac:dyDescent="0.25">
      <c r="C16" s="709"/>
      <c r="D16" s="710"/>
      <c r="E16" s="723"/>
      <c r="F16" s="723"/>
      <c r="G16" s="724"/>
      <c r="H16" s="724"/>
      <c r="I16" s="725"/>
      <c r="J16" s="56"/>
      <c r="K16" s="709"/>
      <c r="L16" s="710"/>
      <c r="M16" s="723"/>
      <c r="N16" s="723"/>
      <c r="O16" s="724"/>
      <c r="P16" s="724"/>
      <c r="Q16" s="725"/>
      <c r="R16" s="56"/>
      <c r="S16" s="56"/>
      <c r="T16" s="709"/>
      <c r="U16" s="710"/>
      <c r="V16" s="723"/>
      <c r="W16" s="723"/>
      <c r="X16" s="724"/>
      <c r="Y16" s="724"/>
      <c r="Z16" s="725"/>
      <c r="AA16" s="56"/>
      <c r="AB16" s="709"/>
      <c r="AC16" s="710"/>
      <c r="AD16" s="723"/>
      <c r="AE16" s="723"/>
      <c r="AF16" s="724"/>
      <c r="AG16" s="724"/>
      <c r="AH16" s="725"/>
    </row>
    <row r="17" spans="3:34" ht="15.75" customHeight="1" x14ac:dyDescent="0.25">
      <c r="C17" s="709"/>
      <c r="D17" s="710"/>
      <c r="E17" s="723"/>
      <c r="F17" s="723"/>
      <c r="G17" s="724"/>
      <c r="H17" s="724"/>
      <c r="I17" s="725"/>
      <c r="J17" s="56"/>
      <c r="K17" s="709"/>
      <c r="L17" s="710"/>
      <c r="M17" s="723"/>
      <c r="N17" s="723"/>
      <c r="O17" s="724"/>
      <c r="P17" s="724"/>
      <c r="Q17" s="725"/>
      <c r="R17" s="56"/>
      <c r="S17" s="56"/>
      <c r="T17" s="709"/>
      <c r="U17" s="710"/>
      <c r="V17" s="723"/>
      <c r="W17" s="723"/>
      <c r="X17" s="724"/>
      <c r="Y17" s="724"/>
      <c r="Z17" s="725"/>
      <c r="AA17" s="56"/>
      <c r="AB17" s="709"/>
      <c r="AC17" s="710"/>
      <c r="AD17" s="723"/>
      <c r="AE17" s="723"/>
      <c r="AF17" s="724"/>
      <c r="AG17" s="724"/>
      <c r="AH17" s="725"/>
    </row>
    <row r="18" spans="3:34" ht="15.75" customHeight="1" x14ac:dyDescent="0.25">
      <c r="C18" s="709"/>
      <c r="D18" s="710"/>
      <c r="E18" s="723"/>
      <c r="F18" s="723"/>
      <c r="G18" s="724"/>
      <c r="H18" s="724"/>
      <c r="I18" s="725"/>
      <c r="J18" s="56"/>
      <c r="K18" s="709"/>
      <c r="L18" s="710"/>
      <c r="M18" s="723"/>
      <c r="N18" s="723"/>
      <c r="O18" s="724"/>
      <c r="P18" s="724"/>
      <c r="Q18" s="725"/>
      <c r="R18" s="56"/>
      <c r="S18" s="56"/>
      <c r="T18" s="709"/>
      <c r="U18" s="710"/>
      <c r="V18" s="723"/>
      <c r="W18" s="723"/>
      <c r="X18" s="724"/>
      <c r="Y18" s="724"/>
      <c r="Z18" s="725"/>
      <c r="AA18" s="56"/>
      <c r="AB18" s="709"/>
      <c r="AC18" s="710"/>
      <c r="AD18" s="723"/>
      <c r="AE18" s="723"/>
      <c r="AF18" s="724"/>
      <c r="AG18" s="724"/>
      <c r="AH18" s="725"/>
    </row>
    <row r="19" spans="3:34" ht="15.75" customHeight="1" x14ac:dyDescent="0.25">
      <c r="C19" s="709"/>
      <c r="D19" s="710"/>
      <c r="E19" s="723"/>
      <c r="F19" s="723"/>
      <c r="G19" s="724"/>
      <c r="H19" s="724"/>
      <c r="I19" s="725"/>
      <c r="J19" s="56"/>
      <c r="K19" s="709"/>
      <c r="L19" s="710"/>
      <c r="M19" s="723"/>
      <c r="N19" s="723"/>
      <c r="O19" s="724"/>
      <c r="P19" s="724"/>
      <c r="Q19" s="725"/>
      <c r="R19" s="56"/>
      <c r="S19" s="56"/>
      <c r="T19" s="709"/>
      <c r="U19" s="710"/>
      <c r="V19" s="723"/>
      <c r="W19" s="723"/>
      <c r="X19" s="724"/>
      <c r="Y19" s="724"/>
      <c r="Z19" s="725"/>
      <c r="AA19" s="56"/>
      <c r="AB19" s="709"/>
      <c r="AC19" s="710"/>
      <c r="AD19" s="723"/>
      <c r="AE19" s="723"/>
      <c r="AF19" s="724"/>
      <c r="AG19" s="724"/>
      <c r="AH19" s="725"/>
    </row>
    <row r="20" spans="3:34" ht="15.75" customHeight="1" x14ac:dyDescent="0.25">
      <c r="C20" s="709"/>
      <c r="D20" s="710"/>
      <c r="E20" s="723"/>
      <c r="F20" s="723"/>
      <c r="G20" s="724"/>
      <c r="H20" s="724"/>
      <c r="I20" s="725"/>
      <c r="J20" s="56"/>
      <c r="K20" s="709"/>
      <c r="L20" s="710"/>
      <c r="M20" s="723"/>
      <c r="N20" s="723"/>
      <c r="O20" s="724"/>
      <c r="P20" s="724"/>
      <c r="Q20" s="725"/>
      <c r="R20" s="56"/>
      <c r="S20" s="56"/>
      <c r="T20" s="709"/>
      <c r="U20" s="710"/>
      <c r="V20" s="723"/>
      <c r="W20" s="723"/>
      <c r="X20" s="724"/>
      <c r="Y20" s="724"/>
      <c r="Z20" s="725"/>
      <c r="AA20" s="56"/>
      <c r="AB20" s="709"/>
      <c r="AC20" s="710"/>
      <c r="AD20" s="723"/>
      <c r="AE20" s="723"/>
      <c r="AF20" s="724"/>
      <c r="AG20" s="724"/>
      <c r="AH20" s="725"/>
    </row>
    <row r="21" spans="3:34" ht="15.75" customHeight="1" x14ac:dyDescent="0.25">
      <c r="C21" s="709"/>
      <c r="D21" s="710"/>
      <c r="E21" s="723"/>
      <c r="F21" s="723"/>
      <c r="G21" s="724"/>
      <c r="H21" s="724"/>
      <c r="I21" s="725"/>
      <c r="J21" s="56"/>
      <c r="K21" s="709"/>
      <c r="L21" s="710"/>
      <c r="M21" s="723"/>
      <c r="N21" s="723"/>
      <c r="O21" s="724"/>
      <c r="P21" s="724"/>
      <c r="Q21" s="725"/>
      <c r="R21" s="56"/>
      <c r="S21" s="56"/>
      <c r="T21" s="709"/>
      <c r="U21" s="710"/>
      <c r="V21" s="723"/>
      <c r="W21" s="723"/>
      <c r="X21" s="724"/>
      <c r="Y21" s="724"/>
      <c r="Z21" s="725"/>
      <c r="AA21" s="56"/>
      <c r="AB21" s="709"/>
      <c r="AC21" s="710"/>
      <c r="AD21" s="723"/>
      <c r="AE21" s="723"/>
      <c r="AF21" s="724"/>
      <c r="AG21" s="724"/>
      <c r="AH21" s="725"/>
    </row>
    <row r="22" spans="3:34" ht="15.75" customHeight="1" x14ac:dyDescent="0.25">
      <c r="C22" s="709"/>
      <c r="D22" s="710"/>
      <c r="E22" s="723"/>
      <c r="F22" s="723"/>
      <c r="G22" s="724"/>
      <c r="H22" s="724"/>
      <c r="I22" s="725"/>
      <c r="J22" s="56"/>
      <c r="K22" s="709"/>
      <c r="L22" s="710"/>
      <c r="M22" s="723"/>
      <c r="N22" s="723"/>
      <c r="O22" s="724"/>
      <c r="P22" s="724"/>
      <c r="Q22" s="725"/>
      <c r="R22" s="56"/>
      <c r="S22" s="56"/>
      <c r="T22" s="709"/>
      <c r="U22" s="710"/>
      <c r="V22" s="723"/>
      <c r="W22" s="723"/>
      <c r="X22" s="724"/>
      <c r="Y22" s="724"/>
      <c r="Z22" s="725"/>
      <c r="AA22" s="56"/>
      <c r="AB22" s="709"/>
      <c r="AC22" s="710"/>
      <c r="AD22" s="723"/>
      <c r="AE22" s="723"/>
      <c r="AF22" s="724"/>
      <c r="AG22" s="724"/>
      <c r="AH22" s="725"/>
    </row>
    <row r="23" spans="3:34" ht="15.75" customHeight="1" x14ac:dyDescent="0.25">
      <c r="C23" s="709"/>
      <c r="D23" s="710"/>
      <c r="E23" s="723"/>
      <c r="F23" s="723"/>
      <c r="G23" s="724"/>
      <c r="H23" s="724"/>
      <c r="I23" s="725"/>
      <c r="J23" s="56"/>
      <c r="K23" s="709"/>
      <c r="L23" s="710"/>
      <c r="M23" s="723"/>
      <c r="N23" s="723"/>
      <c r="O23" s="724"/>
      <c r="P23" s="724"/>
      <c r="Q23" s="725"/>
      <c r="R23" s="56"/>
      <c r="S23" s="56"/>
      <c r="T23" s="709"/>
      <c r="U23" s="710"/>
      <c r="V23" s="723"/>
      <c r="W23" s="723"/>
      <c r="X23" s="724"/>
      <c r="Y23" s="724"/>
      <c r="Z23" s="725"/>
      <c r="AA23" s="56"/>
      <c r="AB23" s="709"/>
      <c r="AC23" s="710"/>
      <c r="AD23" s="723"/>
      <c r="AE23" s="723"/>
      <c r="AF23" s="724"/>
      <c r="AG23" s="724"/>
      <c r="AH23" s="725"/>
    </row>
    <row r="24" spans="3:34" ht="15.75" customHeight="1" x14ac:dyDescent="0.25">
      <c r="C24" s="709"/>
      <c r="D24" s="710"/>
      <c r="E24" s="723"/>
      <c r="F24" s="723"/>
      <c r="G24" s="724"/>
      <c r="H24" s="724"/>
      <c r="I24" s="725"/>
      <c r="J24" s="56"/>
      <c r="K24" s="709"/>
      <c r="L24" s="710"/>
      <c r="M24" s="723"/>
      <c r="N24" s="723"/>
      <c r="O24" s="724"/>
      <c r="P24" s="724"/>
      <c r="Q24" s="725"/>
      <c r="R24" s="56"/>
      <c r="S24" s="56"/>
      <c r="T24" s="709"/>
      <c r="U24" s="710"/>
      <c r="V24" s="723"/>
      <c r="W24" s="723"/>
      <c r="X24" s="724"/>
      <c r="Y24" s="724"/>
      <c r="Z24" s="725"/>
      <c r="AA24" s="56"/>
      <c r="AB24" s="709"/>
      <c r="AC24" s="710"/>
      <c r="AD24" s="723"/>
      <c r="AE24" s="723"/>
      <c r="AF24" s="724"/>
      <c r="AG24" s="724"/>
      <c r="AH24" s="725"/>
    </row>
    <row r="25" spans="3:34" ht="15.75" customHeight="1" x14ac:dyDescent="0.25">
      <c r="C25" s="709"/>
      <c r="D25" s="710"/>
      <c r="E25" s="723"/>
      <c r="F25" s="723"/>
      <c r="G25" s="724"/>
      <c r="H25" s="724"/>
      <c r="I25" s="725"/>
      <c r="J25" s="56"/>
      <c r="K25" s="709"/>
      <c r="L25" s="710"/>
      <c r="M25" s="723"/>
      <c r="N25" s="723"/>
      <c r="O25" s="724"/>
      <c r="P25" s="724"/>
      <c r="Q25" s="725"/>
      <c r="R25" s="56"/>
      <c r="S25" s="56"/>
      <c r="T25" s="709"/>
      <c r="U25" s="710"/>
      <c r="V25" s="723"/>
      <c r="W25" s="723"/>
      <c r="X25" s="724"/>
      <c r="Y25" s="724"/>
      <c r="Z25" s="725"/>
      <c r="AA25" s="56"/>
      <c r="AB25" s="709"/>
      <c r="AC25" s="710"/>
      <c r="AD25" s="723"/>
      <c r="AE25" s="723"/>
      <c r="AF25" s="724"/>
      <c r="AG25" s="724"/>
      <c r="AH25" s="725"/>
    </row>
    <row r="26" spans="3:34" ht="15.75" customHeight="1" x14ac:dyDescent="0.25">
      <c r="C26" s="709"/>
      <c r="D26" s="710"/>
      <c r="E26" s="723"/>
      <c r="F26" s="723"/>
      <c r="G26" s="724"/>
      <c r="H26" s="724"/>
      <c r="I26" s="725"/>
      <c r="J26" s="56"/>
      <c r="K26" s="709"/>
      <c r="L26" s="710"/>
      <c r="M26" s="723"/>
      <c r="N26" s="723"/>
      <c r="O26" s="724"/>
      <c r="P26" s="724"/>
      <c r="Q26" s="725"/>
      <c r="R26" s="56"/>
      <c r="S26" s="56"/>
      <c r="T26" s="709"/>
      <c r="U26" s="710"/>
      <c r="V26" s="723"/>
      <c r="W26" s="723"/>
      <c r="X26" s="724"/>
      <c r="Y26" s="724"/>
      <c r="Z26" s="725"/>
      <c r="AA26" s="56"/>
      <c r="AB26" s="709"/>
      <c r="AC26" s="710"/>
      <c r="AD26" s="723"/>
      <c r="AE26" s="723"/>
      <c r="AF26" s="724"/>
      <c r="AG26" s="724"/>
      <c r="AH26" s="725"/>
    </row>
    <row r="27" spans="3:34" ht="15.75" customHeight="1" x14ac:dyDescent="0.25">
      <c r="C27" s="709"/>
      <c r="D27" s="710"/>
      <c r="E27" s="723"/>
      <c r="F27" s="723"/>
      <c r="G27" s="724"/>
      <c r="H27" s="724"/>
      <c r="I27" s="725"/>
      <c r="J27" s="56"/>
      <c r="K27" s="709"/>
      <c r="L27" s="710"/>
      <c r="M27" s="723"/>
      <c r="N27" s="723"/>
      <c r="O27" s="724"/>
      <c r="P27" s="724"/>
      <c r="Q27" s="725"/>
      <c r="R27" s="56"/>
      <c r="S27" s="56"/>
      <c r="T27" s="709"/>
      <c r="U27" s="710"/>
      <c r="V27" s="723"/>
      <c r="W27" s="723"/>
      <c r="X27" s="724"/>
      <c r="Y27" s="724"/>
      <c r="Z27" s="725"/>
      <c r="AA27" s="56"/>
      <c r="AB27" s="709"/>
      <c r="AC27" s="710"/>
      <c r="AD27" s="723"/>
      <c r="AE27" s="723"/>
      <c r="AF27" s="724"/>
      <c r="AG27" s="724"/>
      <c r="AH27" s="725"/>
    </row>
    <row r="28" spans="3:34" ht="15.75" customHeight="1" x14ac:dyDescent="0.25">
      <c r="C28" s="709"/>
      <c r="D28" s="710"/>
      <c r="E28" s="723"/>
      <c r="F28" s="723"/>
      <c r="G28" s="724"/>
      <c r="H28" s="724"/>
      <c r="I28" s="725"/>
      <c r="J28" s="56"/>
      <c r="K28" s="709"/>
      <c r="L28" s="710"/>
      <c r="M28" s="723"/>
      <c r="N28" s="723"/>
      <c r="O28" s="724"/>
      <c r="P28" s="724"/>
      <c r="Q28" s="725"/>
      <c r="R28" s="56"/>
      <c r="S28" s="56"/>
      <c r="T28" s="709"/>
      <c r="U28" s="710"/>
      <c r="V28" s="723"/>
      <c r="W28" s="723"/>
      <c r="X28" s="724"/>
      <c r="Y28" s="724"/>
      <c r="Z28" s="725"/>
      <c r="AA28" s="56"/>
      <c r="AB28" s="709"/>
      <c r="AC28" s="710"/>
      <c r="AD28" s="723"/>
      <c r="AE28" s="723"/>
      <c r="AF28" s="724"/>
      <c r="AG28" s="724"/>
      <c r="AH28" s="725"/>
    </row>
    <row r="29" spans="3:34" ht="15.75" customHeight="1" x14ac:dyDescent="0.25">
      <c r="C29" s="709"/>
      <c r="D29" s="710"/>
      <c r="E29" s="723"/>
      <c r="F29" s="723"/>
      <c r="G29" s="724"/>
      <c r="H29" s="724"/>
      <c r="I29" s="725"/>
      <c r="J29" s="56"/>
      <c r="K29" s="709"/>
      <c r="L29" s="710"/>
      <c r="M29" s="723"/>
      <c r="N29" s="723"/>
      <c r="O29" s="724"/>
      <c r="P29" s="724"/>
      <c r="Q29" s="725"/>
      <c r="R29" s="56"/>
      <c r="S29" s="56"/>
      <c r="T29" s="709"/>
      <c r="U29" s="710"/>
      <c r="V29" s="723"/>
      <c r="W29" s="723"/>
      <c r="X29" s="724"/>
      <c r="Y29" s="724"/>
      <c r="Z29" s="725"/>
      <c r="AA29" s="56"/>
      <c r="AB29" s="709"/>
      <c r="AC29" s="710"/>
      <c r="AD29" s="723"/>
      <c r="AE29" s="723"/>
      <c r="AF29" s="724"/>
      <c r="AG29" s="724"/>
      <c r="AH29" s="725"/>
    </row>
    <row r="30" spans="3:34" ht="15.75" customHeight="1" x14ac:dyDescent="0.25">
      <c r="C30" s="709"/>
      <c r="D30" s="710"/>
      <c r="E30" s="723"/>
      <c r="F30" s="723"/>
      <c r="G30" s="724"/>
      <c r="H30" s="724"/>
      <c r="I30" s="725"/>
      <c r="J30" s="56"/>
      <c r="K30" s="709"/>
      <c r="L30" s="710"/>
      <c r="M30" s="723"/>
      <c r="N30" s="723"/>
      <c r="O30" s="724"/>
      <c r="P30" s="724"/>
      <c r="Q30" s="725"/>
      <c r="R30" s="56"/>
      <c r="S30" s="56"/>
      <c r="T30" s="709"/>
      <c r="U30" s="710"/>
      <c r="V30" s="723"/>
      <c r="W30" s="723"/>
      <c r="X30" s="724"/>
      <c r="Y30" s="724"/>
      <c r="Z30" s="725"/>
      <c r="AA30" s="56"/>
      <c r="AB30" s="709"/>
      <c r="AC30" s="710"/>
      <c r="AD30" s="723"/>
      <c r="AE30" s="723"/>
      <c r="AF30" s="724"/>
      <c r="AG30" s="724"/>
      <c r="AH30" s="725"/>
    </row>
    <row r="31" spans="3:34" ht="15.75" customHeight="1" x14ac:dyDescent="0.25">
      <c r="C31" s="709"/>
      <c r="D31" s="710"/>
      <c r="E31" s="723"/>
      <c r="F31" s="723"/>
      <c r="G31" s="724"/>
      <c r="H31" s="724"/>
      <c r="I31" s="725"/>
      <c r="J31" s="56"/>
      <c r="K31" s="709"/>
      <c r="L31" s="710"/>
      <c r="M31" s="723"/>
      <c r="N31" s="723"/>
      <c r="O31" s="724"/>
      <c r="P31" s="724"/>
      <c r="Q31" s="725"/>
      <c r="R31" s="56"/>
      <c r="S31" s="56"/>
      <c r="T31" s="709"/>
      <c r="U31" s="710"/>
      <c r="V31" s="723"/>
      <c r="W31" s="723"/>
      <c r="X31" s="724"/>
      <c r="Y31" s="724"/>
      <c r="Z31" s="725"/>
      <c r="AA31" s="56"/>
      <c r="AB31" s="709"/>
      <c r="AC31" s="710"/>
      <c r="AD31" s="723"/>
      <c r="AE31" s="723"/>
      <c r="AF31" s="724"/>
      <c r="AG31" s="724"/>
      <c r="AH31" s="725"/>
    </row>
    <row r="32" spans="3:34" ht="15.75" customHeight="1" x14ac:dyDescent="0.25">
      <c r="C32" s="709"/>
      <c r="D32" s="710"/>
      <c r="E32" s="723"/>
      <c r="F32" s="723"/>
      <c r="G32" s="724"/>
      <c r="H32" s="724"/>
      <c r="I32" s="725"/>
      <c r="J32" s="56"/>
      <c r="K32" s="709"/>
      <c r="L32" s="710"/>
      <c r="M32" s="723"/>
      <c r="N32" s="723"/>
      <c r="O32" s="724"/>
      <c r="P32" s="724"/>
      <c r="Q32" s="725"/>
      <c r="R32" s="56"/>
      <c r="S32" s="56"/>
      <c r="T32" s="709"/>
      <c r="U32" s="710"/>
      <c r="V32" s="723"/>
      <c r="W32" s="723"/>
      <c r="X32" s="724"/>
      <c r="Y32" s="724"/>
      <c r="Z32" s="725"/>
      <c r="AA32" s="56"/>
      <c r="AB32" s="709"/>
      <c r="AC32" s="710"/>
      <c r="AD32" s="723"/>
      <c r="AE32" s="723"/>
      <c r="AF32" s="724"/>
      <c r="AG32" s="724"/>
      <c r="AH32" s="725"/>
    </row>
    <row r="33" spans="3:34" ht="15.75" customHeight="1" x14ac:dyDescent="0.25">
      <c r="C33" s="709"/>
      <c r="D33" s="710"/>
      <c r="E33" s="723"/>
      <c r="F33" s="723"/>
      <c r="G33" s="724"/>
      <c r="H33" s="724"/>
      <c r="I33" s="725"/>
      <c r="J33" s="56"/>
      <c r="K33" s="709"/>
      <c r="L33" s="710"/>
      <c r="M33" s="723"/>
      <c r="N33" s="723"/>
      <c r="O33" s="724"/>
      <c r="P33" s="724"/>
      <c r="Q33" s="725"/>
      <c r="R33" s="56"/>
      <c r="S33" s="56"/>
      <c r="T33" s="709"/>
      <c r="U33" s="710"/>
      <c r="V33" s="723"/>
      <c r="W33" s="723"/>
      <c r="X33" s="724"/>
      <c r="Y33" s="724"/>
      <c r="Z33" s="725"/>
      <c r="AA33" s="56"/>
      <c r="AB33" s="709"/>
      <c r="AC33" s="710"/>
      <c r="AD33" s="723"/>
      <c r="AE33" s="723"/>
      <c r="AF33" s="724"/>
      <c r="AG33" s="724"/>
      <c r="AH33" s="725"/>
    </row>
    <row r="34" spans="3:34" ht="15.75" customHeight="1" x14ac:dyDescent="0.25">
      <c r="C34" s="709"/>
      <c r="D34" s="710"/>
      <c r="E34" s="723"/>
      <c r="F34" s="723"/>
      <c r="G34" s="724"/>
      <c r="H34" s="724"/>
      <c r="I34" s="725"/>
      <c r="J34" s="56"/>
      <c r="K34" s="709"/>
      <c r="L34" s="710"/>
      <c r="M34" s="723"/>
      <c r="N34" s="723"/>
      <c r="O34" s="724"/>
      <c r="P34" s="724"/>
      <c r="Q34" s="725"/>
      <c r="R34" s="56"/>
      <c r="S34" s="56"/>
      <c r="T34" s="709"/>
      <c r="U34" s="710"/>
      <c r="V34" s="723"/>
      <c r="W34" s="723"/>
      <c r="X34" s="724"/>
      <c r="Y34" s="724"/>
      <c r="Z34" s="725"/>
      <c r="AA34" s="56"/>
      <c r="AB34" s="709"/>
      <c r="AC34" s="710"/>
      <c r="AD34" s="723"/>
      <c r="AE34" s="723"/>
      <c r="AF34" s="724"/>
      <c r="AG34" s="724"/>
      <c r="AH34" s="725"/>
    </row>
    <row r="35" spans="3:34" ht="15.75" customHeight="1" x14ac:dyDescent="0.25">
      <c r="C35" s="709"/>
      <c r="D35" s="710"/>
      <c r="E35" s="723"/>
      <c r="F35" s="723"/>
      <c r="G35" s="724"/>
      <c r="H35" s="724"/>
      <c r="I35" s="725"/>
      <c r="J35" s="56"/>
      <c r="K35" s="709"/>
      <c r="L35" s="710"/>
      <c r="M35" s="723"/>
      <c r="N35" s="723"/>
      <c r="O35" s="724"/>
      <c r="P35" s="724"/>
      <c r="Q35" s="725"/>
      <c r="R35" s="56"/>
      <c r="S35" s="56"/>
      <c r="T35" s="709"/>
      <c r="U35" s="710"/>
      <c r="V35" s="723"/>
      <c r="W35" s="723"/>
      <c r="X35" s="724"/>
      <c r="Y35" s="724"/>
      <c r="Z35" s="725"/>
      <c r="AA35" s="56"/>
      <c r="AB35" s="709"/>
      <c r="AC35" s="710"/>
      <c r="AD35" s="723"/>
      <c r="AE35" s="723"/>
      <c r="AF35" s="724"/>
      <c r="AG35" s="724"/>
      <c r="AH35" s="725"/>
    </row>
    <row r="36" spans="3:34" ht="15.75" customHeight="1" x14ac:dyDescent="0.25">
      <c r="C36" s="709"/>
      <c r="D36" s="710"/>
      <c r="E36" s="723"/>
      <c r="F36" s="723"/>
      <c r="G36" s="724"/>
      <c r="H36" s="724"/>
      <c r="I36" s="725"/>
      <c r="J36" s="56"/>
      <c r="K36" s="709"/>
      <c r="L36" s="710"/>
      <c r="M36" s="723"/>
      <c r="N36" s="723"/>
      <c r="O36" s="724"/>
      <c r="P36" s="724"/>
      <c r="Q36" s="725"/>
      <c r="R36" s="56"/>
      <c r="S36" s="56"/>
      <c r="T36" s="709"/>
      <c r="U36" s="710"/>
      <c r="V36" s="723"/>
      <c r="W36" s="723"/>
      <c r="X36" s="724"/>
      <c r="Y36" s="724"/>
      <c r="Z36" s="725"/>
      <c r="AA36" s="56"/>
      <c r="AB36" s="709"/>
      <c r="AC36" s="710"/>
      <c r="AD36" s="723"/>
      <c r="AE36" s="723"/>
      <c r="AF36" s="724"/>
      <c r="AG36" s="724"/>
      <c r="AH36" s="725"/>
    </row>
    <row r="37" spans="3:34" ht="15.75" customHeight="1" x14ac:dyDescent="0.25">
      <c r="C37" s="709"/>
      <c r="D37" s="710"/>
      <c r="E37" s="723"/>
      <c r="F37" s="723"/>
      <c r="G37" s="724"/>
      <c r="H37" s="724"/>
      <c r="I37" s="725"/>
      <c r="J37" s="56"/>
      <c r="K37" s="709"/>
      <c r="L37" s="710"/>
      <c r="M37" s="723"/>
      <c r="N37" s="723"/>
      <c r="O37" s="724"/>
      <c r="P37" s="724"/>
      <c r="Q37" s="725"/>
      <c r="R37" s="56"/>
      <c r="S37" s="56"/>
      <c r="T37" s="709"/>
      <c r="U37" s="710"/>
      <c r="V37" s="723"/>
      <c r="W37" s="723"/>
      <c r="X37" s="724"/>
      <c r="Y37" s="724"/>
      <c r="Z37" s="725"/>
      <c r="AA37" s="56"/>
      <c r="AB37" s="709"/>
      <c r="AC37" s="710"/>
      <c r="AD37" s="723"/>
      <c r="AE37" s="723"/>
      <c r="AF37" s="724"/>
      <c r="AG37" s="724"/>
      <c r="AH37" s="725"/>
    </row>
    <row r="38" spans="3:34" ht="15.75" customHeight="1" x14ac:dyDescent="0.25">
      <c r="C38" s="709"/>
      <c r="D38" s="710"/>
      <c r="E38" s="723"/>
      <c r="F38" s="723"/>
      <c r="G38" s="724"/>
      <c r="H38" s="724"/>
      <c r="I38" s="725"/>
      <c r="J38" s="56"/>
      <c r="K38" s="709"/>
      <c r="L38" s="710"/>
      <c r="M38" s="723"/>
      <c r="N38" s="723"/>
      <c r="O38" s="724"/>
      <c r="P38" s="724"/>
      <c r="Q38" s="725"/>
      <c r="R38" s="56"/>
      <c r="S38" s="56"/>
      <c r="T38" s="709"/>
      <c r="U38" s="710"/>
      <c r="V38" s="723"/>
      <c r="W38" s="723"/>
      <c r="X38" s="724"/>
      <c r="Y38" s="724"/>
      <c r="Z38" s="725"/>
      <c r="AA38" s="56"/>
      <c r="AB38" s="709"/>
      <c r="AC38" s="710"/>
      <c r="AD38" s="723"/>
      <c r="AE38" s="723"/>
      <c r="AF38" s="724"/>
      <c r="AG38" s="724"/>
      <c r="AH38" s="725"/>
    </row>
    <row r="39" spans="3:34" ht="15.75" customHeight="1" x14ac:dyDescent="0.25">
      <c r="C39" s="709"/>
      <c r="D39" s="710"/>
      <c r="E39" s="723"/>
      <c r="F39" s="723"/>
      <c r="G39" s="724"/>
      <c r="H39" s="724"/>
      <c r="I39" s="725"/>
      <c r="J39" s="56"/>
      <c r="K39" s="709"/>
      <c r="L39" s="710"/>
      <c r="M39" s="723"/>
      <c r="N39" s="723"/>
      <c r="O39" s="724"/>
      <c r="P39" s="724"/>
      <c r="Q39" s="725"/>
      <c r="R39" s="56"/>
      <c r="S39" s="56"/>
      <c r="T39" s="709"/>
      <c r="U39" s="710"/>
      <c r="V39" s="723"/>
      <c r="W39" s="723"/>
      <c r="X39" s="724"/>
      <c r="Y39" s="724"/>
      <c r="Z39" s="725"/>
      <c r="AA39" s="56"/>
      <c r="AB39" s="709"/>
      <c r="AC39" s="710"/>
      <c r="AD39" s="723"/>
      <c r="AE39" s="723"/>
      <c r="AF39" s="724"/>
      <c r="AG39" s="724"/>
      <c r="AH39" s="725"/>
    </row>
    <row r="40" spans="3:34" ht="15.75" customHeight="1" x14ac:dyDescent="0.25">
      <c r="C40" s="709"/>
      <c r="D40" s="710"/>
      <c r="E40" s="723"/>
      <c r="F40" s="723"/>
      <c r="G40" s="724"/>
      <c r="H40" s="724"/>
      <c r="I40" s="725"/>
      <c r="J40" s="56"/>
      <c r="K40" s="709"/>
      <c r="L40" s="710"/>
      <c r="M40" s="723"/>
      <c r="N40" s="723"/>
      <c r="O40" s="724"/>
      <c r="P40" s="724"/>
      <c r="Q40" s="725"/>
      <c r="R40" s="56"/>
      <c r="S40" s="56"/>
      <c r="T40" s="709"/>
      <c r="U40" s="710"/>
      <c r="V40" s="723"/>
      <c r="W40" s="723"/>
      <c r="X40" s="724"/>
      <c r="Y40" s="724"/>
      <c r="Z40" s="725"/>
      <c r="AA40" s="56"/>
      <c r="AB40" s="709"/>
      <c r="AC40" s="710"/>
      <c r="AD40" s="723"/>
      <c r="AE40" s="723"/>
      <c r="AF40" s="724"/>
      <c r="AG40" s="724"/>
      <c r="AH40" s="725"/>
    </row>
    <row r="41" spans="3:34" ht="15.75" customHeight="1" x14ac:dyDescent="0.25">
      <c r="C41" s="709"/>
      <c r="D41" s="710"/>
      <c r="E41" s="723"/>
      <c r="F41" s="723"/>
      <c r="G41" s="724"/>
      <c r="H41" s="724"/>
      <c r="I41" s="725"/>
      <c r="J41" s="56"/>
      <c r="K41" s="709"/>
      <c r="L41" s="710"/>
      <c r="M41" s="723"/>
      <c r="N41" s="723"/>
      <c r="O41" s="724"/>
      <c r="P41" s="724"/>
      <c r="Q41" s="725"/>
      <c r="R41" s="56"/>
      <c r="S41" s="56"/>
      <c r="T41" s="709"/>
      <c r="U41" s="710"/>
      <c r="V41" s="723"/>
      <c r="W41" s="723"/>
      <c r="X41" s="724"/>
      <c r="Y41" s="724"/>
      <c r="Z41" s="725"/>
      <c r="AA41" s="56"/>
      <c r="AB41" s="709"/>
      <c r="AC41" s="710"/>
      <c r="AD41" s="723"/>
      <c r="AE41" s="723"/>
      <c r="AF41" s="724"/>
      <c r="AG41" s="724"/>
      <c r="AH41" s="725"/>
    </row>
    <row r="42" spans="3:34" ht="15.75" customHeight="1" x14ac:dyDescent="0.25">
      <c r="C42" s="709"/>
      <c r="D42" s="710"/>
      <c r="E42" s="723"/>
      <c r="F42" s="723"/>
      <c r="G42" s="724"/>
      <c r="H42" s="724"/>
      <c r="I42" s="725"/>
      <c r="J42" s="56"/>
      <c r="K42" s="709"/>
      <c r="L42" s="710"/>
      <c r="M42" s="723"/>
      <c r="N42" s="723"/>
      <c r="O42" s="724"/>
      <c r="P42" s="724"/>
      <c r="Q42" s="725"/>
      <c r="R42" s="56"/>
      <c r="S42" s="56"/>
      <c r="T42" s="709"/>
      <c r="U42" s="710"/>
      <c r="V42" s="723"/>
      <c r="W42" s="723"/>
      <c r="X42" s="724"/>
      <c r="Y42" s="724"/>
      <c r="Z42" s="725"/>
      <c r="AA42" s="56"/>
      <c r="AB42" s="709"/>
      <c r="AC42" s="710"/>
      <c r="AD42" s="723"/>
      <c r="AE42" s="723"/>
      <c r="AF42" s="724"/>
      <c r="AG42" s="724"/>
      <c r="AH42" s="725"/>
    </row>
    <row r="43" spans="3:34" ht="15.75" customHeight="1" x14ac:dyDescent="0.25">
      <c r="C43" s="709"/>
      <c r="D43" s="710"/>
      <c r="E43" s="723"/>
      <c r="F43" s="723"/>
      <c r="G43" s="724"/>
      <c r="H43" s="724"/>
      <c r="I43" s="725"/>
      <c r="J43" s="56"/>
      <c r="K43" s="709"/>
      <c r="L43" s="710"/>
      <c r="M43" s="723"/>
      <c r="N43" s="723"/>
      <c r="O43" s="724"/>
      <c r="P43" s="724"/>
      <c r="Q43" s="725"/>
      <c r="R43" s="56"/>
      <c r="S43" s="56"/>
      <c r="T43" s="709"/>
      <c r="U43" s="710"/>
      <c r="V43" s="723"/>
      <c r="W43" s="723"/>
      <c r="X43" s="724"/>
      <c r="Y43" s="724"/>
      <c r="Z43" s="725"/>
      <c r="AA43" s="56"/>
      <c r="AB43" s="709"/>
      <c r="AC43" s="710"/>
      <c r="AD43" s="723"/>
      <c r="AE43" s="723"/>
      <c r="AF43" s="724"/>
      <c r="AG43" s="724"/>
      <c r="AH43" s="725"/>
    </row>
    <row r="44" spans="3:34" ht="15.75" customHeight="1" x14ac:dyDescent="0.25">
      <c r="C44" s="709"/>
      <c r="D44" s="710"/>
      <c r="E44" s="723"/>
      <c r="F44" s="723"/>
      <c r="G44" s="724"/>
      <c r="H44" s="724"/>
      <c r="I44" s="725"/>
      <c r="J44" s="56"/>
      <c r="K44" s="709"/>
      <c r="L44" s="710"/>
      <c r="M44" s="723"/>
      <c r="N44" s="723"/>
      <c r="O44" s="724"/>
      <c r="P44" s="724"/>
      <c r="Q44" s="725"/>
      <c r="R44" s="56"/>
      <c r="S44" s="56"/>
      <c r="T44" s="709"/>
      <c r="U44" s="710"/>
      <c r="V44" s="723"/>
      <c r="W44" s="723"/>
      <c r="X44" s="724"/>
      <c r="Y44" s="724"/>
      <c r="Z44" s="725"/>
      <c r="AA44" s="56"/>
      <c r="AB44" s="709"/>
      <c r="AC44" s="710"/>
      <c r="AD44" s="723"/>
      <c r="AE44" s="723"/>
      <c r="AF44" s="724"/>
      <c r="AG44" s="724"/>
      <c r="AH44" s="725"/>
    </row>
    <row r="45" spans="3:34" ht="15.75" customHeight="1" x14ac:dyDescent="0.25">
      <c r="C45" s="709"/>
      <c r="D45" s="710"/>
      <c r="E45" s="723"/>
      <c r="F45" s="723"/>
      <c r="G45" s="724"/>
      <c r="H45" s="724"/>
      <c r="I45" s="725"/>
      <c r="J45" s="56"/>
      <c r="K45" s="709"/>
      <c r="L45" s="710"/>
      <c r="M45" s="723"/>
      <c r="N45" s="723"/>
      <c r="O45" s="724"/>
      <c r="P45" s="724"/>
      <c r="Q45" s="725"/>
      <c r="R45" s="56"/>
      <c r="S45" s="56"/>
      <c r="T45" s="709"/>
      <c r="U45" s="710"/>
      <c r="V45" s="723"/>
      <c r="W45" s="723"/>
      <c r="X45" s="724"/>
      <c r="Y45" s="724"/>
      <c r="Z45" s="725"/>
      <c r="AA45" s="56"/>
      <c r="AB45" s="709"/>
      <c r="AC45" s="710"/>
      <c r="AD45" s="723"/>
      <c r="AE45" s="723"/>
      <c r="AF45" s="724"/>
      <c r="AG45" s="724"/>
      <c r="AH45" s="725"/>
    </row>
    <row r="46" spans="3:34" ht="15.75" customHeight="1" x14ac:dyDescent="0.25">
      <c r="C46" s="709"/>
      <c r="D46" s="710"/>
      <c r="E46" s="723"/>
      <c r="F46" s="723"/>
      <c r="G46" s="724"/>
      <c r="H46" s="724"/>
      <c r="I46" s="725"/>
      <c r="J46" s="56"/>
      <c r="K46" s="709"/>
      <c r="L46" s="710"/>
      <c r="M46" s="723"/>
      <c r="N46" s="723"/>
      <c r="O46" s="724"/>
      <c r="P46" s="724"/>
      <c r="Q46" s="725"/>
      <c r="R46" s="56"/>
      <c r="S46" s="56"/>
      <c r="T46" s="709"/>
      <c r="U46" s="710"/>
      <c r="V46" s="723"/>
      <c r="W46" s="723"/>
      <c r="X46" s="724"/>
      <c r="Y46" s="724"/>
      <c r="Z46" s="725"/>
      <c r="AA46" s="56"/>
      <c r="AB46" s="709"/>
      <c r="AC46" s="710"/>
      <c r="AD46" s="723"/>
      <c r="AE46" s="723"/>
      <c r="AF46" s="724"/>
      <c r="AG46" s="724"/>
      <c r="AH46" s="725"/>
    </row>
    <row r="47" spans="3:34" ht="15.75" customHeight="1" x14ac:dyDescent="0.25">
      <c r="C47" s="709"/>
      <c r="D47" s="710"/>
      <c r="E47" s="723"/>
      <c r="F47" s="723"/>
      <c r="G47" s="724"/>
      <c r="H47" s="724"/>
      <c r="I47" s="725"/>
      <c r="J47" s="56"/>
      <c r="K47" s="709"/>
      <c r="L47" s="710"/>
      <c r="M47" s="723"/>
      <c r="N47" s="723"/>
      <c r="O47" s="724"/>
      <c r="P47" s="724"/>
      <c r="Q47" s="725"/>
      <c r="R47" s="56"/>
      <c r="S47" s="56"/>
      <c r="T47" s="709"/>
      <c r="U47" s="710"/>
      <c r="V47" s="723"/>
      <c r="W47" s="723"/>
      <c r="X47" s="724"/>
      <c r="Y47" s="724"/>
      <c r="Z47" s="725"/>
      <c r="AA47" s="56"/>
      <c r="AB47" s="709"/>
      <c r="AC47" s="710"/>
      <c r="AD47" s="723"/>
      <c r="AE47" s="723"/>
      <c r="AF47" s="724"/>
      <c r="AG47" s="724"/>
      <c r="AH47" s="725"/>
    </row>
    <row r="48" spans="3:34" ht="15.75" customHeight="1" x14ac:dyDescent="0.25">
      <c r="C48" s="709"/>
      <c r="D48" s="710"/>
      <c r="E48" s="723"/>
      <c r="F48" s="723"/>
      <c r="G48" s="724"/>
      <c r="H48" s="724"/>
      <c r="I48" s="725"/>
      <c r="J48" s="56"/>
      <c r="K48" s="709"/>
      <c r="L48" s="710"/>
      <c r="M48" s="723"/>
      <c r="N48" s="723"/>
      <c r="O48" s="724"/>
      <c r="P48" s="724"/>
      <c r="Q48" s="725"/>
      <c r="R48" s="56"/>
      <c r="S48" s="56"/>
      <c r="T48" s="709"/>
      <c r="U48" s="710"/>
      <c r="V48" s="723"/>
      <c r="W48" s="723"/>
      <c r="X48" s="724"/>
      <c r="Y48" s="724"/>
      <c r="Z48" s="725"/>
      <c r="AA48" s="56"/>
      <c r="AB48" s="709"/>
      <c r="AC48" s="710"/>
      <c r="AD48" s="723"/>
      <c r="AE48" s="723"/>
      <c r="AF48" s="724"/>
      <c r="AG48" s="724"/>
      <c r="AH48" s="725"/>
    </row>
    <row r="49" spans="3:34" ht="15.75" customHeight="1" x14ac:dyDescent="0.25">
      <c r="C49" s="709"/>
      <c r="D49" s="710"/>
      <c r="E49" s="723"/>
      <c r="F49" s="723"/>
      <c r="G49" s="724"/>
      <c r="H49" s="724"/>
      <c r="I49" s="725"/>
      <c r="J49" s="56"/>
      <c r="K49" s="709"/>
      <c r="L49" s="710"/>
      <c r="M49" s="723"/>
      <c r="N49" s="723"/>
      <c r="O49" s="724"/>
      <c r="P49" s="724"/>
      <c r="Q49" s="725"/>
      <c r="R49" s="56"/>
      <c r="S49" s="56"/>
      <c r="T49" s="709"/>
      <c r="U49" s="710"/>
      <c r="V49" s="723"/>
      <c r="W49" s="723"/>
      <c r="X49" s="724"/>
      <c r="Y49" s="724"/>
      <c r="Z49" s="725"/>
      <c r="AA49" s="56"/>
      <c r="AB49" s="709"/>
      <c r="AC49" s="710"/>
      <c r="AD49" s="723"/>
      <c r="AE49" s="723"/>
      <c r="AF49" s="724"/>
      <c r="AG49" s="724"/>
      <c r="AH49" s="725"/>
    </row>
    <row r="50" spans="3:34" ht="15.75" customHeight="1" x14ac:dyDescent="0.25">
      <c r="C50" s="709"/>
      <c r="D50" s="710"/>
      <c r="E50" s="723"/>
      <c r="F50" s="723"/>
      <c r="G50" s="724"/>
      <c r="H50" s="724"/>
      <c r="I50" s="725"/>
      <c r="J50" s="56"/>
      <c r="K50" s="709"/>
      <c r="L50" s="710"/>
      <c r="M50" s="723"/>
      <c r="N50" s="723"/>
      <c r="O50" s="724"/>
      <c r="P50" s="724"/>
      <c r="Q50" s="725"/>
      <c r="R50" s="56"/>
      <c r="S50" s="56"/>
      <c r="T50" s="709"/>
      <c r="U50" s="710"/>
      <c r="V50" s="723"/>
      <c r="W50" s="723"/>
      <c r="X50" s="724"/>
      <c r="Y50" s="724"/>
      <c r="Z50" s="725"/>
      <c r="AA50" s="56"/>
      <c r="AB50" s="709"/>
      <c r="AC50" s="710"/>
      <c r="AD50" s="723"/>
      <c r="AE50" s="723"/>
      <c r="AF50" s="724"/>
      <c r="AG50" s="724"/>
      <c r="AH50" s="725"/>
    </row>
    <row r="51" spans="3:34" ht="15.75" customHeight="1" x14ac:dyDescent="0.25">
      <c r="C51" s="709"/>
      <c r="D51" s="710"/>
      <c r="E51" s="723"/>
      <c r="F51" s="723"/>
      <c r="G51" s="724"/>
      <c r="H51" s="724"/>
      <c r="I51" s="725"/>
      <c r="J51" s="56"/>
      <c r="K51" s="709"/>
      <c r="L51" s="710"/>
      <c r="M51" s="723"/>
      <c r="N51" s="723"/>
      <c r="O51" s="724"/>
      <c r="P51" s="724"/>
      <c r="Q51" s="725"/>
      <c r="R51" s="56"/>
      <c r="S51" s="56"/>
      <c r="T51" s="709"/>
      <c r="U51" s="710"/>
      <c r="V51" s="723"/>
      <c r="W51" s="723"/>
      <c r="X51" s="724"/>
      <c r="Y51" s="724"/>
      <c r="Z51" s="725"/>
      <c r="AA51" s="56"/>
      <c r="AB51" s="709"/>
      <c r="AC51" s="710"/>
      <c r="AD51" s="723"/>
      <c r="AE51" s="723"/>
      <c r="AF51" s="724"/>
      <c r="AG51" s="724"/>
      <c r="AH51" s="725"/>
    </row>
    <row r="52" spans="3:34" ht="15.75" customHeight="1" x14ac:dyDescent="0.25">
      <c r="C52" s="709"/>
      <c r="D52" s="710"/>
      <c r="E52" s="723"/>
      <c r="F52" s="723"/>
      <c r="G52" s="724"/>
      <c r="H52" s="724"/>
      <c r="I52" s="725"/>
      <c r="J52" s="56"/>
      <c r="K52" s="709"/>
      <c r="L52" s="710"/>
      <c r="M52" s="723"/>
      <c r="N52" s="723"/>
      <c r="O52" s="724"/>
      <c r="P52" s="724"/>
      <c r="Q52" s="725"/>
      <c r="R52" s="56"/>
      <c r="S52" s="56"/>
      <c r="T52" s="709"/>
      <c r="U52" s="710"/>
      <c r="V52" s="723"/>
      <c r="W52" s="723"/>
      <c r="X52" s="724"/>
      <c r="Y52" s="724"/>
      <c r="Z52" s="725"/>
      <c r="AA52" s="56"/>
      <c r="AB52" s="709"/>
      <c r="AC52" s="710"/>
      <c r="AD52" s="723"/>
      <c r="AE52" s="723"/>
      <c r="AF52" s="724"/>
      <c r="AG52" s="724"/>
      <c r="AH52" s="725"/>
    </row>
    <row r="53" spans="3:34" ht="15.75" customHeight="1" x14ac:dyDescent="0.25">
      <c r="C53" s="709"/>
      <c r="D53" s="710"/>
      <c r="E53" s="723"/>
      <c r="F53" s="723"/>
      <c r="G53" s="724"/>
      <c r="H53" s="724"/>
      <c r="I53" s="725"/>
      <c r="J53" s="56"/>
      <c r="K53" s="709"/>
      <c r="L53" s="710"/>
      <c r="M53" s="723"/>
      <c r="N53" s="723"/>
      <c r="O53" s="724"/>
      <c r="P53" s="724"/>
      <c r="Q53" s="725"/>
      <c r="R53" s="56"/>
      <c r="S53" s="56"/>
      <c r="T53" s="709"/>
      <c r="U53" s="710"/>
      <c r="V53" s="723"/>
      <c r="W53" s="723"/>
      <c r="X53" s="724"/>
      <c r="Y53" s="724"/>
      <c r="Z53" s="725"/>
      <c r="AA53" s="56"/>
      <c r="AB53" s="709"/>
      <c r="AC53" s="710"/>
      <c r="AD53" s="723"/>
      <c r="AE53" s="723"/>
      <c r="AF53" s="724"/>
      <c r="AG53" s="724"/>
      <c r="AH53" s="725"/>
    </row>
    <row r="54" spans="3:34" ht="15.75" customHeight="1" x14ac:dyDescent="0.25">
      <c r="C54" s="709"/>
      <c r="D54" s="710"/>
      <c r="E54" s="723"/>
      <c r="F54" s="723"/>
      <c r="G54" s="724"/>
      <c r="H54" s="724"/>
      <c r="I54" s="725"/>
      <c r="J54" s="56"/>
      <c r="K54" s="709"/>
      <c r="L54" s="710"/>
      <c r="M54" s="723"/>
      <c r="N54" s="723"/>
      <c r="O54" s="724"/>
      <c r="P54" s="724"/>
      <c r="Q54" s="725"/>
      <c r="R54" s="56"/>
      <c r="S54" s="56"/>
      <c r="T54" s="709"/>
      <c r="U54" s="710"/>
      <c r="V54" s="723"/>
      <c r="W54" s="723"/>
      <c r="X54" s="724"/>
      <c r="Y54" s="724"/>
      <c r="Z54" s="725"/>
      <c r="AA54" s="56"/>
      <c r="AB54" s="709"/>
      <c r="AC54" s="710"/>
      <c r="AD54" s="723"/>
      <c r="AE54" s="723"/>
      <c r="AF54" s="724"/>
      <c r="AG54" s="724"/>
      <c r="AH54" s="725"/>
    </row>
    <row r="55" spans="3:34" ht="15.75" customHeight="1" x14ac:dyDescent="0.25">
      <c r="C55" s="709"/>
      <c r="D55" s="710"/>
      <c r="E55" s="723"/>
      <c r="F55" s="723"/>
      <c r="G55" s="724"/>
      <c r="H55" s="724"/>
      <c r="I55" s="725"/>
      <c r="J55" s="56"/>
      <c r="K55" s="709"/>
      <c r="L55" s="710"/>
      <c r="M55" s="723"/>
      <c r="N55" s="723"/>
      <c r="O55" s="724"/>
      <c r="P55" s="724"/>
      <c r="Q55" s="725"/>
      <c r="R55" s="56"/>
      <c r="S55" s="56"/>
      <c r="T55" s="709"/>
      <c r="U55" s="710"/>
      <c r="V55" s="723"/>
      <c r="W55" s="723"/>
      <c r="X55" s="724"/>
      <c r="Y55" s="724"/>
      <c r="Z55" s="725"/>
      <c r="AA55" s="56"/>
      <c r="AB55" s="709"/>
      <c r="AC55" s="710"/>
      <c r="AD55" s="723"/>
      <c r="AE55" s="723"/>
      <c r="AF55" s="724"/>
      <c r="AG55" s="724"/>
      <c r="AH55" s="725"/>
    </row>
    <row r="56" spans="3:34" ht="15.75" customHeight="1" x14ac:dyDescent="0.25">
      <c r="C56" s="709"/>
      <c r="D56" s="710"/>
      <c r="E56" s="723"/>
      <c r="F56" s="723"/>
      <c r="G56" s="724"/>
      <c r="H56" s="724"/>
      <c r="I56" s="725"/>
      <c r="J56" s="56"/>
      <c r="K56" s="709"/>
      <c r="L56" s="710"/>
      <c r="M56" s="723"/>
      <c r="N56" s="723"/>
      <c r="O56" s="724"/>
      <c r="P56" s="724"/>
      <c r="Q56" s="725"/>
      <c r="R56" s="56"/>
      <c r="S56" s="56"/>
      <c r="T56" s="709"/>
      <c r="U56" s="710"/>
      <c r="V56" s="723"/>
      <c r="W56" s="723"/>
      <c r="X56" s="724"/>
      <c r="Y56" s="724"/>
      <c r="Z56" s="725"/>
      <c r="AA56" s="56"/>
      <c r="AB56" s="709"/>
      <c r="AC56" s="710"/>
      <c r="AD56" s="723"/>
      <c r="AE56" s="723"/>
      <c r="AF56" s="724"/>
      <c r="AG56" s="724"/>
      <c r="AH56" s="725"/>
    </row>
    <row r="57" spans="3:34" ht="15.75" customHeight="1" x14ac:dyDescent="0.25">
      <c r="C57" s="709"/>
      <c r="D57" s="710"/>
      <c r="E57" s="723"/>
      <c r="F57" s="723"/>
      <c r="G57" s="724"/>
      <c r="H57" s="724"/>
      <c r="I57" s="725"/>
      <c r="J57" s="56"/>
      <c r="K57" s="709"/>
      <c r="L57" s="710"/>
      <c r="M57" s="723"/>
      <c r="N57" s="723"/>
      <c r="O57" s="724"/>
      <c r="P57" s="724"/>
      <c r="Q57" s="725"/>
      <c r="R57" s="56"/>
      <c r="S57" s="56"/>
      <c r="T57" s="709"/>
      <c r="U57" s="710"/>
      <c r="V57" s="723"/>
      <c r="W57" s="723"/>
      <c r="X57" s="724"/>
      <c r="Y57" s="724"/>
      <c r="Z57" s="725"/>
      <c r="AA57" s="56"/>
      <c r="AB57" s="709"/>
      <c r="AC57" s="710"/>
      <c r="AD57" s="723"/>
      <c r="AE57" s="723"/>
      <c r="AF57" s="724"/>
      <c r="AG57" s="724"/>
      <c r="AH57" s="725"/>
    </row>
    <row r="58" spans="3:34" ht="15.75" customHeight="1" x14ac:dyDescent="0.25">
      <c r="C58" s="709"/>
      <c r="D58" s="710"/>
      <c r="E58" s="723"/>
      <c r="F58" s="723"/>
      <c r="G58" s="724"/>
      <c r="H58" s="724"/>
      <c r="I58" s="725"/>
      <c r="J58" s="56"/>
      <c r="K58" s="709"/>
      <c r="L58" s="710"/>
      <c r="M58" s="723"/>
      <c r="N58" s="723"/>
      <c r="O58" s="724"/>
      <c r="P58" s="724"/>
      <c r="Q58" s="725"/>
      <c r="R58" s="56"/>
      <c r="S58" s="56"/>
      <c r="T58" s="709"/>
      <c r="U58" s="710"/>
      <c r="V58" s="723"/>
      <c r="W58" s="723"/>
      <c r="X58" s="724"/>
      <c r="Y58" s="724"/>
      <c r="Z58" s="725"/>
      <c r="AA58" s="56"/>
      <c r="AB58" s="709"/>
      <c r="AC58" s="710"/>
      <c r="AD58" s="723"/>
      <c r="AE58" s="723"/>
      <c r="AF58" s="724"/>
      <c r="AG58" s="724"/>
      <c r="AH58" s="725"/>
    </row>
    <row r="59" spans="3:34" ht="15.75" customHeight="1" x14ac:dyDescent="0.25">
      <c r="C59" s="709"/>
      <c r="D59" s="710"/>
      <c r="E59" s="723"/>
      <c r="F59" s="723"/>
      <c r="G59" s="724"/>
      <c r="H59" s="724"/>
      <c r="I59" s="725"/>
      <c r="J59" s="56"/>
      <c r="K59" s="709"/>
      <c r="L59" s="710"/>
      <c r="M59" s="723"/>
      <c r="N59" s="723"/>
      <c r="O59" s="724"/>
      <c r="P59" s="724"/>
      <c r="Q59" s="725"/>
      <c r="R59" s="56"/>
      <c r="S59" s="56"/>
      <c r="T59" s="709"/>
      <c r="U59" s="710"/>
      <c r="V59" s="723"/>
      <c r="W59" s="723"/>
      <c r="X59" s="724"/>
      <c r="Y59" s="724"/>
      <c r="Z59" s="725"/>
      <c r="AA59" s="56"/>
      <c r="AB59" s="709"/>
      <c r="AC59" s="710"/>
      <c r="AD59" s="723"/>
      <c r="AE59" s="723"/>
      <c r="AF59" s="724"/>
      <c r="AG59" s="724"/>
      <c r="AH59" s="725"/>
    </row>
    <row r="60" spans="3:34" ht="15.75" customHeight="1" x14ac:dyDescent="0.25">
      <c r="C60" s="709"/>
      <c r="D60" s="710"/>
      <c r="E60" s="723"/>
      <c r="F60" s="723"/>
      <c r="G60" s="724"/>
      <c r="H60" s="724"/>
      <c r="I60" s="725"/>
      <c r="J60" s="56"/>
      <c r="K60" s="709"/>
      <c r="L60" s="710"/>
      <c r="M60" s="723"/>
      <c r="N60" s="723"/>
      <c r="O60" s="724"/>
      <c r="P60" s="724"/>
      <c r="Q60" s="725"/>
      <c r="R60" s="56"/>
      <c r="S60" s="56"/>
      <c r="T60" s="709"/>
      <c r="U60" s="710"/>
      <c r="V60" s="723"/>
      <c r="W60" s="723"/>
      <c r="X60" s="724"/>
      <c r="Y60" s="724"/>
      <c r="Z60" s="725"/>
      <c r="AA60" s="56"/>
      <c r="AB60" s="709"/>
      <c r="AC60" s="710"/>
      <c r="AD60" s="723"/>
      <c r="AE60" s="723"/>
      <c r="AF60" s="724"/>
      <c r="AG60" s="724"/>
      <c r="AH60" s="725"/>
    </row>
    <row r="61" spans="3:34" ht="15.75" customHeight="1" x14ac:dyDescent="0.25">
      <c r="C61" s="709"/>
      <c r="D61" s="710"/>
      <c r="E61" s="723"/>
      <c r="F61" s="723"/>
      <c r="G61" s="724"/>
      <c r="H61" s="724"/>
      <c r="I61" s="725"/>
      <c r="J61" s="56"/>
      <c r="K61" s="709"/>
      <c r="L61" s="710"/>
      <c r="M61" s="723"/>
      <c r="N61" s="723"/>
      <c r="O61" s="724"/>
      <c r="P61" s="724"/>
      <c r="Q61" s="725"/>
      <c r="R61" s="56"/>
      <c r="S61" s="56"/>
      <c r="T61" s="709"/>
      <c r="U61" s="710"/>
      <c r="V61" s="723"/>
      <c r="W61" s="723"/>
      <c r="X61" s="724"/>
      <c r="Y61" s="724"/>
      <c r="Z61" s="725"/>
      <c r="AA61" s="56"/>
      <c r="AB61" s="709"/>
      <c r="AC61" s="710"/>
      <c r="AD61" s="723"/>
      <c r="AE61" s="723"/>
      <c r="AF61" s="724"/>
      <c r="AG61" s="724"/>
      <c r="AH61" s="725"/>
    </row>
    <row r="62" spans="3:34" ht="15.75" customHeight="1" x14ac:dyDescent="0.25">
      <c r="C62" s="709"/>
      <c r="D62" s="710"/>
      <c r="E62" s="723"/>
      <c r="F62" s="723"/>
      <c r="G62" s="724"/>
      <c r="H62" s="724"/>
      <c r="I62" s="725"/>
      <c r="J62" s="56"/>
      <c r="K62" s="709"/>
      <c r="L62" s="710"/>
      <c r="M62" s="723"/>
      <c r="N62" s="723"/>
      <c r="O62" s="724"/>
      <c r="P62" s="724"/>
      <c r="Q62" s="725"/>
      <c r="R62" s="56"/>
      <c r="S62" s="56"/>
      <c r="T62" s="709"/>
      <c r="U62" s="710"/>
      <c r="V62" s="723"/>
      <c r="W62" s="723"/>
      <c r="X62" s="724"/>
      <c r="Y62" s="724"/>
      <c r="Z62" s="725"/>
      <c r="AA62" s="56"/>
      <c r="AB62" s="709"/>
      <c r="AC62" s="710"/>
      <c r="AD62" s="723"/>
      <c r="AE62" s="723"/>
      <c r="AF62" s="724"/>
      <c r="AG62" s="724"/>
      <c r="AH62" s="725"/>
    </row>
    <row r="63" spans="3:34" ht="15.75" customHeight="1" x14ac:dyDescent="0.25">
      <c r="C63" s="709"/>
      <c r="D63" s="710"/>
      <c r="E63" s="723"/>
      <c r="F63" s="723"/>
      <c r="G63" s="724"/>
      <c r="H63" s="724"/>
      <c r="I63" s="725"/>
      <c r="J63" s="56"/>
      <c r="K63" s="709"/>
      <c r="L63" s="710"/>
      <c r="M63" s="723"/>
      <c r="N63" s="723"/>
      <c r="O63" s="724"/>
      <c r="P63" s="724"/>
      <c r="Q63" s="725"/>
      <c r="R63" s="56"/>
      <c r="S63" s="56"/>
      <c r="T63" s="709"/>
      <c r="U63" s="710"/>
      <c r="V63" s="723"/>
      <c r="W63" s="723"/>
      <c r="X63" s="724"/>
      <c r="Y63" s="724"/>
      <c r="Z63" s="725"/>
      <c r="AA63" s="56"/>
      <c r="AB63" s="709"/>
      <c r="AC63" s="710"/>
      <c r="AD63" s="723"/>
      <c r="AE63" s="723"/>
      <c r="AF63" s="724"/>
      <c r="AG63" s="724"/>
      <c r="AH63" s="725"/>
    </row>
    <row r="64" spans="3:34" ht="15.75" customHeight="1" x14ac:dyDescent="0.25">
      <c r="C64" s="709"/>
      <c r="D64" s="710"/>
      <c r="E64" s="723"/>
      <c r="F64" s="723"/>
      <c r="G64" s="724"/>
      <c r="H64" s="724"/>
      <c r="I64" s="725"/>
      <c r="J64" s="56"/>
      <c r="K64" s="709"/>
      <c r="L64" s="710"/>
      <c r="M64" s="723"/>
      <c r="N64" s="723"/>
      <c r="O64" s="724"/>
      <c r="P64" s="724"/>
      <c r="Q64" s="725"/>
      <c r="R64" s="56"/>
      <c r="S64" s="56"/>
      <c r="T64" s="709"/>
      <c r="U64" s="710"/>
      <c r="V64" s="723"/>
      <c r="W64" s="723"/>
      <c r="X64" s="724"/>
      <c r="Y64" s="724"/>
      <c r="Z64" s="725"/>
      <c r="AA64" s="56"/>
      <c r="AB64" s="709"/>
      <c r="AC64" s="710"/>
      <c r="AD64" s="723"/>
      <c r="AE64" s="723"/>
      <c r="AF64" s="724"/>
      <c r="AG64" s="724"/>
      <c r="AH64" s="725"/>
    </row>
    <row r="65" spans="3:34" ht="15.75" customHeight="1" x14ac:dyDescent="0.25">
      <c r="C65" s="709"/>
      <c r="D65" s="710"/>
      <c r="E65" s="723"/>
      <c r="F65" s="723"/>
      <c r="G65" s="724"/>
      <c r="H65" s="724"/>
      <c r="I65" s="725"/>
      <c r="J65" s="56"/>
      <c r="K65" s="709"/>
      <c r="L65" s="710"/>
      <c r="M65" s="723"/>
      <c r="N65" s="723"/>
      <c r="O65" s="724"/>
      <c r="P65" s="724"/>
      <c r="Q65" s="725"/>
      <c r="R65" s="56"/>
      <c r="S65" s="56"/>
      <c r="T65" s="709"/>
      <c r="U65" s="710"/>
      <c r="V65" s="723"/>
      <c r="W65" s="723"/>
      <c r="X65" s="724"/>
      <c r="Y65" s="724"/>
      <c r="Z65" s="725"/>
      <c r="AA65" s="56"/>
      <c r="AB65" s="709"/>
      <c r="AC65" s="710"/>
      <c r="AD65" s="723"/>
      <c r="AE65" s="723"/>
      <c r="AF65" s="724"/>
      <c r="AG65" s="724"/>
      <c r="AH65" s="725"/>
    </row>
    <row r="66" spans="3:34" ht="15.75" customHeight="1" x14ac:dyDescent="0.25">
      <c r="C66" s="709"/>
      <c r="D66" s="710"/>
      <c r="E66" s="723"/>
      <c r="F66" s="723"/>
      <c r="G66" s="724"/>
      <c r="H66" s="724"/>
      <c r="I66" s="725"/>
      <c r="J66" s="56"/>
      <c r="K66" s="709"/>
      <c r="L66" s="710"/>
      <c r="M66" s="723"/>
      <c r="N66" s="723"/>
      <c r="O66" s="724"/>
      <c r="P66" s="724"/>
      <c r="Q66" s="725"/>
      <c r="R66" s="56"/>
      <c r="S66" s="56"/>
      <c r="T66" s="709"/>
      <c r="U66" s="710"/>
      <c r="V66" s="723"/>
      <c r="W66" s="723"/>
      <c r="X66" s="724"/>
      <c r="Y66" s="724"/>
      <c r="Z66" s="725"/>
      <c r="AA66" s="56"/>
      <c r="AB66" s="709"/>
      <c r="AC66" s="710"/>
      <c r="AD66" s="723"/>
      <c r="AE66" s="723"/>
      <c r="AF66" s="724"/>
      <c r="AG66" s="724"/>
      <c r="AH66" s="725"/>
    </row>
    <row r="67" spans="3:34" ht="15.75" customHeight="1" x14ac:dyDescent="0.25">
      <c r="C67" s="709"/>
      <c r="D67" s="710"/>
      <c r="E67" s="723"/>
      <c r="F67" s="723"/>
      <c r="G67" s="724"/>
      <c r="H67" s="724"/>
      <c r="I67" s="725"/>
      <c r="J67" s="56"/>
      <c r="K67" s="709"/>
      <c r="L67" s="710"/>
      <c r="M67" s="723"/>
      <c r="N67" s="723"/>
      <c r="O67" s="724"/>
      <c r="P67" s="724"/>
      <c r="Q67" s="725"/>
      <c r="R67" s="56"/>
      <c r="S67" s="56"/>
      <c r="T67" s="709"/>
      <c r="U67" s="710"/>
      <c r="V67" s="723"/>
      <c r="W67" s="723"/>
      <c r="X67" s="724"/>
      <c r="Y67" s="724"/>
      <c r="Z67" s="725"/>
      <c r="AA67" s="56"/>
      <c r="AB67" s="709"/>
      <c r="AC67" s="710"/>
      <c r="AD67" s="723"/>
      <c r="AE67" s="723"/>
      <c r="AF67" s="724"/>
      <c r="AG67" s="724"/>
      <c r="AH67" s="725"/>
    </row>
    <row r="68" spans="3:34" ht="15.75" customHeight="1" x14ac:dyDescent="0.25">
      <c r="C68" s="709"/>
      <c r="D68" s="710"/>
      <c r="E68" s="723"/>
      <c r="F68" s="723"/>
      <c r="G68" s="724"/>
      <c r="H68" s="724"/>
      <c r="I68" s="725"/>
      <c r="J68" s="56"/>
      <c r="K68" s="709"/>
      <c r="L68" s="710"/>
      <c r="M68" s="723"/>
      <c r="N68" s="723"/>
      <c r="O68" s="724"/>
      <c r="P68" s="724"/>
      <c r="Q68" s="725"/>
      <c r="R68" s="56"/>
      <c r="S68" s="56"/>
      <c r="T68" s="709"/>
      <c r="U68" s="710"/>
      <c r="V68" s="723"/>
      <c r="W68" s="723"/>
      <c r="X68" s="724"/>
      <c r="Y68" s="724"/>
      <c r="Z68" s="725"/>
      <c r="AA68" s="56"/>
      <c r="AB68" s="709"/>
      <c r="AC68" s="710"/>
      <c r="AD68" s="723"/>
      <c r="AE68" s="723"/>
      <c r="AF68" s="724"/>
      <c r="AG68" s="724"/>
      <c r="AH68" s="725"/>
    </row>
    <row r="69" spans="3:34" ht="15.75" customHeight="1" x14ac:dyDescent="0.25">
      <c r="C69" s="709"/>
      <c r="D69" s="710"/>
      <c r="E69" s="723"/>
      <c r="F69" s="723"/>
      <c r="G69" s="724"/>
      <c r="H69" s="724"/>
      <c r="I69" s="725"/>
      <c r="J69" s="56"/>
      <c r="K69" s="709"/>
      <c r="L69" s="710"/>
      <c r="M69" s="723"/>
      <c r="N69" s="723"/>
      <c r="O69" s="724"/>
      <c r="P69" s="724"/>
      <c r="Q69" s="725"/>
      <c r="R69" s="56"/>
      <c r="S69" s="56"/>
      <c r="T69" s="709"/>
      <c r="U69" s="710"/>
      <c r="V69" s="723"/>
      <c r="W69" s="723"/>
      <c r="X69" s="724"/>
      <c r="Y69" s="724"/>
      <c r="Z69" s="725"/>
      <c r="AA69" s="56"/>
      <c r="AB69" s="709"/>
      <c r="AC69" s="710"/>
      <c r="AD69" s="723"/>
      <c r="AE69" s="723"/>
      <c r="AF69" s="724"/>
      <c r="AG69" s="724"/>
      <c r="AH69" s="725"/>
    </row>
    <row r="70" spans="3:34" ht="15.75" customHeight="1" x14ac:dyDescent="0.25">
      <c r="C70" s="709"/>
      <c r="D70" s="710"/>
      <c r="E70" s="723"/>
      <c r="F70" s="723"/>
      <c r="G70" s="724"/>
      <c r="H70" s="724"/>
      <c r="I70" s="725"/>
      <c r="J70" s="56"/>
      <c r="K70" s="709"/>
      <c r="L70" s="710"/>
      <c r="M70" s="723"/>
      <c r="N70" s="723"/>
      <c r="O70" s="724"/>
      <c r="P70" s="724"/>
      <c r="Q70" s="725"/>
      <c r="R70" s="56"/>
      <c r="S70" s="56"/>
      <c r="T70" s="709"/>
      <c r="U70" s="710"/>
      <c r="V70" s="723"/>
      <c r="W70" s="723"/>
      <c r="X70" s="724"/>
      <c r="Y70" s="724"/>
      <c r="Z70" s="725"/>
      <c r="AA70" s="56"/>
      <c r="AB70" s="709"/>
      <c r="AC70" s="710"/>
      <c r="AD70" s="723"/>
      <c r="AE70" s="723"/>
      <c r="AF70" s="724"/>
      <c r="AG70" s="724"/>
      <c r="AH70" s="725"/>
    </row>
    <row r="71" spans="3:34" ht="15.75" customHeight="1" x14ac:dyDescent="0.25">
      <c r="C71" s="709"/>
      <c r="D71" s="710"/>
      <c r="E71" s="723"/>
      <c r="F71" s="723"/>
      <c r="G71" s="724"/>
      <c r="H71" s="724"/>
      <c r="I71" s="725"/>
      <c r="J71" s="56"/>
      <c r="K71" s="709"/>
      <c r="L71" s="710"/>
      <c r="M71" s="723"/>
      <c r="N71" s="723"/>
      <c r="O71" s="724"/>
      <c r="P71" s="724"/>
      <c r="Q71" s="725"/>
      <c r="R71" s="56"/>
      <c r="S71" s="56"/>
      <c r="T71" s="709"/>
      <c r="U71" s="710"/>
      <c r="V71" s="723"/>
      <c r="W71" s="723"/>
      <c r="X71" s="724"/>
      <c r="Y71" s="724"/>
      <c r="Z71" s="725"/>
      <c r="AA71" s="56"/>
      <c r="AB71" s="709"/>
      <c r="AC71" s="710"/>
      <c r="AD71" s="723"/>
      <c r="AE71" s="723"/>
      <c r="AF71" s="724"/>
      <c r="AG71" s="724"/>
      <c r="AH71" s="725"/>
    </row>
    <row r="72" spans="3:34" ht="15.75" customHeight="1" x14ac:dyDescent="0.25">
      <c r="C72" s="709"/>
      <c r="D72" s="710"/>
      <c r="E72" s="723"/>
      <c r="F72" s="723"/>
      <c r="G72" s="724"/>
      <c r="H72" s="724"/>
      <c r="I72" s="725"/>
      <c r="J72" s="56"/>
      <c r="K72" s="709"/>
      <c r="L72" s="710"/>
      <c r="M72" s="723"/>
      <c r="N72" s="723"/>
      <c r="O72" s="724"/>
      <c r="P72" s="724"/>
      <c r="Q72" s="725"/>
      <c r="R72" s="56"/>
      <c r="S72" s="56"/>
      <c r="T72" s="709"/>
      <c r="U72" s="710"/>
      <c r="V72" s="723"/>
      <c r="W72" s="723"/>
      <c r="X72" s="724"/>
      <c r="Y72" s="724"/>
      <c r="Z72" s="725"/>
      <c r="AA72" s="56"/>
      <c r="AB72" s="709"/>
      <c r="AC72" s="710"/>
      <c r="AD72" s="723"/>
      <c r="AE72" s="723"/>
      <c r="AF72" s="724"/>
      <c r="AG72" s="724"/>
      <c r="AH72" s="725"/>
    </row>
    <row r="73" spans="3:34" ht="15.75" customHeight="1" x14ac:dyDescent="0.25">
      <c r="C73" s="709"/>
      <c r="D73" s="710"/>
      <c r="E73" s="723"/>
      <c r="F73" s="723"/>
      <c r="G73" s="724"/>
      <c r="H73" s="724"/>
      <c r="I73" s="725"/>
      <c r="J73" s="56"/>
      <c r="K73" s="709"/>
      <c r="L73" s="710"/>
      <c r="M73" s="723"/>
      <c r="N73" s="723"/>
      <c r="O73" s="724"/>
      <c r="P73" s="724"/>
      <c r="Q73" s="725"/>
      <c r="R73" s="56"/>
      <c r="S73" s="56"/>
      <c r="T73" s="709"/>
      <c r="U73" s="710"/>
      <c r="V73" s="723"/>
      <c r="W73" s="723"/>
      <c r="X73" s="724"/>
      <c r="Y73" s="724"/>
      <c r="Z73" s="725"/>
      <c r="AA73" s="56"/>
      <c r="AB73" s="709"/>
      <c r="AC73" s="710"/>
      <c r="AD73" s="723"/>
      <c r="AE73" s="723"/>
      <c r="AF73" s="724"/>
      <c r="AG73" s="724"/>
      <c r="AH73" s="725"/>
    </row>
    <row r="74" spans="3:34" ht="15.75" customHeight="1" x14ac:dyDescent="0.25">
      <c r="C74" s="709"/>
      <c r="D74" s="710"/>
      <c r="E74" s="723"/>
      <c r="F74" s="723"/>
      <c r="G74" s="724"/>
      <c r="H74" s="724"/>
      <c r="I74" s="725"/>
      <c r="J74" s="56"/>
      <c r="K74" s="709"/>
      <c r="L74" s="710"/>
      <c r="M74" s="723"/>
      <c r="N74" s="723"/>
      <c r="O74" s="724"/>
      <c r="P74" s="724"/>
      <c r="Q74" s="725"/>
      <c r="R74" s="56"/>
      <c r="S74" s="56"/>
      <c r="T74" s="709"/>
      <c r="U74" s="710"/>
      <c r="V74" s="723"/>
      <c r="W74" s="723"/>
      <c r="X74" s="724"/>
      <c r="Y74" s="724"/>
      <c r="Z74" s="725"/>
      <c r="AA74" s="56"/>
      <c r="AB74" s="709"/>
      <c r="AC74" s="710"/>
      <c r="AD74" s="723"/>
      <c r="AE74" s="723"/>
      <c r="AF74" s="724"/>
      <c r="AG74" s="724"/>
      <c r="AH74" s="725"/>
    </row>
    <row r="75" spans="3:34" ht="15.75" customHeight="1" x14ac:dyDescent="0.25">
      <c r="C75" s="709"/>
      <c r="D75" s="710"/>
      <c r="E75" s="723"/>
      <c r="F75" s="723"/>
      <c r="G75" s="724"/>
      <c r="H75" s="724"/>
      <c r="I75" s="725"/>
      <c r="J75" s="56"/>
      <c r="K75" s="709"/>
      <c r="L75" s="710"/>
      <c r="M75" s="723"/>
      <c r="N75" s="723"/>
      <c r="O75" s="724"/>
      <c r="P75" s="724"/>
      <c r="Q75" s="725"/>
      <c r="R75" s="56"/>
      <c r="S75" s="56"/>
      <c r="T75" s="709"/>
      <c r="U75" s="710"/>
      <c r="V75" s="723"/>
      <c r="W75" s="723"/>
      <c r="X75" s="724"/>
      <c r="Y75" s="724"/>
      <c r="Z75" s="725"/>
      <c r="AA75" s="56"/>
      <c r="AB75" s="709"/>
      <c r="AC75" s="710"/>
      <c r="AD75" s="723"/>
      <c r="AE75" s="723"/>
      <c r="AF75" s="724"/>
      <c r="AG75" s="724"/>
      <c r="AH75" s="725"/>
    </row>
    <row r="76" spans="3:34" ht="15.75" customHeight="1" x14ac:dyDescent="0.25">
      <c r="C76" s="709"/>
      <c r="D76" s="710"/>
      <c r="E76" s="723"/>
      <c r="F76" s="723"/>
      <c r="G76" s="724"/>
      <c r="H76" s="724"/>
      <c r="I76" s="725"/>
      <c r="J76" s="56"/>
      <c r="K76" s="709"/>
      <c r="L76" s="710"/>
      <c r="M76" s="723"/>
      <c r="N76" s="723"/>
      <c r="O76" s="724"/>
      <c r="P76" s="724"/>
      <c r="Q76" s="725"/>
      <c r="R76" s="56"/>
      <c r="S76" s="56"/>
      <c r="T76" s="709"/>
      <c r="U76" s="710"/>
      <c r="V76" s="723"/>
      <c r="W76" s="723"/>
      <c r="X76" s="724"/>
      <c r="Y76" s="724"/>
      <c r="Z76" s="725"/>
      <c r="AA76" s="56"/>
      <c r="AB76" s="709"/>
      <c r="AC76" s="710"/>
      <c r="AD76" s="723"/>
      <c r="AE76" s="723"/>
      <c r="AF76" s="724"/>
      <c r="AG76" s="724"/>
      <c r="AH76" s="725"/>
    </row>
    <row r="77" spans="3:34" ht="15.75" customHeight="1" x14ac:dyDescent="0.25">
      <c r="C77" s="709"/>
      <c r="D77" s="710"/>
      <c r="E77" s="723"/>
      <c r="F77" s="723"/>
      <c r="G77" s="724"/>
      <c r="H77" s="724"/>
      <c r="I77" s="725"/>
      <c r="J77" s="56"/>
      <c r="K77" s="709"/>
      <c r="L77" s="710"/>
      <c r="M77" s="723"/>
      <c r="N77" s="723"/>
      <c r="O77" s="724"/>
      <c r="P77" s="724"/>
      <c r="Q77" s="725"/>
      <c r="R77" s="56"/>
      <c r="S77" s="56"/>
      <c r="T77" s="709"/>
      <c r="U77" s="710"/>
      <c r="V77" s="723"/>
      <c r="W77" s="723"/>
      <c r="X77" s="724"/>
      <c r="Y77" s="724"/>
      <c r="Z77" s="725"/>
      <c r="AA77" s="56"/>
      <c r="AB77" s="709"/>
      <c r="AC77" s="710"/>
      <c r="AD77" s="723"/>
      <c r="AE77" s="723"/>
      <c r="AF77" s="724"/>
      <c r="AG77" s="724"/>
      <c r="AH77" s="725"/>
    </row>
    <row r="78" spans="3:34" ht="15.75" customHeight="1" x14ac:dyDescent="0.25">
      <c r="C78" s="709"/>
      <c r="D78" s="710"/>
      <c r="E78" s="723"/>
      <c r="F78" s="723"/>
      <c r="G78" s="724"/>
      <c r="H78" s="724"/>
      <c r="I78" s="725"/>
      <c r="J78" s="56"/>
      <c r="K78" s="709"/>
      <c r="L78" s="710"/>
      <c r="M78" s="723"/>
      <c r="N78" s="723"/>
      <c r="O78" s="724"/>
      <c r="P78" s="724"/>
      <c r="Q78" s="725"/>
      <c r="R78" s="56"/>
      <c r="S78" s="56"/>
      <c r="T78" s="709"/>
      <c r="U78" s="710"/>
      <c r="V78" s="723"/>
      <c r="W78" s="723"/>
      <c r="X78" s="724"/>
      <c r="Y78" s="724"/>
      <c r="Z78" s="725"/>
      <c r="AA78" s="56"/>
      <c r="AB78" s="709"/>
      <c r="AC78" s="710"/>
      <c r="AD78" s="723"/>
      <c r="AE78" s="723"/>
      <c r="AF78" s="724"/>
      <c r="AG78" s="724"/>
      <c r="AH78" s="725"/>
    </row>
    <row r="79" spans="3:34" ht="15.75" customHeight="1" x14ac:dyDescent="0.25">
      <c r="C79" s="709"/>
      <c r="D79" s="710"/>
      <c r="E79" s="723"/>
      <c r="F79" s="723"/>
      <c r="G79" s="724"/>
      <c r="H79" s="724"/>
      <c r="I79" s="725"/>
      <c r="J79" s="56"/>
      <c r="K79" s="709"/>
      <c r="L79" s="710"/>
      <c r="M79" s="723"/>
      <c r="N79" s="723"/>
      <c r="O79" s="724"/>
      <c r="P79" s="724"/>
      <c r="Q79" s="725"/>
      <c r="R79" s="56"/>
      <c r="S79" s="56"/>
      <c r="T79" s="709"/>
      <c r="U79" s="710"/>
      <c r="V79" s="723"/>
      <c r="W79" s="723"/>
      <c r="X79" s="724"/>
      <c r="Y79" s="724"/>
      <c r="Z79" s="725"/>
      <c r="AA79" s="56"/>
      <c r="AB79" s="709"/>
      <c r="AC79" s="710"/>
      <c r="AD79" s="723"/>
      <c r="AE79" s="723"/>
      <c r="AF79" s="724"/>
      <c r="AG79" s="724"/>
      <c r="AH79" s="725"/>
    </row>
    <row r="80" spans="3:34" ht="15.75" customHeight="1" x14ac:dyDescent="0.25">
      <c r="C80" s="709"/>
      <c r="D80" s="710"/>
      <c r="E80" s="723"/>
      <c r="F80" s="723"/>
      <c r="G80" s="724"/>
      <c r="H80" s="724"/>
      <c r="I80" s="725"/>
      <c r="J80" s="56"/>
      <c r="K80" s="709"/>
      <c r="L80" s="710"/>
      <c r="M80" s="723"/>
      <c r="N80" s="723"/>
      <c r="O80" s="724"/>
      <c r="P80" s="724"/>
      <c r="Q80" s="725"/>
      <c r="R80" s="56"/>
      <c r="S80" s="56"/>
      <c r="T80" s="709"/>
      <c r="U80" s="710"/>
      <c r="V80" s="723"/>
      <c r="W80" s="723"/>
      <c r="X80" s="724"/>
      <c r="Y80" s="724"/>
      <c r="Z80" s="725"/>
      <c r="AA80" s="56"/>
      <c r="AB80" s="709"/>
      <c r="AC80" s="710"/>
      <c r="AD80" s="723"/>
      <c r="AE80" s="723"/>
      <c r="AF80" s="724"/>
      <c r="AG80" s="724"/>
      <c r="AH80" s="725"/>
    </row>
    <row r="81" spans="3:34" ht="15.75" customHeight="1" x14ac:dyDescent="0.25">
      <c r="C81" s="709"/>
      <c r="D81" s="710"/>
      <c r="E81" s="723"/>
      <c r="F81" s="723"/>
      <c r="G81" s="724"/>
      <c r="H81" s="724"/>
      <c r="I81" s="725"/>
      <c r="J81" s="56"/>
      <c r="K81" s="709"/>
      <c r="L81" s="710"/>
      <c r="M81" s="723"/>
      <c r="N81" s="723"/>
      <c r="O81" s="724"/>
      <c r="P81" s="724"/>
      <c r="Q81" s="725"/>
      <c r="R81" s="56"/>
      <c r="S81" s="56"/>
      <c r="T81" s="709"/>
      <c r="U81" s="710"/>
      <c r="V81" s="723"/>
      <c r="W81" s="723"/>
      <c r="X81" s="724"/>
      <c r="Y81" s="724"/>
      <c r="Z81" s="725"/>
      <c r="AA81" s="56"/>
      <c r="AB81" s="709"/>
      <c r="AC81" s="710"/>
      <c r="AD81" s="723"/>
      <c r="AE81" s="723"/>
      <c r="AF81" s="724"/>
      <c r="AG81" s="724"/>
      <c r="AH81" s="725"/>
    </row>
    <row r="82" spans="3:34" ht="15.75" customHeight="1" x14ac:dyDescent="0.25">
      <c r="C82" s="709"/>
      <c r="D82" s="710"/>
      <c r="E82" s="723"/>
      <c r="F82" s="723"/>
      <c r="G82" s="724"/>
      <c r="H82" s="724"/>
      <c r="I82" s="725"/>
      <c r="J82" s="56"/>
      <c r="K82" s="709"/>
      <c r="L82" s="710"/>
      <c r="M82" s="723"/>
      <c r="N82" s="723"/>
      <c r="O82" s="724"/>
      <c r="P82" s="724"/>
      <c r="Q82" s="725"/>
      <c r="R82" s="56"/>
      <c r="S82" s="56"/>
      <c r="T82" s="709"/>
      <c r="U82" s="710"/>
      <c r="V82" s="723"/>
      <c r="W82" s="723"/>
      <c r="X82" s="724"/>
      <c r="Y82" s="724"/>
      <c r="Z82" s="725"/>
      <c r="AA82" s="56"/>
      <c r="AB82" s="709"/>
      <c r="AC82" s="710"/>
      <c r="AD82" s="723"/>
      <c r="AE82" s="723"/>
      <c r="AF82" s="724"/>
      <c r="AG82" s="724"/>
      <c r="AH82" s="725"/>
    </row>
    <row r="83" spans="3:34" ht="15.75" customHeight="1" x14ac:dyDescent="0.25">
      <c r="C83" s="709"/>
      <c r="D83" s="710"/>
      <c r="E83" s="723"/>
      <c r="F83" s="723"/>
      <c r="G83" s="724"/>
      <c r="H83" s="724"/>
      <c r="I83" s="725"/>
      <c r="J83" s="56"/>
      <c r="K83" s="709"/>
      <c r="L83" s="710"/>
      <c r="M83" s="723"/>
      <c r="N83" s="723"/>
      <c r="O83" s="724"/>
      <c r="P83" s="724"/>
      <c r="Q83" s="725"/>
      <c r="R83" s="56"/>
      <c r="S83" s="56"/>
      <c r="T83" s="709"/>
      <c r="U83" s="710"/>
      <c r="V83" s="723"/>
      <c r="W83" s="723"/>
      <c r="X83" s="724"/>
      <c r="Y83" s="724"/>
      <c r="Z83" s="725"/>
      <c r="AA83" s="56"/>
      <c r="AB83" s="709"/>
      <c r="AC83" s="710"/>
      <c r="AD83" s="723"/>
      <c r="AE83" s="723"/>
      <c r="AF83" s="724"/>
      <c r="AG83" s="724"/>
      <c r="AH83" s="725"/>
    </row>
    <row r="84" spans="3:34" ht="15.75" customHeight="1" x14ac:dyDescent="0.25">
      <c r="C84" s="709"/>
      <c r="D84" s="710"/>
      <c r="E84" s="723"/>
      <c r="F84" s="723"/>
      <c r="G84" s="724"/>
      <c r="H84" s="724"/>
      <c r="I84" s="725"/>
      <c r="J84" s="56"/>
      <c r="K84" s="709"/>
      <c r="L84" s="710"/>
      <c r="M84" s="723"/>
      <c r="N84" s="723"/>
      <c r="O84" s="724"/>
      <c r="P84" s="724"/>
      <c r="Q84" s="725"/>
      <c r="R84" s="56"/>
      <c r="S84" s="56"/>
      <c r="T84" s="709"/>
      <c r="U84" s="710"/>
      <c r="V84" s="723"/>
      <c r="W84" s="723"/>
      <c r="X84" s="724"/>
      <c r="Y84" s="724"/>
      <c r="Z84" s="725"/>
      <c r="AA84" s="56"/>
      <c r="AB84" s="709"/>
      <c r="AC84" s="710"/>
      <c r="AD84" s="723"/>
      <c r="AE84" s="723"/>
      <c r="AF84" s="724"/>
      <c r="AG84" s="724"/>
      <c r="AH84" s="725"/>
    </row>
    <row r="85" spans="3:34" ht="15.75" customHeight="1" x14ac:dyDescent="0.25">
      <c r="C85" s="709"/>
      <c r="D85" s="710"/>
      <c r="E85" s="723"/>
      <c r="F85" s="723"/>
      <c r="G85" s="724"/>
      <c r="H85" s="724"/>
      <c r="I85" s="725"/>
      <c r="J85" s="56"/>
      <c r="K85" s="709"/>
      <c r="L85" s="710"/>
      <c r="M85" s="723"/>
      <c r="N85" s="723"/>
      <c r="O85" s="724"/>
      <c r="P85" s="724"/>
      <c r="Q85" s="725"/>
      <c r="R85" s="56"/>
      <c r="S85" s="56"/>
      <c r="T85" s="709"/>
      <c r="U85" s="710"/>
      <c r="V85" s="723"/>
      <c r="W85" s="723"/>
      <c r="X85" s="724"/>
      <c r="Y85" s="724"/>
      <c r="Z85" s="725"/>
      <c r="AA85" s="56"/>
      <c r="AB85" s="709"/>
      <c r="AC85" s="710"/>
      <c r="AD85" s="723"/>
      <c r="AE85" s="723"/>
      <c r="AF85" s="724"/>
      <c r="AG85" s="724"/>
      <c r="AH85" s="725"/>
    </row>
    <row r="86" spans="3:34" ht="15.75" customHeight="1" x14ac:dyDescent="0.25">
      <c r="C86" s="709"/>
      <c r="D86" s="710"/>
      <c r="E86" s="723"/>
      <c r="F86" s="723"/>
      <c r="G86" s="724"/>
      <c r="H86" s="724"/>
      <c r="I86" s="725"/>
      <c r="J86" s="56"/>
      <c r="K86" s="709"/>
      <c r="L86" s="710"/>
      <c r="M86" s="723"/>
      <c r="N86" s="723"/>
      <c r="O86" s="724"/>
      <c r="P86" s="724"/>
      <c r="Q86" s="725"/>
      <c r="R86" s="56"/>
      <c r="S86" s="56"/>
      <c r="T86" s="709"/>
      <c r="U86" s="710"/>
      <c r="V86" s="723"/>
      <c r="W86" s="723"/>
      <c r="X86" s="724"/>
      <c r="Y86" s="724"/>
      <c r="Z86" s="725"/>
      <c r="AA86" s="56"/>
      <c r="AB86" s="709"/>
      <c r="AC86" s="710"/>
      <c r="AD86" s="723"/>
      <c r="AE86" s="723"/>
      <c r="AF86" s="724"/>
      <c r="AG86" s="724"/>
      <c r="AH86" s="725"/>
    </row>
    <row r="87" spans="3:34" ht="15.75" customHeight="1" x14ac:dyDescent="0.25">
      <c r="C87" s="709"/>
      <c r="D87" s="710"/>
      <c r="E87" s="723"/>
      <c r="F87" s="723"/>
      <c r="G87" s="724"/>
      <c r="H87" s="724"/>
      <c r="I87" s="725"/>
      <c r="J87" s="56"/>
      <c r="K87" s="709"/>
      <c r="L87" s="710"/>
      <c r="M87" s="723"/>
      <c r="N87" s="723"/>
      <c r="O87" s="724"/>
      <c r="P87" s="724"/>
      <c r="Q87" s="725"/>
      <c r="R87" s="56"/>
      <c r="S87" s="56"/>
      <c r="T87" s="709"/>
      <c r="U87" s="710"/>
      <c r="V87" s="723"/>
      <c r="W87" s="723"/>
      <c r="X87" s="724"/>
      <c r="Y87" s="724"/>
      <c r="Z87" s="725"/>
      <c r="AA87" s="56"/>
      <c r="AB87" s="709"/>
      <c r="AC87" s="710"/>
      <c r="AD87" s="723"/>
      <c r="AE87" s="723"/>
      <c r="AF87" s="724"/>
      <c r="AG87" s="724"/>
      <c r="AH87" s="725"/>
    </row>
    <row r="88" spans="3:34" ht="15.75" customHeight="1" x14ac:dyDescent="0.25">
      <c r="C88" s="709"/>
      <c r="D88" s="710"/>
      <c r="E88" s="723"/>
      <c r="F88" s="723"/>
      <c r="G88" s="724"/>
      <c r="H88" s="724"/>
      <c r="I88" s="725"/>
      <c r="J88" s="56"/>
      <c r="K88" s="709"/>
      <c r="L88" s="710"/>
      <c r="M88" s="723"/>
      <c r="N88" s="723"/>
      <c r="O88" s="724"/>
      <c r="P88" s="724"/>
      <c r="Q88" s="725"/>
      <c r="R88" s="56"/>
      <c r="S88" s="56"/>
      <c r="T88" s="709"/>
      <c r="U88" s="710"/>
      <c r="V88" s="723"/>
      <c r="W88" s="723"/>
      <c r="X88" s="724"/>
      <c r="Y88" s="724"/>
      <c r="Z88" s="725"/>
      <c r="AA88" s="56"/>
      <c r="AB88" s="709"/>
      <c r="AC88" s="710"/>
      <c r="AD88" s="723"/>
      <c r="AE88" s="723"/>
      <c r="AF88" s="724"/>
      <c r="AG88" s="724"/>
      <c r="AH88" s="725"/>
    </row>
    <row r="89" spans="3:34" ht="15.75" customHeight="1" x14ac:dyDescent="0.25">
      <c r="C89" s="709"/>
      <c r="D89" s="710"/>
      <c r="E89" s="723"/>
      <c r="F89" s="723"/>
      <c r="G89" s="724"/>
      <c r="H89" s="724"/>
      <c r="I89" s="725"/>
      <c r="J89" s="56"/>
      <c r="K89" s="709"/>
      <c r="L89" s="710"/>
      <c r="M89" s="723"/>
      <c r="N89" s="723"/>
      <c r="O89" s="724"/>
      <c r="P89" s="724"/>
      <c r="Q89" s="725"/>
      <c r="R89" s="56"/>
      <c r="S89" s="56"/>
      <c r="T89" s="709"/>
      <c r="U89" s="710"/>
      <c r="V89" s="723"/>
      <c r="W89" s="723"/>
      <c r="X89" s="724"/>
      <c r="Y89" s="724"/>
      <c r="Z89" s="725"/>
      <c r="AA89" s="56"/>
      <c r="AB89" s="709"/>
      <c r="AC89" s="710"/>
      <c r="AD89" s="723"/>
      <c r="AE89" s="723"/>
      <c r="AF89" s="724"/>
      <c r="AG89" s="724"/>
      <c r="AH89" s="725"/>
    </row>
    <row r="90" spans="3:34" ht="15.75" customHeight="1" thickBot="1" x14ac:dyDescent="0.3">
      <c r="C90" s="731"/>
      <c r="D90" s="732"/>
      <c r="E90" s="733"/>
      <c r="F90" s="733"/>
      <c r="G90" s="734"/>
      <c r="H90" s="734"/>
      <c r="I90" s="735"/>
      <c r="J90" s="56"/>
      <c r="K90" s="731"/>
      <c r="L90" s="732"/>
      <c r="M90" s="733"/>
      <c r="N90" s="733"/>
      <c r="O90" s="734"/>
      <c r="P90" s="734"/>
      <c r="Q90" s="735"/>
      <c r="R90" s="56"/>
      <c r="S90" s="56"/>
      <c r="T90" s="731"/>
      <c r="U90" s="732"/>
      <c r="V90" s="733"/>
      <c r="W90" s="733"/>
      <c r="X90" s="734"/>
      <c r="Y90" s="734"/>
      <c r="Z90" s="735"/>
      <c r="AA90" s="56"/>
      <c r="AB90" s="731"/>
      <c r="AC90" s="732"/>
      <c r="AD90" s="733"/>
      <c r="AE90" s="733"/>
      <c r="AF90" s="734"/>
      <c r="AG90" s="734"/>
      <c r="AH90" s="735"/>
    </row>
  </sheetData>
  <mergeCells count="982"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B76:AC76"/>
    <mergeCell ref="AD76:AE76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B71:AC71"/>
    <mergeCell ref="AD71:AE71"/>
    <mergeCell ref="AB68:AC68"/>
    <mergeCell ref="AD68:AE68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B65:AC65"/>
    <mergeCell ref="AD65:AE65"/>
    <mergeCell ref="AB53:AC53"/>
    <mergeCell ref="AD53:AE53"/>
    <mergeCell ref="AF53:AH53"/>
    <mergeCell ref="AB54:AC54"/>
    <mergeCell ref="AB49:AC49"/>
    <mergeCell ref="AD49:AE49"/>
    <mergeCell ref="AF65:AH65"/>
    <mergeCell ref="AB66:AC66"/>
    <mergeCell ref="AD66:AE66"/>
    <mergeCell ref="AF66:AH66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F47:AH47"/>
    <mergeCell ref="AB48:AC48"/>
    <mergeCell ref="AD48:AE48"/>
    <mergeCell ref="AF48:AH48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T15:U15"/>
    <mergeCell ref="V15:W15"/>
    <mergeCell ref="X15:Z15"/>
    <mergeCell ref="T16:U16"/>
    <mergeCell ref="V16:W16"/>
    <mergeCell ref="X16:Z16"/>
    <mergeCell ref="X17:Z17"/>
    <mergeCell ref="V23:W23"/>
    <mergeCell ref="X23:Z23"/>
    <mergeCell ref="V20:W20"/>
    <mergeCell ref="X20:Z20"/>
    <mergeCell ref="T21:U21"/>
    <mergeCell ref="V21:W21"/>
    <mergeCell ref="X21:Z21"/>
    <mergeCell ref="T22:U22"/>
    <mergeCell ref="V22:W22"/>
    <mergeCell ref="X22:Z22"/>
    <mergeCell ref="X36:Z36"/>
    <mergeCell ref="T17:U17"/>
    <mergeCell ref="V17:W17"/>
    <mergeCell ref="T18:U18"/>
    <mergeCell ref="V18:W18"/>
    <mergeCell ref="X18:Z18"/>
    <mergeCell ref="T19:U19"/>
    <mergeCell ref="V19:W19"/>
    <mergeCell ref="X19:Z19"/>
    <mergeCell ref="T24:U24"/>
    <mergeCell ref="V24:W24"/>
    <mergeCell ref="X24:Z24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T32:U32"/>
    <mergeCell ref="V32:W32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T37:U37"/>
    <mergeCell ref="V37:W37"/>
    <mergeCell ref="T41:U41"/>
    <mergeCell ref="V41:W41"/>
    <mergeCell ref="T45:U45"/>
    <mergeCell ref="V45:W45"/>
    <mergeCell ref="T49:U49"/>
    <mergeCell ref="V49:W49"/>
    <mergeCell ref="T53:U53"/>
    <mergeCell ref="V53:W53"/>
    <mergeCell ref="T57:U57"/>
    <mergeCell ref="V57:W57"/>
    <mergeCell ref="T61:U61"/>
    <mergeCell ref="V61:W61"/>
    <mergeCell ref="T66:U66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M81:N81"/>
    <mergeCell ref="O81:Q81"/>
    <mergeCell ref="K82:L82"/>
    <mergeCell ref="M82:N82"/>
    <mergeCell ref="O82:Q82"/>
    <mergeCell ref="K83:L83"/>
    <mergeCell ref="M83:N83"/>
    <mergeCell ref="O83:Q83"/>
    <mergeCell ref="T13:U13"/>
    <mergeCell ref="V13:W13"/>
    <mergeCell ref="X13:Z13"/>
    <mergeCell ref="T14:U14"/>
    <mergeCell ref="V14:W14"/>
    <mergeCell ref="X14:Z14"/>
    <mergeCell ref="M77:N77"/>
    <mergeCell ref="K75:L75"/>
    <mergeCell ref="M75:N75"/>
    <mergeCell ref="O75:Q75"/>
    <mergeCell ref="K76:L76"/>
    <mergeCell ref="M76:N76"/>
    <mergeCell ref="O76:Q76"/>
    <mergeCell ref="K77:L77"/>
    <mergeCell ref="K73:L73"/>
    <mergeCell ref="K90:L90"/>
    <mergeCell ref="M90:N90"/>
    <mergeCell ref="O90:Q90"/>
    <mergeCell ref="K87:L87"/>
    <mergeCell ref="M87:N87"/>
    <mergeCell ref="O87:Q87"/>
    <mergeCell ref="M89:N89"/>
    <mergeCell ref="O89:Q89"/>
    <mergeCell ref="O77:Q77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O38:Q38"/>
    <mergeCell ref="K39:L39"/>
    <mergeCell ref="M39:N39"/>
    <mergeCell ref="O39:Q39"/>
    <mergeCell ref="K40:L40"/>
    <mergeCell ref="M40:N40"/>
    <mergeCell ref="O40:Q40"/>
    <mergeCell ref="K38:L38"/>
    <mergeCell ref="M38:N38"/>
    <mergeCell ref="K34:L34"/>
    <mergeCell ref="M34:N34"/>
    <mergeCell ref="O34:Q34"/>
    <mergeCell ref="K35:L35"/>
    <mergeCell ref="K36:L36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M26:N26"/>
    <mergeCell ref="O26:Q26"/>
    <mergeCell ref="K27:L27"/>
    <mergeCell ref="K23:L23"/>
    <mergeCell ref="M23:N23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O70:Q70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72:L72"/>
    <mergeCell ref="M72:N72"/>
    <mergeCell ref="O72:Q72"/>
    <mergeCell ref="M42:N42"/>
    <mergeCell ref="O42:Q42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52:N52"/>
    <mergeCell ref="K47:L47"/>
    <mergeCell ref="M47:N47"/>
    <mergeCell ref="K68:L68"/>
    <mergeCell ref="M68:N68"/>
    <mergeCell ref="O68:Q68"/>
    <mergeCell ref="K69:L69"/>
    <mergeCell ref="K67:L67"/>
    <mergeCell ref="O47:Q47"/>
    <mergeCell ref="K71:L71"/>
    <mergeCell ref="M71:N71"/>
    <mergeCell ref="O71:Q71"/>
    <mergeCell ref="K48:L48"/>
    <mergeCell ref="M17:N17"/>
    <mergeCell ref="O17:Q17"/>
    <mergeCell ref="K13:L13"/>
    <mergeCell ref="M13:N13"/>
    <mergeCell ref="O13:Q13"/>
    <mergeCell ref="K17:L17"/>
    <mergeCell ref="K26:L26"/>
    <mergeCell ref="K21:L21"/>
    <mergeCell ref="K22:L22"/>
    <mergeCell ref="K18:L18"/>
    <mergeCell ref="M36:N36"/>
    <mergeCell ref="O36:Q36"/>
    <mergeCell ref="K37:L37"/>
    <mergeCell ref="M37:N37"/>
    <mergeCell ref="O37:Q37"/>
    <mergeCell ref="M67:N67"/>
    <mergeCell ref="O67:Q67"/>
    <mergeCell ref="K70:L70"/>
    <mergeCell ref="M70:N70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K29:L29"/>
    <mergeCell ref="M29:N29"/>
    <mergeCell ref="O29:Q29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  <mergeCell ref="T8:Z9"/>
  </mergeCells>
  <conditionalFormatting sqref="G7:K7">
    <cfRule type="cellIs" dxfId="0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S5 - 2024</vt:lpstr>
      <vt:lpstr>S6 - 2024</vt:lpstr>
      <vt:lpstr>S7 - 2024</vt:lpstr>
      <vt:lpstr>S8 - 2024</vt:lpstr>
      <vt:lpstr>S9 - 2024</vt:lpstr>
      <vt:lpstr>S5 - S9 - 2024</vt:lpstr>
      <vt:lpstr>Cartes Restau S5 - S9 - 2024</vt:lpstr>
      <vt:lpstr>'S5 - 2024'!Zone_d_impression</vt:lpstr>
      <vt:lpstr>'S6 - 2024'!Zone_d_impression</vt:lpstr>
      <vt:lpstr>'S7 - 2024'!Zone_d_impression</vt:lpstr>
      <vt:lpstr>'S8 - 2024'!Zone_d_impression</vt:lpstr>
      <vt:lpstr>'S9 - 2024'!Zone_d_impression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2024-02-02T13:03:52Z</dcterms:modified>
</cp:coreProperties>
</file>