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30068C22-41AE-4152-9F81-7D75FF3189EB}" xr6:coauthVersionLast="47" xr6:coauthVersionMax="47" xr10:uidLastSave="{00000000-0000-0000-0000-000000000000}"/>
  <bookViews>
    <workbookView xWindow="-120" yWindow="-120" windowWidth="38640" windowHeight="21120" xr2:uid="{16761866-AB5E-49B5-A470-31B53FC4BB84}"/>
  </bookViews>
  <sheets>
    <sheet name="S1 - 2024" sheetId="2" r:id="rId1"/>
    <sheet name="S2 - 2024" sheetId="4" r:id="rId2"/>
    <sheet name="S3 - 2024" sheetId="5" r:id="rId3"/>
    <sheet name="S4 - 2024" sheetId="6" r:id="rId4"/>
    <sheet name="S5 - 2024" sheetId="7" r:id="rId5"/>
    <sheet name="S1 - S5 - 2024" sheetId="3" r:id="rId6"/>
    <sheet name="Cartes Restau S1 - S5 - 2024" sheetId="8" r:id="rId7"/>
  </sheets>
  <definedNames>
    <definedName name="_xlnm.Print_Area" localSheetId="0">'S1 - 2024'!$A$1:$AK$82</definedName>
    <definedName name="_xlnm.Print_Area" localSheetId="1">'S2 - 2024'!$A$1:$AK$82</definedName>
    <definedName name="_xlnm.Print_Area" localSheetId="2">'S3 - 2024'!$A$1:$AK$82</definedName>
    <definedName name="_xlnm.Print_Area" localSheetId="3">'S4 - 2024'!$A$1:$AK$82</definedName>
    <definedName name="_xlnm.Print_Area" localSheetId="4">'S5 - 2024'!$A$1:$AK$82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3" i="7" l="1"/>
  <c r="AG32" i="7"/>
  <c r="AG31" i="7"/>
  <c r="AG30" i="7"/>
  <c r="AG29" i="7"/>
  <c r="AG27" i="7"/>
  <c r="AG26" i="7"/>
  <c r="AG25" i="7"/>
  <c r="AG24" i="7"/>
  <c r="AG22" i="7"/>
  <c r="AG21" i="7"/>
  <c r="AG20" i="7"/>
  <c r="AG33" i="6"/>
  <c r="AG32" i="6"/>
  <c r="AG31" i="6"/>
  <c r="AG30" i="6"/>
  <c r="AG29" i="6"/>
  <c r="AG27" i="6"/>
  <c r="AG26" i="6"/>
  <c r="AG25" i="6"/>
  <c r="AG24" i="6"/>
  <c r="AG22" i="6"/>
  <c r="AG21" i="6"/>
  <c r="AG20" i="6"/>
  <c r="AG33" i="5"/>
  <c r="AG32" i="5"/>
  <c r="AG31" i="5"/>
  <c r="AG30" i="5"/>
  <c r="AG29" i="5"/>
  <c r="AG27" i="5"/>
  <c r="AG26" i="5"/>
  <c r="AG25" i="5"/>
  <c r="AG24" i="5"/>
  <c r="AG22" i="5"/>
  <c r="AG21" i="5"/>
  <c r="AG20" i="5"/>
  <c r="AG33" i="4"/>
  <c r="AG32" i="4"/>
  <c r="AG31" i="4"/>
  <c r="AG30" i="4"/>
  <c r="AG29" i="4"/>
  <c r="AG27" i="4"/>
  <c r="AG26" i="4"/>
  <c r="AG25" i="4"/>
  <c r="AG24" i="4"/>
  <c r="AG22" i="4"/>
  <c r="AG21" i="4"/>
  <c r="AG20" i="4"/>
  <c r="AG31" i="2"/>
  <c r="AG32" i="2"/>
  <c r="AG33" i="2"/>
  <c r="AG30" i="2"/>
  <c r="AG27" i="2"/>
  <c r="AG26" i="2"/>
  <c r="AG25" i="2"/>
  <c r="AG22" i="2"/>
  <c r="AG21" i="2"/>
  <c r="AG20" i="2"/>
  <c r="J42" i="7"/>
  <c r="G42" i="7"/>
  <c r="T2" i="4"/>
  <c r="T2" i="5"/>
  <c r="T2" i="6"/>
  <c r="T2" i="7"/>
  <c r="AG17" i="3"/>
  <c r="AG16" i="3"/>
  <c r="J44" i="2"/>
  <c r="J40" i="2"/>
  <c r="P54" i="2"/>
  <c r="J146" i="2"/>
  <c r="J144" i="2"/>
  <c r="J142" i="2"/>
  <c r="P156" i="2"/>
  <c r="M20" i="2"/>
  <c r="AG29" i="2"/>
  <c r="T20" i="2"/>
  <c r="J44" i="4"/>
  <c r="J40" i="4"/>
  <c r="P54" i="4"/>
  <c r="M20" i="4"/>
  <c r="T20" i="4"/>
  <c r="J44" i="5"/>
  <c r="J40" i="5"/>
  <c r="P54" i="5"/>
  <c r="M20" i="5"/>
  <c r="T20" i="5"/>
  <c r="J44" i="6"/>
  <c r="J40" i="6"/>
  <c r="P54" i="6"/>
  <c r="M20" i="6"/>
  <c r="T20" i="6"/>
  <c r="J44" i="7"/>
  <c r="J45" i="7"/>
  <c r="J40" i="7"/>
  <c r="P54" i="7"/>
  <c r="J78" i="7"/>
  <c r="J74" i="7"/>
  <c r="P88" i="7"/>
  <c r="J112" i="7"/>
  <c r="J108" i="7"/>
  <c r="P122" i="7"/>
  <c r="J146" i="7"/>
  <c r="J142" i="7"/>
  <c r="P156" i="7"/>
  <c r="M20" i="7"/>
  <c r="J11" i="7"/>
  <c r="T20" i="7"/>
  <c r="T20" i="3"/>
  <c r="J15" i="7"/>
  <c r="J15" i="3"/>
  <c r="C68" i="3"/>
  <c r="J14" i="7"/>
  <c r="J14" i="3"/>
  <c r="C64" i="3"/>
  <c r="G11" i="7"/>
  <c r="G11" i="3"/>
  <c r="G44" i="2"/>
  <c r="G146" i="2"/>
  <c r="G10" i="2"/>
  <c r="G44" i="4"/>
  <c r="G10" i="4"/>
  <c r="G44" i="5"/>
  <c r="G10" i="5"/>
  <c r="G44" i="6"/>
  <c r="G10" i="6"/>
  <c r="G44" i="7"/>
  <c r="G78" i="7"/>
  <c r="G112" i="7"/>
  <c r="G146" i="7"/>
  <c r="G10" i="7"/>
  <c r="G10" i="3"/>
  <c r="G9" i="7"/>
  <c r="G9" i="2"/>
  <c r="G9" i="3"/>
  <c r="G8" i="7"/>
  <c r="G144" i="2"/>
  <c r="G8" i="2"/>
  <c r="G8" i="3"/>
  <c r="G41" i="7"/>
  <c r="G75" i="7"/>
  <c r="G109" i="7"/>
  <c r="G143" i="7"/>
  <c r="G7" i="7"/>
  <c r="G41" i="2"/>
  <c r="G143" i="2"/>
  <c r="G7" i="2"/>
  <c r="G41" i="4"/>
  <c r="G7" i="4"/>
  <c r="G41" i="5"/>
  <c r="G7" i="5"/>
  <c r="G41" i="6"/>
  <c r="G7" i="6"/>
  <c r="G7" i="3"/>
  <c r="G17" i="7"/>
  <c r="G17" i="3"/>
  <c r="G16" i="7"/>
  <c r="G16" i="3"/>
  <c r="G15" i="7"/>
  <c r="G15" i="3"/>
  <c r="G14" i="7"/>
  <c r="G14" i="3"/>
  <c r="G27" i="7"/>
  <c r="G27" i="3"/>
  <c r="G26" i="7"/>
  <c r="G26" i="3"/>
  <c r="G25" i="7"/>
  <c r="G25" i="3"/>
  <c r="G22" i="7"/>
  <c r="G22" i="3"/>
  <c r="G21" i="7"/>
  <c r="G21" i="3"/>
  <c r="G20" i="7"/>
  <c r="G20" i="3"/>
  <c r="G33" i="7"/>
  <c r="G33" i="3"/>
  <c r="G32" i="7"/>
  <c r="G32" i="3"/>
  <c r="G31" i="7"/>
  <c r="G31" i="3"/>
  <c r="G30" i="7"/>
  <c r="G30" i="3"/>
  <c r="V32" i="3"/>
  <c r="S32" i="2"/>
  <c r="S32" i="3"/>
  <c r="P32" i="2"/>
  <c r="P32" i="3"/>
  <c r="S27" i="2"/>
  <c r="S27" i="3"/>
  <c r="M32" i="2"/>
  <c r="M32" i="3"/>
  <c r="M27" i="2"/>
  <c r="M27" i="3"/>
  <c r="S47" i="7"/>
  <c r="T44" i="7"/>
  <c r="T10" i="7"/>
  <c r="S149" i="2"/>
  <c r="T146" i="2"/>
  <c r="T10" i="2"/>
  <c r="T10" i="3"/>
  <c r="J53" i="7"/>
  <c r="J58" i="7"/>
  <c r="J63" i="7"/>
  <c r="P51" i="7"/>
  <c r="V51" i="7"/>
  <c r="V48" i="7"/>
  <c r="V49" i="7"/>
  <c r="V50" i="7"/>
  <c r="P42" i="7"/>
  <c r="T42" i="7"/>
  <c r="T76" i="7"/>
  <c r="T110" i="7"/>
  <c r="T144" i="7"/>
  <c r="T8" i="7"/>
  <c r="J53" i="2"/>
  <c r="J58" i="2"/>
  <c r="P51" i="2"/>
  <c r="V51" i="2"/>
  <c r="P42" i="2"/>
  <c r="T42" i="2"/>
  <c r="J165" i="2"/>
  <c r="P153" i="2"/>
  <c r="V153" i="2"/>
  <c r="V150" i="2"/>
  <c r="V151" i="2"/>
  <c r="V152" i="2"/>
  <c r="P144" i="2"/>
  <c r="T144" i="2"/>
  <c r="T8" i="2"/>
  <c r="T42" i="4"/>
  <c r="T8" i="4"/>
  <c r="T42" i="5"/>
  <c r="T8" i="5"/>
  <c r="T42" i="6"/>
  <c r="T8" i="6"/>
  <c r="T8" i="3"/>
  <c r="Z47" i="2"/>
  <c r="Z13" i="2"/>
  <c r="Z47" i="4"/>
  <c r="Z13" i="4"/>
  <c r="Z47" i="5"/>
  <c r="Z13" i="5"/>
  <c r="Z47" i="6"/>
  <c r="Z13" i="6"/>
  <c r="Z149" i="7"/>
  <c r="Z13" i="7"/>
  <c r="Z13" i="3"/>
  <c r="Z12" i="2"/>
  <c r="Z12" i="4"/>
  <c r="Z12" i="5"/>
  <c r="Z12" i="6"/>
  <c r="Z12" i="7"/>
  <c r="Z12" i="3"/>
  <c r="Z41" i="2"/>
  <c r="Z9" i="2"/>
  <c r="Z41" i="4"/>
  <c r="Z9" i="4"/>
  <c r="Z41" i="5"/>
  <c r="Z9" i="5"/>
  <c r="Z41" i="6"/>
  <c r="Z9" i="6"/>
  <c r="Z41" i="7"/>
  <c r="Z9" i="7"/>
  <c r="Z9" i="3"/>
  <c r="Z8" i="2"/>
  <c r="Z8" i="4"/>
  <c r="Z8" i="5"/>
  <c r="Z8" i="6"/>
  <c r="Z8" i="7"/>
  <c r="Z8" i="3"/>
  <c r="AC8" i="2"/>
  <c r="AC8" i="4"/>
  <c r="AC8" i="5"/>
  <c r="AC8" i="6"/>
  <c r="AC8" i="7"/>
  <c r="AC8" i="3"/>
  <c r="AC41" i="2"/>
  <c r="AC143" i="2"/>
  <c r="AC9" i="2"/>
  <c r="AC41" i="4"/>
  <c r="AC9" i="4"/>
  <c r="AC41" i="5"/>
  <c r="AC9" i="5"/>
  <c r="AC41" i="6"/>
  <c r="AC9" i="6"/>
  <c r="AC75" i="7"/>
  <c r="AC9" i="7"/>
  <c r="AC9" i="3"/>
  <c r="AF8" i="2"/>
  <c r="AF8" i="4"/>
  <c r="AF8" i="5"/>
  <c r="AF8" i="6"/>
  <c r="AF8" i="7"/>
  <c r="AF8" i="3"/>
  <c r="AF41" i="2"/>
  <c r="AF143" i="2"/>
  <c r="AF9" i="2"/>
  <c r="AF41" i="4"/>
  <c r="AF9" i="4"/>
  <c r="AF41" i="5"/>
  <c r="AF9" i="5"/>
  <c r="AF41" i="6"/>
  <c r="AF9" i="6"/>
  <c r="AF109" i="7"/>
  <c r="AF9" i="7"/>
  <c r="AF9" i="3"/>
  <c r="AG33" i="3"/>
  <c r="AG32" i="3"/>
  <c r="AG31" i="3"/>
  <c r="AG30" i="3"/>
  <c r="AG27" i="3"/>
  <c r="AG26" i="3"/>
  <c r="AG25" i="3"/>
  <c r="AG22" i="3"/>
  <c r="AG21" i="3"/>
  <c r="AG20" i="3"/>
  <c r="AD33" i="7"/>
  <c r="AD33" i="3"/>
  <c r="AD32" i="7"/>
  <c r="AD32" i="3"/>
  <c r="AD31" i="7"/>
  <c r="AD31" i="3"/>
  <c r="AD30" i="7"/>
  <c r="AD30" i="3"/>
  <c r="AD27" i="7"/>
  <c r="AD27" i="3"/>
  <c r="AD26" i="7"/>
  <c r="AD26" i="3"/>
  <c r="AD25" i="7"/>
  <c r="AD25" i="3"/>
  <c r="AD22" i="7"/>
  <c r="AD22" i="3"/>
  <c r="AD21" i="7"/>
  <c r="AD21" i="3"/>
  <c r="AD20" i="7"/>
  <c r="AD20" i="3"/>
  <c r="V17" i="7"/>
  <c r="V17" i="2"/>
  <c r="V17" i="3"/>
  <c r="V16" i="7"/>
  <c r="V16" i="2"/>
  <c r="V16" i="3"/>
  <c r="V15" i="7"/>
  <c r="V15" i="2"/>
  <c r="V15" i="3"/>
  <c r="V14" i="7"/>
  <c r="V14" i="2"/>
  <c r="V14" i="3"/>
  <c r="S16" i="7"/>
  <c r="S16" i="2"/>
  <c r="S16" i="3"/>
  <c r="S15" i="7"/>
  <c r="S15" i="2"/>
  <c r="S15" i="3"/>
  <c r="S14" i="7"/>
  <c r="S14" i="2"/>
  <c r="S14" i="3"/>
  <c r="P17" i="7"/>
  <c r="P17" i="2"/>
  <c r="P17" i="3"/>
  <c r="M20" i="3"/>
  <c r="P16" i="7"/>
  <c r="P16" i="2"/>
  <c r="P16" i="3"/>
  <c r="P15" i="7"/>
  <c r="P15" i="2"/>
  <c r="P15" i="3"/>
  <c r="P14" i="7"/>
  <c r="P14" i="2"/>
  <c r="P14" i="3"/>
  <c r="P47" i="7"/>
  <c r="P44" i="7"/>
  <c r="P10" i="7"/>
  <c r="P149" i="2"/>
  <c r="P146" i="2"/>
  <c r="P47" i="2"/>
  <c r="P44" i="2"/>
  <c r="P10" i="2"/>
  <c r="P10" i="3"/>
  <c r="P8" i="7"/>
  <c r="P8" i="2"/>
  <c r="P8" i="3"/>
  <c r="J33" i="7"/>
  <c r="J33" i="3"/>
  <c r="J32" i="7"/>
  <c r="J32" i="3"/>
  <c r="J31" i="7"/>
  <c r="J31" i="2"/>
  <c r="J31" i="3"/>
  <c r="J30" i="7"/>
  <c r="J30" i="2"/>
  <c r="J30" i="3"/>
  <c r="J27" i="7"/>
  <c r="J27" i="3"/>
  <c r="J26" i="7"/>
  <c r="J26" i="3"/>
  <c r="J25" i="7"/>
  <c r="J25" i="2"/>
  <c r="J25" i="3"/>
  <c r="J22" i="7"/>
  <c r="J22" i="3"/>
  <c r="J21" i="7"/>
  <c r="J21" i="3"/>
  <c r="J20" i="7"/>
  <c r="J20" i="2"/>
  <c r="J20" i="3"/>
  <c r="J17" i="7"/>
  <c r="J17" i="3"/>
  <c r="J16" i="7"/>
  <c r="J16" i="3"/>
  <c r="J79" i="7"/>
  <c r="J113" i="7"/>
  <c r="J147" i="7"/>
  <c r="J181" i="7"/>
  <c r="J215" i="7"/>
  <c r="J249" i="7"/>
  <c r="J11" i="3"/>
  <c r="J9" i="7"/>
  <c r="J9" i="2"/>
  <c r="J9" i="3"/>
  <c r="J180" i="7"/>
  <c r="J214" i="7"/>
  <c r="J248" i="7"/>
  <c r="J10" i="7"/>
  <c r="J10" i="2"/>
  <c r="J10" i="4"/>
  <c r="J10" i="5"/>
  <c r="J10" i="6"/>
  <c r="J10" i="3"/>
  <c r="J76" i="7"/>
  <c r="J110" i="7"/>
  <c r="J144" i="7"/>
  <c r="J178" i="7"/>
  <c r="J212" i="7"/>
  <c r="J246" i="7"/>
  <c r="J8" i="7"/>
  <c r="J8" i="2"/>
  <c r="J8" i="3"/>
  <c r="J7" i="7"/>
  <c r="J7" i="2"/>
  <c r="J7" i="4"/>
  <c r="J7" i="5"/>
  <c r="J7" i="6"/>
  <c r="J7" i="3"/>
  <c r="T2" i="8"/>
  <c r="J78" i="6"/>
  <c r="J112" i="6"/>
  <c r="J146" i="6"/>
  <c r="J180" i="6"/>
  <c r="J214" i="6"/>
  <c r="J248" i="6"/>
  <c r="J78" i="5"/>
  <c r="J112" i="5"/>
  <c r="J146" i="5"/>
  <c r="J180" i="5"/>
  <c r="J214" i="5"/>
  <c r="J248" i="5"/>
  <c r="J78" i="4"/>
  <c r="J112" i="4"/>
  <c r="J146" i="4"/>
  <c r="J180" i="4"/>
  <c r="J214" i="4"/>
  <c r="J248" i="4"/>
  <c r="J78" i="2"/>
  <c r="J112" i="2"/>
  <c r="J180" i="2"/>
  <c r="J214" i="2"/>
  <c r="J248" i="2"/>
  <c r="C3" i="8"/>
  <c r="Y3" i="8"/>
  <c r="Z47" i="7"/>
  <c r="Z81" i="7"/>
  <c r="Z115" i="7"/>
  <c r="Z183" i="7"/>
  <c r="Z217" i="7"/>
  <c r="Z251" i="7"/>
  <c r="Z81" i="2"/>
  <c r="Z115" i="2"/>
  <c r="Z149" i="2"/>
  <c r="Z183" i="2"/>
  <c r="Z217" i="2"/>
  <c r="Z251" i="2"/>
  <c r="Z81" i="4"/>
  <c r="Z115" i="4"/>
  <c r="Z149" i="4"/>
  <c r="Z183" i="4"/>
  <c r="Z217" i="4"/>
  <c r="Z251" i="4"/>
  <c r="Z81" i="5"/>
  <c r="Z115" i="5"/>
  <c r="Z149" i="5"/>
  <c r="Z183" i="5"/>
  <c r="Z217" i="5"/>
  <c r="Z251" i="5"/>
  <c r="Z81" i="6"/>
  <c r="Z115" i="6"/>
  <c r="Z149" i="6"/>
  <c r="Z183" i="6"/>
  <c r="Z217" i="6"/>
  <c r="Z251" i="6"/>
  <c r="C54" i="3"/>
  <c r="AF41" i="7"/>
  <c r="AF75" i="7"/>
  <c r="AF143" i="7"/>
  <c r="AF177" i="7"/>
  <c r="AF211" i="7"/>
  <c r="AF245" i="7"/>
  <c r="AF75" i="2"/>
  <c r="AF109" i="2"/>
  <c r="AF177" i="2"/>
  <c r="AF211" i="2"/>
  <c r="AF245" i="2"/>
  <c r="AF75" i="4"/>
  <c r="AF109" i="4"/>
  <c r="AF143" i="4"/>
  <c r="AF177" i="4"/>
  <c r="AF211" i="4"/>
  <c r="AF245" i="4"/>
  <c r="AF75" i="5"/>
  <c r="AF109" i="5"/>
  <c r="AF143" i="5"/>
  <c r="AF177" i="5"/>
  <c r="AF211" i="5"/>
  <c r="AF245" i="5"/>
  <c r="AF75" i="6"/>
  <c r="AF109" i="6"/>
  <c r="AF143" i="6"/>
  <c r="AF177" i="6"/>
  <c r="AF211" i="6"/>
  <c r="AF245" i="6"/>
  <c r="C50" i="3"/>
  <c r="AC41" i="7"/>
  <c r="AC109" i="7"/>
  <c r="AC143" i="7"/>
  <c r="AC177" i="7"/>
  <c r="AC211" i="7"/>
  <c r="AC245" i="7"/>
  <c r="AC75" i="2"/>
  <c r="AC109" i="2"/>
  <c r="AC177" i="2"/>
  <c r="AC211" i="2"/>
  <c r="AC245" i="2"/>
  <c r="AC75" i="4"/>
  <c r="AC109" i="4"/>
  <c r="AC143" i="4"/>
  <c r="AC177" i="4"/>
  <c r="AC211" i="4"/>
  <c r="AC245" i="4"/>
  <c r="AC75" i="5"/>
  <c r="AC109" i="5"/>
  <c r="AC143" i="5"/>
  <c r="AC177" i="5"/>
  <c r="AC211" i="5"/>
  <c r="AC245" i="5"/>
  <c r="AC75" i="6"/>
  <c r="AC109" i="6"/>
  <c r="AC143" i="6"/>
  <c r="AC177" i="6"/>
  <c r="AC211" i="6"/>
  <c r="AC245" i="6"/>
  <c r="C41" i="3"/>
  <c r="Z75" i="7"/>
  <c r="Z109" i="7"/>
  <c r="Z143" i="7"/>
  <c r="Z177" i="7"/>
  <c r="Z211" i="7"/>
  <c r="Z245" i="7"/>
  <c r="Z75" i="2"/>
  <c r="Z109" i="2"/>
  <c r="Z143" i="2"/>
  <c r="Z177" i="2"/>
  <c r="Z211" i="2"/>
  <c r="Z245" i="2"/>
  <c r="Z75" i="4"/>
  <c r="Z109" i="4"/>
  <c r="Z143" i="4"/>
  <c r="Z177" i="4"/>
  <c r="Z211" i="4"/>
  <c r="Z245" i="4"/>
  <c r="Z75" i="5"/>
  <c r="Z109" i="5"/>
  <c r="Z143" i="5"/>
  <c r="Z177" i="5"/>
  <c r="Z211" i="5"/>
  <c r="Z245" i="5"/>
  <c r="Z75" i="6"/>
  <c r="Z109" i="6"/>
  <c r="Z143" i="6"/>
  <c r="Z177" i="6"/>
  <c r="Z211" i="6"/>
  <c r="Z245" i="6"/>
  <c r="C37" i="3"/>
  <c r="J176" i="7"/>
  <c r="P190" i="7"/>
  <c r="J210" i="7"/>
  <c r="P224" i="7"/>
  <c r="J244" i="7"/>
  <c r="P258" i="7"/>
  <c r="J42" i="2"/>
  <c r="J45" i="2"/>
  <c r="J76" i="2"/>
  <c r="J79" i="2"/>
  <c r="J74" i="2"/>
  <c r="P88" i="2"/>
  <c r="J110" i="2"/>
  <c r="J113" i="2"/>
  <c r="J108" i="2"/>
  <c r="P122" i="2"/>
  <c r="J147" i="2"/>
  <c r="J178" i="2"/>
  <c r="J181" i="2"/>
  <c r="J176" i="2"/>
  <c r="P190" i="2"/>
  <c r="J212" i="2"/>
  <c r="J215" i="2"/>
  <c r="J210" i="2"/>
  <c r="P224" i="2"/>
  <c r="J246" i="2"/>
  <c r="J249" i="2"/>
  <c r="J244" i="2"/>
  <c r="P258" i="2"/>
  <c r="J11" i="2"/>
  <c r="J42" i="4"/>
  <c r="J45" i="4"/>
  <c r="J76" i="4"/>
  <c r="J79" i="4"/>
  <c r="J74" i="4"/>
  <c r="P88" i="4"/>
  <c r="J110" i="4"/>
  <c r="J113" i="4"/>
  <c r="J108" i="4"/>
  <c r="P122" i="4"/>
  <c r="J144" i="4"/>
  <c r="J147" i="4"/>
  <c r="J142" i="4"/>
  <c r="P156" i="4"/>
  <c r="J178" i="4"/>
  <c r="J181" i="4"/>
  <c r="J176" i="4"/>
  <c r="P190" i="4"/>
  <c r="J212" i="4"/>
  <c r="J215" i="4"/>
  <c r="J210" i="4"/>
  <c r="P224" i="4"/>
  <c r="J246" i="4"/>
  <c r="J249" i="4"/>
  <c r="J244" i="4"/>
  <c r="P258" i="4"/>
  <c r="J11" i="4"/>
  <c r="J42" i="5"/>
  <c r="J45" i="5"/>
  <c r="J76" i="5"/>
  <c r="J79" i="5"/>
  <c r="J74" i="5"/>
  <c r="P88" i="5"/>
  <c r="J110" i="5"/>
  <c r="J113" i="5"/>
  <c r="J108" i="5"/>
  <c r="P122" i="5"/>
  <c r="J144" i="5"/>
  <c r="J147" i="5"/>
  <c r="J142" i="5"/>
  <c r="P156" i="5"/>
  <c r="J178" i="5"/>
  <c r="J181" i="5"/>
  <c r="J176" i="5"/>
  <c r="P190" i="5"/>
  <c r="J212" i="5"/>
  <c r="J215" i="5"/>
  <c r="J210" i="5"/>
  <c r="P224" i="5"/>
  <c r="J246" i="5"/>
  <c r="J249" i="5"/>
  <c r="J244" i="5"/>
  <c r="P258" i="5"/>
  <c r="J11" i="5"/>
  <c r="J42" i="6"/>
  <c r="J45" i="6"/>
  <c r="J76" i="6"/>
  <c r="J79" i="6"/>
  <c r="J74" i="6"/>
  <c r="P88" i="6"/>
  <c r="J110" i="6"/>
  <c r="J113" i="6"/>
  <c r="J108" i="6"/>
  <c r="P122" i="6"/>
  <c r="J144" i="6"/>
  <c r="J147" i="6"/>
  <c r="J142" i="6"/>
  <c r="P156" i="6"/>
  <c r="J178" i="6"/>
  <c r="J181" i="6"/>
  <c r="J176" i="6"/>
  <c r="P190" i="6"/>
  <c r="J212" i="6"/>
  <c r="J215" i="6"/>
  <c r="J210" i="6"/>
  <c r="P224" i="6"/>
  <c r="J246" i="6"/>
  <c r="J249" i="6"/>
  <c r="J244" i="6"/>
  <c r="P258" i="6"/>
  <c r="J11" i="6"/>
  <c r="S81" i="7"/>
  <c r="T78" i="7"/>
  <c r="S115" i="7"/>
  <c r="T112" i="7"/>
  <c r="S149" i="7"/>
  <c r="T146" i="7"/>
  <c r="S183" i="7"/>
  <c r="T180" i="7"/>
  <c r="S217" i="7"/>
  <c r="T214" i="7"/>
  <c r="S251" i="7"/>
  <c r="T248" i="7"/>
  <c r="V82" i="7"/>
  <c r="V83" i="7"/>
  <c r="V84" i="7"/>
  <c r="J87" i="7"/>
  <c r="J92" i="7"/>
  <c r="J97" i="7"/>
  <c r="P85" i="7"/>
  <c r="V85" i="7"/>
  <c r="P76" i="7"/>
  <c r="V116" i="7"/>
  <c r="V117" i="7"/>
  <c r="V118" i="7"/>
  <c r="J121" i="7"/>
  <c r="J126" i="7"/>
  <c r="J131" i="7"/>
  <c r="P119" i="7"/>
  <c r="V119" i="7"/>
  <c r="P110" i="7"/>
  <c r="V150" i="7"/>
  <c r="V151" i="7"/>
  <c r="V152" i="7"/>
  <c r="J155" i="7"/>
  <c r="J160" i="7"/>
  <c r="J165" i="7"/>
  <c r="P153" i="7"/>
  <c r="V153" i="7"/>
  <c r="P144" i="7"/>
  <c r="V184" i="7"/>
  <c r="V185" i="7"/>
  <c r="V186" i="7"/>
  <c r="J189" i="7"/>
  <c r="J194" i="7"/>
  <c r="J199" i="7"/>
  <c r="P187" i="7"/>
  <c r="V187" i="7"/>
  <c r="P178" i="7"/>
  <c r="T178" i="7"/>
  <c r="V218" i="7"/>
  <c r="V219" i="7"/>
  <c r="V220" i="7"/>
  <c r="J223" i="7"/>
  <c r="J228" i="7"/>
  <c r="J233" i="7"/>
  <c r="P221" i="7"/>
  <c r="V221" i="7"/>
  <c r="P212" i="7"/>
  <c r="T212" i="7"/>
  <c r="V252" i="7"/>
  <c r="V253" i="7"/>
  <c r="V254" i="7"/>
  <c r="J257" i="7"/>
  <c r="J262" i="7"/>
  <c r="J267" i="7"/>
  <c r="P255" i="7"/>
  <c r="V255" i="7"/>
  <c r="P246" i="7"/>
  <c r="T246" i="7"/>
  <c r="V48" i="2"/>
  <c r="V49" i="2"/>
  <c r="V50" i="2"/>
  <c r="J63" i="2"/>
  <c r="V82" i="2"/>
  <c r="V83" i="2"/>
  <c r="V84" i="2"/>
  <c r="J87" i="2"/>
  <c r="J92" i="2"/>
  <c r="J97" i="2"/>
  <c r="P85" i="2"/>
  <c r="V85" i="2"/>
  <c r="P76" i="2"/>
  <c r="T76" i="2"/>
  <c r="V116" i="2"/>
  <c r="V117" i="2"/>
  <c r="V118" i="2"/>
  <c r="J121" i="2"/>
  <c r="J126" i="2"/>
  <c r="J131" i="2"/>
  <c r="P119" i="2"/>
  <c r="V119" i="2"/>
  <c r="P110" i="2"/>
  <c r="T110" i="2"/>
  <c r="J155" i="2"/>
  <c r="J160" i="2"/>
  <c r="V184" i="2"/>
  <c r="V185" i="2"/>
  <c r="V186" i="2"/>
  <c r="J189" i="2"/>
  <c r="J194" i="2"/>
  <c r="J199" i="2"/>
  <c r="P187" i="2"/>
  <c r="V187" i="2"/>
  <c r="P178" i="2"/>
  <c r="T178" i="2"/>
  <c r="V218" i="2"/>
  <c r="V219" i="2"/>
  <c r="V220" i="2"/>
  <c r="J223" i="2"/>
  <c r="J228" i="2"/>
  <c r="J233" i="2"/>
  <c r="P221" i="2"/>
  <c r="V221" i="2"/>
  <c r="P212" i="2"/>
  <c r="T212" i="2"/>
  <c r="V252" i="2"/>
  <c r="V253" i="2"/>
  <c r="V254" i="2"/>
  <c r="J257" i="2"/>
  <c r="J262" i="2"/>
  <c r="J267" i="2"/>
  <c r="P255" i="2"/>
  <c r="V255" i="2"/>
  <c r="P246" i="2"/>
  <c r="T246" i="2"/>
  <c r="V48" i="4"/>
  <c r="V49" i="4"/>
  <c r="V50" i="4"/>
  <c r="J53" i="4"/>
  <c r="J58" i="4"/>
  <c r="J63" i="4"/>
  <c r="P51" i="4"/>
  <c r="V51" i="4"/>
  <c r="P42" i="4"/>
  <c r="V82" i="4"/>
  <c r="V83" i="4"/>
  <c r="V84" i="4"/>
  <c r="J87" i="4"/>
  <c r="J92" i="4"/>
  <c r="J97" i="4"/>
  <c r="P85" i="4"/>
  <c r="V85" i="4"/>
  <c r="P76" i="4"/>
  <c r="T76" i="4"/>
  <c r="V116" i="4"/>
  <c r="V117" i="4"/>
  <c r="V118" i="4"/>
  <c r="J121" i="4"/>
  <c r="J126" i="4"/>
  <c r="J131" i="4"/>
  <c r="P119" i="4"/>
  <c r="V119" i="4"/>
  <c r="P110" i="4"/>
  <c r="T110" i="4"/>
  <c r="V150" i="4"/>
  <c r="V151" i="4"/>
  <c r="V152" i="4"/>
  <c r="J155" i="4"/>
  <c r="J160" i="4"/>
  <c r="J165" i="4"/>
  <c r="P153" i="4"/>
  <c r="V153" i="4"/>
  <c r="P144" i="4"/>
  <c r="T144" i="4"/>
  <c r="V184" i="4"/>
  <c r="V185" i="4"/>
  <c r="V186" i="4"/>
  <c r="J189" i="4"/>
  <c r="J194" i="4"/>
  <c r="J199" i="4"/>
  <c r="P187" i="4"/>
  <c r="V187" i="4"/>
  <c r="P178" i="4"/>
  <c r="T178" i="4"/>
  <c r="V218" i="4"/>
  <c r="V219" i="4"/>
  <c r="V220" i="4"/>
  <c r="J223" i="4"/>
  <c r="J228" i="4"/>
  <c r="J233" i="4"/>
  <c r="P221" i="4"/>
  <c r="V221" i="4"/>
  <c r="P212" i="4"/>
  <c r="T212" i="4"/>
  <c r="V252" i="4"/>
  <c r="V253" i="4"/>
  <c r="V254" i="4"/>
  <c r="J257" i="4"/>
  <c r="J262" i="4"/>
  <c r="J267" i="4"/>
  <c r="P255" i="4"/>
  <c r="V255" i="4"/>
  <c r="P246" i="4"/>
  <c r="T246" i="4"/>
  <c r="V48" i="5"/>
  <c r="V49" i="5"/>
  <c r="V50" i="5"/>
  <c r="J53" i="5"/>
  <c r="J58" i="5"/>
  <c r="J63" i="5"/>
  <c r="P51" i="5"/>
  <c r="V51" i="5"/>
  <c r="P42" i="5"/>
  <c r="V82" i="5"/>
  <c r="V83" i="5"/>
  <c r="V84" i="5"/>
  <c r="J87" i="5"/>
  <c r="J92" i="5"/>
  <c r="J97" i="5"/>
  <c r="P85" i="5"/>
  <c r="V85" i="5"/>
  <c r="P76" i="5"/>
  <c r="T76" i="5"/>
  <c r="V116" i="5"/>
  <c r="V117" i="5"/>
  <c r="V118" i="5"/>
  <c r="J121" i="5"/>
  <c r="J126" i="5"/>
  <c r="J131" i="5"/>
  <c r="P119" i="5"/>
  <c r="V119" i="5"/>
  <c r="P110" i="5"/>
  <c r="T110" i="5"/>
  <c r="V150" i="5"/>
  <c r="V151" i="5"/>
  <c r="V152" i="5"/>
  <c r="J155" i="5"/>
  <c r="J160" i="5"/>
  <c r="J165" i="5"/>
  <c r="P153" i="5"/>
  <c r="V153" i="5"/>
  <c r="P144" i="5"/>
  <c r="T144" i="5"/>
  <c r="V184" i="5"/>
  <c r="V185" i="5"/>
  <c r="V186" i="5"/>
  <c r="J189" i="5"/>
  <c r="J194" i="5"/>
  <c r="J199" i="5"/>
  <c r="P187" i="5"/>
  <c r="V187" i="5"/>
  <c r="P178" i="5"/>
  <c r="T178" i="5"/>
  <c r="V218" i="5"/>
  <c r="V219" i="5"/>
  <c r="V220" i="5"/>
  <c r="J223" i="5"/>
  <c r="J228" i="5"/>
  <c r="J233" i="5"/>
  <c r="P221" i="5"/>
  <c r="V221" i="5"/>
  <c r="P212" i="5"/>
  <c r="T212" i="5"/>
  <c r="V252" i="5"/>
  <c r="V253" i="5"/>
  <c r="V254" i="5"/>
  <c r="J257" i="5"/>
  <c r="J262" i="5"/>
  <c r="J267" i="5"/>
  <c r="P255" i="5"/>
  <c r="V255" i="5"/>
  <c r="P246" i="5"/>
  <c r="T246" i="5"/>
  <c r="V48" i="6"/>
  <c r="V49" i="6"/>
  <c r="V50" i="6"/>
  <c r="J53" i="6"/>
  <c r="J58" i="6"/>
  <c r="J63" i="6"/>
  <c r="P51" i="6"/>
  <c r="V51" i="6"/>
  <c r="P42" i="6"/>
  <c r="V82" i="6"/>
  <c r="V83" i="6"/>
  <c r="V84" i="6"/>
  <c r="J87" i="6"/>
  <c r="J92" i="6"/>
  <c r="J97" i="6"/>
  <c r="P85" i="6"/>
  <c r="V85" i="6"/>
  <c r="P76" i="6"/>
  <c r="T76" i="6"/>
  <c r="V116" i="6"/>
  <c r="V117" i="6"/>
  <c r="V118" i="6"/>
  <c r="J121" i="6"/>
  <c r="J126" i="6"/>
  <c r="J131" i="6"/>
  <c r="P119" i="6"/>
  <c r="V119" i="6"/>
  <c r="P110" i="6"/>
  <c r="T110" i="6"/>
  <c r="V150" i="6"/>
  <c r="V151" i="6"/>
  <c r="V152" i="6"/>
  <c r="J155" i="6"/>
  <c r="J160" i="6"/>
  <c r="J165" i="6"/>
  <c r="P153" i="6"/>
  <c r="V153" i="6"/>
  <c r="P144" i="6"/>
  <c r="T144" i="6"/>
  <c r="V184" i="6"/>
  <c r="V185" i="6"/>
  <c r="V186" i="6"/>
  <c r="J189" i="6"/>
  <c r="J194" i="6"/>
  <c r="J199" i="6"/>
  <c r="P187" i="6"/>
  <c r="V187" i="6"/>
  <c r="P178" i="6"/>
  <c r="T178" i="6"/>
  <c r="V218" i="6"/>
  <c r="V219" i="6"/>
  <c r="V220" i="6"/>
  <c r="J223" i="6"/>
  <c r="J228" i="6"/>
  <c r="J233" i="6"/>
  <c r="P221" i="6"/>
  <c r="V221" i="6"/>
  <c r="P212" i="6"/>
  <c r="T212" i="6"/>
  <c r="V252" i="6"/>
  <c r="V253" i="6"/>
  <c r="V254" i="6"/>
  <c r="J257" i="6"/>
  <c r="J262" i="6"/>
  <c r="J267" i="6"/>
  <c r="P255" i="6"/>
  <c r="V255" i="6"/>
  <c r="P246" i="6"/>
  <c r="T246" i="6"/>
  <c r="P81" i="7"/>
  <c r="P78" i="7"/>
  <c r="P115" i="7"/>
  <c r="P112" i="7"/>
  <c r="P149" i="7"/>
  <c r="P146" i="7"/>
  <c r="P183" i="7"/>
  <c r="P180" i="7"/>
  <c r="P217" i="7"/>
  <c r="P214" i="7"/>
  <c r="P251" i="7"/>
  <c r="P248" i="7"/>
  <c r="AG29" i="3"/>
  <c r="AG24" i="3"/>
  <c r="AG19" i="3"/>
  <c r="G180" i="7"/>
  <c r="G214" i="7"/>
  <c r="G248" i="7"/>
  <c r="G78" i="2"/>
  <c r="G112" i="2"/>
  <c r="G180" i="2"/>
  <c r="G214" i="2"/>
  <c r="G248" i="2"/>
  <c r="G78" i="4"/>
  <c r="G112" i="4"/>
  <c r="G146" i="4"/>
  <c r="G180" i="4"/>
  <c r="G214" i="4"/>
  <c r="G248" i="4"/>
  <c r="G78" i="5"/>
  <c r="G112" i="5"/>
  <c r="G146" i="5"/>
  <c r="G180" i="5"/>
  <c r="G214" i="5"/>
  <c r="G248" i="5"/>
  <c r="G78" i="6"/>
  <c r="G112" i="6"/>
  <c r="G146" i="6"/>
  <c r="G180" i="6"/>
  <c r="G214" i="6"/>
  <c r="G248" i="6"/>
  <c r="G42" i="2"/>
  <c r="G76" i="2"/>
  <c r="G75" i="2"/>
  <c r="G110" i="2"/>
  <c r="G109" i="2"/>
  <c r="G178" i="2"/>
  <c r="G177" i="2"/>
  <c r="G212" i="2"/>
  <c r="G211" i="2"/>
  <c r="G246" i="2"/>
  <c r="G245" i="2"/>
  <c r="G76" i="7"/>
  <c r="G110" i="7"/>
  <c r="G144" i="7"/>
  <c r="G178" i="7"/>
  <c r="G177" i="7"/>
  <c r="G212" i="7"/>
  <c r="G211" i="7"/>
  <c r="G246" i="7"/>
  <c r="G245" i="7"/>
  <c r="G42" i="4"/>
  <c r="G76" i="4"/>
  <c r="G75" i="4"/>
  <c r="G110" i="4"/>
  <c r="G109" i="4"/>
  <c r="G144" i="4"/>
  <c r="G143" i="4"/>
  <c r="G178" i="4"/>
  <c r="G177" i="4"/>
  <c r="G212" i="4"/>
  <c r="G211" i="4"/>
  <c r="G246" i="4"/>
  <c r="G245" i="4"/>
  <c r="G42" i="5"/>
  <c r="G76" i="5"/>
  <c r="G75" i="5"/>
  <c r="G110" i="5"/>
  <c r="G109" i="5"/>
  <c r="G144" i="5"/>
  <c r="G143" i="5"/>
  <c r="G178" i="5"/>
  <c r="G177" i="5"/>
  <c r="G212" i="5"/>
  <c r="G211" i="5"/>
  <c r="G246" i="5"/>
  <c r="G245" i="5"/>
  <c r="G42" i="6"/>
  <c r="G76" i="6"/>
  <c r="G75" i="6"/>
  <c r="G110" i="6"/>
  <c r="G109" i="6"/>
  <c r="G144" i="6"/>
  <c r="G143" i="6"/>
  <c r="G178" i="6"/>
  <c r="G177" i="6"/>
  <c r="G212" i="6"/>
  <c r="G211" i="6"/>
  <c r="G246" i="6"/>
  <c r="G245" i="6"/>
  <c r="Q24" i="3"/>
  <c r="C3" i="3"/>
  <c r="C3" i="7"/>
  <c r="C3" i="6"/>
  <c r="C3" i="5"/>
  <c r="C3" i="4"/>
  <c r="V271" i="7"/>
  <c r="S271" i="7"/>
  <c r="P271" i="7"/>
  <c r="M271" i="7"/>
  <c r="AG267" i="7"/>
  <c r="AI267" i="7"/>
  <c r="Q267" i="7"/>
  <c r="AG262" i="7"/>
  <c r="AI262" i="7"/>
  <c r="Q262" i="7"/>
  <c r="AG257" i="7"/>
  <c r="AI257" i="7"/>
  <c r="V251" i="7"/>
  <c r="J251" i="7"/>
  <c r="T244" i="7"/>
  <c r="M241" i="7"/>
  <c r="P240" i="7"/>
  <c r="V237" i="7"/>
  <c r="S237" i="7"/>
  <c r="P237" i="7"/>
  <c r="M237" i="7"/>
  <c r="AG233" i="7"/>
  <c r="AI233" i="7"/>
  <c r="Q233" i="7"/>
  <c r="AG228" i="7"/>
  <c r="AI228" i="7"/>
  <c r="Q228" i="7"/>
  <c r="AG223" i="7"/>
  <c r="AI223" i="7"/>
  <c r="V217" i="7"/>
  <c r="J217" i="7"/>
  <c r="T210" i="7"/>
  <c r="M207" i="7"/>
  <c r="P206" i="7"/>
  <c r="V203" i="7"/>
  <c r="S203" i="7"/>
  <c r="P203" i="7"/>
  <c r="M203" i="7"/>
  <c r="AG199" i="7"/>
  <c r="AI199" i="7"/>
  <c r="Q199" i="7"/>
  <c r="AG194" i="7"/>
  <c r="AI194" i="7"/>
  <c r="Q194" i="7"/>
  <c r="AG189" i="7"/>
  <c r="AI189" i="7"/>
  <c r="V183" i="7"/>
  <c r="J183" i="7"/>
  <c r="T176" i="7"/>
  <c r="M173" i="7"/>
  <c r="P172" i="7"/>
  <c r="V169" i="7"/>
  <c r="S169" i="7"/>
  <c r="P169" i="7"/>
  <c r="M169" i="7"/>
  <c r="AG165" i="7"/>
  <c r="AI165" i="7"/>
  <c r="Q165" i="7"/>
  <c r="AG160" i="7"/>
  <c r="AI160" i="7"/>
  <c r="Q160" i="7"/>
  <c r="AG155" i="7"/>
  <c r="AI155" i="7"/>
  <c r="V149" i="7"/>
  <c r="J149" i="7"/>
  <c r="T142" i="7"/>
  <c r="M139" i="7"/>
  <c r="P138" i="7"/>
  <c r="V135" i="7"/>
  <c r="S135" i="7"/>
  <c r="P135" i="7"/>
  <c r="M135" i="7"/>
  <c r="AG131" i="7"/>
  <c r="AI131" i="7"/>
  <c r="Q131" i="7"/>
  <c r="AG126" i="7"/>
  <c r="AI126" i="7"/>
  <c r="Q126" i="7"/>
  <c r="AG121" i="7"/>
  <c r="AI121" i="7"/>
  <c r="V115" i="7"/>
  <c r="J115" i="7"/>
  <c r="T108" i="7"/>
  <c r="M105" i="7"/>
  <c r="P104" i="7"/>
  <c r="V101" i="7"/>
  <c r="S101" i="7"/>
  <c r="P101" i="7"/>
  <c r="M101" i="7"/>
  <c r="AG97" i="7"/>
  <c r="AI97" i="7"/>
  <c r="Q97" i="7"/>
  <c r="AG92" i="7"/>
  <c r="AI92" i="7"/>
  <c r="Q92" i="7"/>
  <c r="AG87" i="7"/>
  <c r="AI87" i="7"/>
  <c r="V81" i="7"/>
  <c r="J81" i="7"/>
  <c r="T74" i="7"/>
  <c r="M71" i="7"/>
  <c r="P70" i="7"/>
  <c r="V67" i="7"/>
  <c r="S67" i="7"/>
  <c r="P67" i="7"/>
  <c r="M67" i="7"/>
  <c r="AG63" i="7"/>
  <c r="AI63" i="7"/>
  <c r="Q63" i="7"/>
  <c r="AG58" i="7"/>
  <c r="AI58" i="7"/>
  <c r="Q58" i="7"/>
  <c r="AG53" i="7"/>
  <c r="AI53" i="7"/>
  <c r="V47" i="7"/>
  <c r="J47" i="7"/>
  <c r="T40" i="7"/>
  <c r="M37" i="7"/>
  <c r="P36" i="7"/>
  <c r="V32" i="7"/>
  <c r="V33" i="7"/>
  <c r="S32" i="7"/>
  <c r="S33" i="7"/>
  <c r="P32" i="7"/>
  <c r="P33" i="7"/>
  <c r="M32" i="7"/>
  <c r="M33" i="7"/>
  <c r="J29" i="7"/>
  <c r="AI29" i="7"/>
  <c r="Q29" i="7"/>
  <c r="S27" i="7"/>
  <c r="M27" i="7"/>
  <c r="J24" i="7"/>
  <c r="AI24" i="7"/>
  <c r="Q24" i="7"/>
  <c r="J19" i="7"/>
  <c r="AG19" i="7"/>
  <c r="AI19" i="7"/>
  <c r="S17" i="7"/>
  <c r="V13" i="7"/>
  <c r="S13" i="7"/>
  <c r="P13" i="7"/>
  <c r="J13" i="7"/>
  <c r="T5" i="7"/>
  <c r="T6" i="7"/>
  <c r="J6" i="7"/>
  <c r="Y3" i="7"/>
  <c r="V271" i="6"/>
  <c r="S271" i="6"/>
  <c r="P271" i="6"/>
  <c r="M271" i="6"/>
  <c r="AG267" i="6"/>
  <c r="AI267" i="6"/>
  <c r="Q267" i="6"/>
  <c r="AG262" i="6"/>
  <c r="AI262" i="6"/>
  <c r="Q262" i="6"/>
  <c r="AG257" i="6"/>
  <c r="AI257" i="6"/>
  <c r="V251" i="6"/>
  <c r="S251" i="6"/>
  <c r="P251" i="6"/>
  <c r="J251" i="6"/>
  <c r="T248" i="6"/>
  <c r="P248" i="6"/>
  <c r="T244" i="6"/>
  <c r="M241" i="6"/>
  <c r="P240" i="6"/>
  <c r="V237" i="6"/>
  <c r="S237" i="6"/>
  <c r="P237" i="6"/>
  <c r="M237" i="6"/>
  <c r="AG233" i="6"/>
  <c r="AI233" i="6"/>
  <c r="Q233" i="6"/>
  <c r="AG228" i="6"/>
  <c r="AI228" i="6"/>
  <c r="Q228" i="6"/>
  <c r="AG223" i="6"/>
  <c r="AI223" i="6"/>
  <c r="V217" i="6"/>
  <c r="S217" i="6"/>
  <c r="P217" i="6"/>
  <c r="J217" i="6"/>
  <c r="T214" i="6"/>
  <c r="P214" i="6"/>
  <c r="T210" i="6"/>
  <c r="M207" i="6"/>
  <c r="P206" i="6"/>
  <c r="V203" i="6"/>
  <c r="S203" i="6"/>
  <c r="P203" i="6"/>
  <c r="M203" i="6"/>
  <c r="AG199" i="6"/>
  <c r="AI199" i="6"/>
  <c r="Q199" i="6"/>
  <c r="AG194" i="6"/>
  <c r="AI194" i="6"/>
  <c r="Q194" i="6"/>
  <c r="AG189" i="6"/>
  <c r="AI189" i="6"/>
  <c r="V183" i="6"/>
  <c r="S183" i="6"/>
  <c r="P183" i="6"/>
  <c r="J183" i="6"/>
  <c r="T180" i="6"/>
  <c r="P180" i="6"/>
  <c r="T176" i="6"/>
  <c r="M173" i="6"/>
  <c r="P172" i="6"/>
  <c r="V169" i="6"/>
  <c r="S169" i="6"/>
  <c r="P169" i="6"/>
  <c r="M169" i="6"/>
  <c r="AG165" i="6"/>
  <c r="AI165" i="6"/>
  <c r="Q165" i="6"/>
  <c r="AG160" i="6"/>
  <c r="AI160" i="6"/>
  <c r="Q160" i="6"/>
  <c r="AG155" i="6"/>
  <c r="AI155" i="6"/>
  <c r="V149" i="6"/>
  <c r="S149" i="6"/>
  <c r="P149" i="6"/>
  <c r="J149" i="6"/>
  <c r="T146" i="6"/>
  <c r="P146" i="6"/>
  <c r="T142" i="6"/>
  <c r="M139" i="6"/>
  <c r="P138" i="6"/>
  <c r="V135" i="6"/>
  <c r="S135" i="6"/>
  <c r="P135" i="6"/>
  <c r="M135" i="6"/>
  <c r="AG131" i="6"/>
  <c r="AI131" i="6"/>
  <c r="Q131" i="6"/>
  <c r="AG126" i="6"/>
  <c r="AI126" i="6"/>
  <c r="Q126" i="6"/>
  <c r="AG121" i="6"/>
  <c r="AI121" i="6"/>
  <c r="V115" i="6"/>
  <c r="S115" i="6"/>
  <c r="P115" i="6"/>
  <c r="J115" i="6"/>
  <c r="T112" i="6"/>
  <c r="P112" i="6"/>
  <c r="T108" i="6"/>
  <c r="M105" i="6"/>
  <c r="P104" i="6"/>
  <c r="V101" i="6"/>
  <c r="S101" i="6"/>
  <c r="P101" i="6"/>
  <c r="M101" i="6"/>
  <c r="AG97" i="6"/>
  <c r="AI97" i="6"/>
  <c r="Q97" i="6"/>
  <c r="AG92" i="6"/>
  <c r="AI92" i="6"/>
  <c r="Q92" i="6"/>
  <c r="AG87" i="6"/>
  <c r="AI87" i="6"/>
  <c r="V81" i="6"/>
  <c r="S81" i="6"/>
  <c r="P81" i="6"/>
  <c r="J81" i="6"/>
  <c r="T78" i="6"/>
  <c r="P78" i="6"/>
  <c r="T74" i="6"/>
  <c r="M71" i="6"/>
  <c r="P70" i="6"/>
  <c r="V67" i="6"/>
  <c r="S67" i="6"/>
  <c r="P67" i="6"/>
  <c r="M67" i="6"/>
  <c r="AG63" i="6"/>
  <c r="AI63" i="6"/>
  <c r="Q63" i="6"/>
  <c r="AG58" i="6"/>
  <c r="AI58" i="6"/>
  <c r="Q58" i="6"/>
  <c r="AG53" i="6"/>
  <c r="AI53" i="6"/>
  <c r="V47" i="6"/>
  <c r="S47" i="6"/>
  <c r="P47" i="6"/>
  <c r="J47" i="6"/>
  <c r="T44" i="6"/>
  <c r="P44" i="6"/>
  <c r="T40" i="6"/>
  <c r="M37" i="6"/>
  <c r="P36" i="6"/>
  <c r="AD33" i="6"/>
  <c r="V32" i="6"/>
  <c r="V33" i="6"/>
  <c r="S32" i="6"/>
  <c r="S33" i="6"/>
  <c r="P32" i="6"/>
  <c r="P33" i="6"/>
  <c r="M32" i="6"/>
  <c r="M33" i="6"/>
  <c r="J33" i="6"/>
  <c r="G33" i="6"/>
  <c r="AD32" i="6"/>
  <c r="J32" i="6"/>
  <c r="G32" i="6"/>
  <c r="AD31" i="6"/>
  <c r="J31" i="6"/>
  <c r="G31" i="6"/>
  <c r="AD30" i="6"/>
  <c r="J30" i="6"/>
  <c r="G30" i="6"/>
  <c r="J29" i="6"/>
  <c r="AI29" i="6"/>
  <c r="Q29" i="6"/>
  <c r="AD27" i="6"/>
  <c r="S27" i="6"/>
  <c r="M27" i="6"/>
  <c r="J27" i="6"/>
  <c r="G27" i="6"/>
  <c r="AD26" i="6"/>
  <c r="J26" i="6"/>
  <c r="G26" i="6"/>
  <c r="AD25" i="6"/>
  <c r="J25" i="6"/>
  <c r="G25" i="6"/>
  <c r="J24" i="6"/>
  <c r="AI24" i="6"/>
  <c r="Q24" i="6"/>
  <c r="AD22" i="6"/>
  <c r="J22" i="6"/>
  <c r="G22" i="6"/>
  <c r="AD21" i="6"/>
  <c r="J21" i="6"/>
  <c r="G21" i="6"/>
  <c r="AD20" i="6"/>
  <c r="J20" i="6"/>
  <c r="G20" i="6"/>
  <c r="J19" i="6"/>
  <c r="AG19" i="6"/>
  <c r="AI19" i="6"/>
  <c r="V17" i="6"/>
  <c r="S17" i="6"/>
  <c r="P17" i="6"/>
  <c r="J17" i="6"/>
  <c r="G17" i="6"/>
  <c r="V16" i="6"/>
  <c r="S16" i="6"/>
  <c r="P16" i="6"/>
  <c r="J16" i="6"/>
  <c r="G16" i="6"/>
  <c r="V15" i="6"/>
  <c r="S15" i="6"/>
  <c r="P15" i="6"/>
  <c r="J15" i="6"/>
  <c r="G15" i="6"/>
  <c r="V14" i="6"/>
  <c r="S14" i="6"/>
  <c r="P14" i="6"/>
  <c r="J14" i="6"/>
  <c r="G14" i="6"/>
  <c r="V13" i="6"/>
  <c r="S13" i="6"/>
  <c r="P13" i="6"/>
  <c r="J13" i="6"/>
  <c r="G11" i="6"/>
  <c r="T10" i="6"/>
  <c r="P10" i="6"/>
  <c r="J9" i="6"/>
  <c r="G9" i="6"/>
  <c r="P8" i="6"/>
  <c r="J8" i="6"/>
  <c r="G8" i="6"/>
  <c r="T5" i="6"/>
  <c r="T6" i="6"/>
  <c r="J6" i="6"/>
  <c r="Y3" i="6"/>
  <c r="V271" i="5"/>
  <c r="S271" i="5"/>
  <c r="P271" i="5"/>
  <c r="M271" i="5"/>
  <c r="AG267" i="5"/>
  <c r="AI267" i="5"/>
  <c r="Q267" i="5"/>
  <c r="AG262" i="5"/>
  <c r="AI262" i="5"/>
  <c r="Q262" i="5"/>
  <c r="AG257" i="5"/>
  <c r="AI257" i="5"/>
  <c r="V251" i="5"/>
  <c r="S251" i="5"/>
  <c r="P251" i="5"/>
  <c r="J251" i="5"/>
  <c r="T248" i="5"/>
  <c r="P248" i="5"/>
  <c r="T244" i="5"/>
  <c r="M241" i="5"/>
  <c r="P240" i="5"/>
  <c r="V237" i="5"/>
  <c r="S237" i="5"/>
  <c r="P237" i="5"/>
  <c r="M237" i="5"/>
  <c r="AG233" i="5"/>
  <c r="AI233" i="5"/>
  <c r="Q233" i="5"/>
  <c r="AG228" i="5"/>
  <c r="AI228" i="5"/>
  <c r="Q228" i="5"/>
  <c r="AG223" i="5"/>
  <c r="AI223" i="5"/>
  <c r="V217" i="5"/>
  <c r="S217" i="5"/>
  <c r="P217" i="5"/>
  <c r="J217" i="5"/>
  <c r="T214" i="5"/>
  <c r="P214" i="5"/>
  <c r="T210" i="5"/>
  <c r="M207" i="5"/>
  <c r="P206" i="5"/>
  <c r="V203" i="5"/>
  <c r="S203" i="5"/>
  <c r="P203" i="5"/>
  <c r="M203" i="5"/>
  <c r="AG199" i="5"/>
  <c r="AI199" i="5"/>
  <c r="Q199" i="5"/>
  <c r="AG194" i="5"/>
  <c r="AI194" i="5"/>
  <c r="Q194" i="5"/>
  <c r="AG189" i="5"/>
  <c r="AI189" i="5"/>
  <c r="V183" i="5"/>
  <c r="S183" i="5"/>
  <c r="P183" i="5"/>
  <c r="J183" i="5"/>
  <c r="T180" i="5"/>
  <c r="P180" i="5"/>
  <c r="T176" i="5"/>
  <c r="M173" i="5"/>
  <c r="P172" i="5"/>
  <c r="V169" i="5"/>
  <c r="S169" i="5"/>
  <c r="P169" i="5"/>
  <c r="M169" i="5"/>
  <c r="AG165" i="5"/>
  <c r="AI165" i="5"/>
  <c r="Q165" i="5"/>
  <c r="AG160" i="5"/>
  <c r="AI160" i="5"/>
  <c r="Q160" i="5"/>
  <c r="AG155" i="5"/>
  <c r="AI155" i="5"/>
  <c r="V149" i="5"/>
  <c r="S149" i="5"/>
  <c r="P149" i="5"/>
  <c r="J149" i="5"/>
  <c r="T146" i="5"/>
  <c r="P146" i="5"/>
  <c r="T142" i="5"/>
  <c r="M139" i="5"/>
  <c r="P138" i="5"/>
  <c r="V135" i="5"/>
  <c r="S135" i="5"/>
  <c r="P135" i="5"/>
  <c r="M135" i="5"/>
  <c r="AG131" i="5"/>
  <c r="AI131" i="5"/>
  <c r="Q131" i="5"/>
  <c r="AG126" i="5"/>
  <c r="AI126" i="5"/>
  <c r="Q126" i="5"/>
  <c r="AG121" i="5"/>
  <c r="AI121" i="5"/>
  <c r="V115" i="5"/>
  <c r="S115" i="5"/>
  <c r="P115" i="5"/>
  <c r="J115" i="5"/>
  <c r="T112" i="5"/>
  <c r="P112" i="5"/>
  <c r="T108" i="5"/>
  <c r="M105" i="5"/>
  <c r="P104" i="5"/>
  <c r="V101" i="5"/>
  <c r="S101" i="5"/>
  <c r="P101" i="5"/>
  <c r="M101" i="5"/>
  <c r="AG97" i="5"/>
  <c r="AI97" i="5"/>
  <c r="Q97" i="5"/>
  <c r="AG92" i="5"/>
  <c r="AI92" i="5"/>
  <c r="Q92" i="5"/>
  <c r="AG87" i="5"/>
  <c r="AI87" i="5"/>
  <c r="V81" i="5"/>
  <c r="S81" i="5"/>
  <c r="P81" i="5"/>
  <c r="J81" i="5"/>
  <c r="T78" i="5"/>
  <c r="P78" i="5"/>
  <c r="T74" i="5"/>
  <c r="M71" i="5"/>
  <c r="P70" i="5"/>
  <c r="V67" i="5"/>
  <c r="S67" i="5"/>
  <c r="P67" i="5"/>
  <c r="M67" i="5"/>
  <c r="AG63" i="5"/>
  <c r="AI63" i="5"/>
  <c r="Q63" i="5"/>
  <c r="AG58" i="5"/>
  <c r="AI58" i="5"/>
  <c r="Q58" i="5"/>
  <c r="AG53" i="5"/>
  <c r="AI53" i="5"/>
  <c r="V47" i="5"/>
  <c r="S47" i="5"/>
  <c r="P47" i="5"/>
  <c r="J47" i="5"/>
  <c r="T44" i="5"/>
  <c r="P44" i="5"/>
  <c r="T40" i="5"/>
  <c r="M37" i="5"/>
  <c r="P36" i="5"/>
  <c r="AD33" i="5"/>
  <c r="V32" i="5"/>
  <c r="V33" i="5"/>
  <c r="S32" i="5"/>
  <c r="S33" i="5"/>
  <c r="P32" i="5"/>
  <c r="P33" i="5"/>
  <c r="M32" i="5"/>
  <c r="M33" i="5"/>
  <c r="J33" i="5"/>
  <c r="G33" i="5"/>
  <c r="AD32" i="5"/>
  <c r="J32" i="5"/>
  <c r="G32" i="5"/>
  <c r="AD31" i="5"/>
  <c r="J31" i="5"/>
  <c r="G31" i="5"/>
  <c r="AD30" i="5"/>
  <c r="J30" i="5"/>
  <c r="G30" i="5"/>
  <c r="J29" i="5"/>
  <c r="AI29" i="5"/>
  <c r="Q29" i="5"/>
  <c r="AD27" i="5"/>
  <c r="S27" i="5"/>
  <c r="M27" i="5"/>
  <c r="J27" i="5"/>
  <c r="G27" i="5"/>
  <c r="AD26" i="5"/>
  <c r="J26" i="5"/>
  <c r="G26" i="5"/>
  <c r="AD25" i="5"/>
  <c r="J25" i="5"/>
  <c r="G25" i="5"/>
  <c r="J24" i="5"/>
  <c r="AI24" i="5"/>
  <c r="Q24" i="5"/>
  <c r="AD22" i="5"/>
  <c r="J22" i="5"/>
  <c r="G22" i="5"/>
  <c r="AD21" i="5"/>
  <c r="J21" i="5"/>
  <c r="G21" i="5"/>
  <c r="AD20" i="5"/>
  <c r="J20" i="5"/>
  <c r="G20" i="5"/>
  <c r="J19" i="5"/>
  <c r="AG19" i="5"/>
  <c r="AI19" i="5"/>
  <c r="V17" i="5"/>
  <c r="S17" i="5"/>
  <c r="P17" i="5"/>
  <c r="J17" i="5"/>
  <c r="G17" i="5"/>
  <c r="V16" i="5"/>
  <c r="S16" i="5"/>
  <c r="P16" i="5"/>
  <c r="J16" i="5"/>
  <c r="G16" i="5"/>
  <c r="V15" i="5"/>
  <c r="S15" i="5"/>
  <c r="P15" i="5"/>
  <c r="J15" i="5"/>
  <c r="G15" i="5"/>
  <c r="V14" i="5"/>
  <c r="S14" i="5"/>
  <c r="P14" i="5"/>
  <c r="J14" i="5"/>
  <c r="G14" i="5"/>
  <c r="V13" i="5"/>
  <c r="S13" i="5"/>
  <c r="P13" i="5"/>
  <c r="J13" i="5"/>
  <c r="G11" i="5"/>
  <c r="T10" i="5"/>
  <c r="P10" i="5"/>
  <c r="J9" i="5"/>
  <c r="G9" i="5"/>
  <c r="P8" i="5"/>
  <c r="J8" i="5"/>
  <c r="G8" i="5"/>
  <c r="T5" i="5"/>
  <c r="T6" i="5"/>
  <c r="J6" i="5"/>
  <c r="Y3" i="5"/>
  <c r="V271" i="4"/>
  <c r="S271" i="4"/>
  <c r="P271" i="4"/>
  <c r="M271" i="4"/>
  <c r="AG267" i="4"/>
  <c r="AI267" i="4"/>
  <c r="Q267" i="4"/>
  <c r="AG262" i="4"/>
  <c r="AI262" i="4"/>
  <c r="Q262" i="4"/>
  <c r="AG257" i="4"/>
  <c r="AI257" i="4"/>
  <c r="V251" i="4"/>
  <c r="S251" i="4"/>
  <c r="P251" i="4"/>
  <c r="J251" i="4"/>
  <c r="T248" i="4"/>
  <c r="P248" i="4"/>
  <c r="T244" i="4"/>
  <c r="M241" i="4"/>
  <c r="P240" i="4"/>
  <c r="V237" i="4"/>
  <c r="S237" i="4"/>
  <c r="P237" i="4"/>
  <c r="M237" i="4"/>
  <c r="AG233" i="4"/>
  <c r="AI233" i="4"/>
  <c r="Q233" i="4"/>
  <c r="AG228" i="4"/>
  <c r="AI228" i="4"/>
  <c r="Q228" i="4"/>
  <c r="AG223" i="4"/>
  <c r="AI223" i="4"/>
  <c r="V217" i="4"/>
  <c r="S217" i="4"/>
  <c r="P217" i="4"/>
  <c r="J217" i="4"/>
  <c r="T214" i="4"/>
  <c r="P214" i="4"/>
  <c r="T210" i="4"/>
  <c r="M207" i="4"/>
  <c r="P206" i="4"/>
  <c r="V203" i="4"/>
  <c r="S203" i="4"/>
  <c r="P203" i="4"/>
  <c r="M203" i="4"/>
  <c r="AG199" i="4"/>
  <c r="AI199" i="4"/>
  <c r="Q199" i="4"/>
  <c r="AG194" i="4"/>
  <c r="AI194" i="4"/>
  <c r="Q194" i="4"/>
  <c r="AG189" i="4"/>
  <c r="AI189" i="4"/>
  <c r="V183" i="4"/>
  <c r="S183" i="4"/>
  <c r="P183" i="4"/>
  <c r="J183" i="4"/>
  <c r="T180" i="4"/>
  <c r="P180" i="4"/>
  <c r="T176" i="4"/>
  <c r="M173" i="4"/>
  <c r="P172" i="4"/>
  <c r="V169" i="4"/>
  <c r="S169" i="4"/>
  <c r="P169" i="4"/>
  <c r="M169" i="4"/>
  <c r="AG165" i="4"/>
  <c r="AI165" i="4"/>
  <c r="Q165" i="4"/>
  <c r="AG160" i="4"/>
  <c r="AI160" i="4"/>
  <c r="Q160" i="4"/>
  <c r="AG155" i="4"/>
  <c r="AI155" i="4"/>
  <c r="V149" i="4"/>
  <c r="S149" i="4"/>
  <c r="P149" i="4"/>
  <c r="J149" i="4"/>
  <c r="T146" i="4"/>
  <c r="P146" i="4"/>
  <c r="T142" i="4"/>
  <c r="M139" i="4"/>
  <c r="P138" i="4"/>
  <c r="V135" i="4"/>
  <c r="S135" i="4"/>
  <c r="P135" i="4"/>
  <c r="M135" i="4"/>
  <c r="AG131" i="4"/>
  <c r="AI131" i="4"/>
  <c r="Q131" i="4"/>
  <c r="AG126" i="4"/>
  <c r="AI126" i="4"/>
  <c r="Q126" i="4"/>
  <c r="AG121" i="4"/>
  <c r="AI121" i="4"/>
  <c r="V115" i="4"/>
  <c r="S115" i="4"/>
  <c r="P115" i="4"/>
  <c r="J115" i="4"/>
  <c r="T112" i="4"/>
  <c r="P112" i="4"/>
  <c r="T108" i="4"/>
  <c r="M105" i="4"/>
  <c r="P104" i="4"/>
  <c r="V101" i="4"/>
  <c r="S101" i="4"/>
  <c r="P101" i="4"/>
  <c r="M101" i="4"/>
  <c r="AG97" i="4"/>
  <c r="AI97" i="4"/>
  <c r="Q97" i="4"/>
  <c r="AG92" i="4"/>
  <c r="AI92" i="4"/>
  <c r="Q92" i="4"/>
  <c r="AG87" i="4"/>
  <c r="AI87" i="4"/>
  <c r="V81" i="4"/>
  <c r="S81" i="4"/>
  <c r="P81" i="4"/>
  <c r="J81" i="4"/>
  <c r="T78" i="4"/>
  <c r="P78" i="4"/>
  <c r="T74" i="4"/>
  <c r="M71" i="4"/>
  <c r="P70" i="4"/>
  <c r="V67" i="4"/>
  <c r="S67" i="4"/>
  <c r="P67" i="4"/>
  <c r="M67" i="4"/>
  <c r="AG63" i="4"/>
  <c r="AI63" i="4"/>
  <c r="Q63" i="4"/>
  <c r="AG58" i="4"/>
  <c r="AI58" i="4"/>
  <c r="Q58" i="4"/>
  <c r="AG53" i="4"/>
  <c r="AI53" i="4"/>
  <c r="V47" i="4"/>
  <c r="S47" i="4"/>
  <c r="P47" i="4"/>
  <c r="J47" i="4"/>
  <c r="T44" i="4"/>
  <c r="P44" i="4"/>
  <c r="T40" i="4"/>
  <c r="M37" i="4"/>
  <c r="P36" i="4"/>
  <c r="AD33" i="4"/>
  <c r="V32" i="4"/>
  <c r="V33" i="4"/>
  <c r="S32" i="4"/>
  <c r="S33" i="4"/>
  <c r="P32" i="4"/>
  <c r="P33" i="4"/>
  <c r="M32" i="4"/>
  <c r="M33" i="4"/>
  <c r="J33" i="4"/>
  <c r="G33" i="4"/>
  <c r="AD32" i="4"/>
  <c r="J32" i="4"/>
  <c r="G32" i="4"/>
  <c r="AD31" i="4"/>
  <c r="J31" i="4"/>
  <c r="G31" i="4"/>
  <c r="AD30" i="4"/>
  <c r="J30" i="4"/>
  <c r="G30" i="4"/>
  <c r="J29" i="4"/>
  <c r="AI29" i="4"/>
  <c r="Q29" i="4"/>
  <c r="AD27" i="4"/>
  <c r="S27" i="4"/>
  <c r="M27" i="4"/>
  <c r="J27" i="4"/>
  <c r="G27" i="4"/>
  <c r="AD26" i="4"/>
  <c r="J26" i="4"/>
  <c r="G26" i="4"/>
  <c r="AD25" i="4"/>
  <c r="J25" i="4"/>
  <c r="G25" i="4"/>
  <c r="J24" i="4"/>
  <c r="AI24" i="4"/>
  <c r="Q24" i="4"/>
  <c r="AD22" i="4"/>
  <c r="J22" i="4"/>
  <c r="G22" i="4"/>
  <c r="AD21" i="4"/>
  <c r="J21" i="4"/>
  <c r="G21" i="4"/>
  <c r="AD20" i="4"/>
  <c r="J20" i="4"/>
  <c r="G20" i="4"/>
  <c r="J19" i="4"/>
  <c r="AG19" i="4"/>
  <c r="AI19" i="4"/>
  <c r="V17" i="4"/>
  <c r="S17" i="4"/>
  <c r="P17" i="4"/>
  <c r="J17" i="4"/>
  <c r="G17" i="4"/>
  <c r="V16" i="4"/>
  <c r="S16" i="4"/>
  <c r="P16" i="4"/>
  <c r="J16" i="4"/>
  <c r="G16" i="4"/>
  <c r="V15" i="4"/>
  <c r="S15" i="4"/>
  <c r="P15" i="4"/>
  <c r="J15" i="4"/>
  <c r="G15" i="4"/>
  <c r="V14" i="4"/>
  <c r="S14" i="4"/>
  <c r="P14" i="4"/>
  <c r="J14" i="4"/>
  <c r="G14" i="4"/>
  <c r="V13" i="4"/>
  <c r="S13" i="4"/>
  <c r="P13" i="4"/>
  <c r="J13" i="4"/>
  <c r="G11" i="4"/>
  <c r="T10" i="4"/>
  <c r="P10" i="4"/>
  <c r="J9" i="4"/>
  <c r="G9" i="4"/>
  <c r="P8" i="4"/>
  <c r="J8" i="4"/>
  <c r="G8" i="4"/>
  <c r="T5" i="4"/>
  <c r="T6" i="4"/>
  <c r="J6" i="4"/>
  <c r="Y3" i="4"/>
  <c r="V271" i="2"/>
  <c r="S271" i="2"/>
  <c r="P271" i="2"/>
  <c r="M271" i="2"/>
  <c r="AG267" i="2"/>
  <c r="AI267" i="2"/>
  <c r="Q267" i="2"/>
  <c r="AG262" i="2"/>
  <c r="AI262" i="2"/>
  <c r="Q262" i="2"/>
  <c r="AG257" i="2"/>
  <c r="AI257" i="2"/>
  <c r="V251" i="2"/>
  <c r="S251" i="2"/>
  <c r="P251" i="2"/>
  <c r="J251" i="2"/>
  <c r="T248" i="2"/>
  <c r="P248" i="2"/>
  <c r="T244" i="2"/>
  <c r="V237" i="2"/>
  <c r="S237" i="2"/>
  <c r="P237" i="2"/>
  <c r="M237" i="2"/>
  <c r="AG233" i="2"/>
  <c r="AI233" i="2"/>
  <c r="Q233" i="2"/>
  <c r="AG228" i="2"/>
  <c r="AI228" i="2"/>
  <c r="Q228" i="2"/>
  <c r="AG223" i="2"/>
  <c r="AI223" i="2"/>
  <c r="V217" i="2"/>
  <c r="S217" i="2"/>
  <c r="P217" i="2"/>
  <c r="J217" i="2"/>
  <c r="T214" i="2"/>
  <c r="P214" i="2"/>
  <c r="T210" i="2"/>
  <c r="V203" i="2"/>
  <c r="S203" i="2"/>
  <c r="P203" i="2"/>
  <c r="M203" i="2"/>
  <c r="AG199" i="2"/>
  <c r="AI199" i="2"/>
  <c r="Q199" i="2"/>
  <c r="AG194" i="2"/>
  <c r="AI194" i="2"/>
  <c r="Q194" i="2"/>
  <c r="AG189" i="2"/>
  <c r="AI189" i="2"/>
  <c r="V183" i="2"/>
  <c r="S183" i="2"/>
  <c r="P183" i="2"/>
  <c r="J183" i="2"/>
  <c r="T180" i="2"/>
  <c r="P180" i="2"/>
  <c r="T176" i="2"/>
  <c r="V169" i="2"/>
  <c r="S169" i="2"/>
  <c r="P169" i="2"/>
  <c r="M169" i="2"/>
  <c r="AG165" i="2"/>
  <c r="AI165" i="2"/>
  <c r="Q165" i="2"/>
  <c r="AG160" i="2"/>
  <c r="AI160" i="2"/>
  <c r="Q160" i="2"/>
  <c r="AG155" i="2"/>
  <c r="AI155" i="2"/>
  <c r="V149" i="2"/>
  <c r="J149" i="2"/>
  <c r="T142" i="2"/>
  <c r="V135" i="2"/>
  <c r="S135" i="2"/>
  <c r="P135" i="2"/>
  <c r="M135" i="2"/>
  <c r="AG131" i="2"/>
  <c r="AI131" i="2"/>
  <c r="Q131" i="2"/>
  <c r="AG126" i="2"/>
  <c r="AI126" i="2"/>
  <c r="Q126" i="2"/>
  <c r="AG121" i="2"/>
  <c r="AI121" i="2"/>
  <c r="V115" i="2"/>
  <c r="S115" i="2"/>
  <c r="P115" i="2"/>
  <c r="J115" i="2"/>
  <c r="T112" i="2"/>
  <c r="P112" i="2"/>
  <c r="T108" i="2"/>
  <c r="V101" i="2"/>
  <c r="S101" i="2"/>
  <c r="P101" i="2"/>
  <c r="M101" i="2"/>
  <c r="AG97" i="2"/>
  <c r="AI97" i="2"/>
  <c r="Q97" i="2"/>
  <c r="AG92" i="2"/>
  <c r="AI92" i="2"/>
  <c r="Q92" i="2"/>
  <c r="AG87" i="2"/>
  <c r="AI87" i="2"/>
  <c r="V81" i="2"/>
  <c r="S81" i="2"/>
  <c r="P81" i="2"/>
  <c r="J81" i="2"/>
  <c r="T78" i="2"/>
  <c r="P78" i="2"/>
  <c r="T74" i="2"/>
  <c r="Q24" i="2"/>
  <c r="V32" i="2"/>
  <c r="S47" i="2"/>
  <c r="T44" i="2"/>
  <c r="S17" i="2"/>
  <c r="AD33" i="2"/>
  <c r="AD32" i="2"/>
  <c r="AD31" i="2"/>
  <c r="AD30" i="2"/>
  <c r="AD27" i="2"/>
  <c r="AD26" i="2"/>
  <c r="AD25" i="2"/>
  <c r="AD22" i="2"/>
  <c r="AD21" i="2"/>
  <c r="AD20" i="2"/>
  <c r="J33" i="2"/>
  <c r="J32" i="2"/>
  <c r="J27" i="2"/>
  <c r="J26" i="2"/>
  <c r="J22" i="2"/>
  <c r="J21" i="2"/>
  <c r="J17" i="2"/>
  <c r="J16" i="2"/>
  <c r="J15" i="2"/>
  <c r="J14" i="2"/>
  <c r="G17" i="2"/>
  <c r="G16" i="2"/>
  <c r="G15" i="2"/>
  <c r="G14" i="2"/>
  <c r="G11" i="2"/>
  <c r="P240" i="2"/>
  <c r="M241" i="2"/>
  <c r="P206" i="2"/>
  <c r="M207" i="2"/>
  <c r="P172" i="2"/>
  <c r="M173" i="2"/>
  <c r="P138" i="2"/>
  <c r="M139" i="2"/>
  <c r="P104" i="2"/>
  <c r="M105" i="2"/>
  <c r="P70" i="2"/>
  <c r="P36" i="2"/>
  <c r="M71" i="2"/>
  <c r="G33" i="2"/>
  <c r="G32" i="2"/>
  <c r="G31" i="2"/>
  <c r="G30" i="2"/>
  <c r="G27" i="2"/>
  <c r="G26" i="2"/>
  <c r="G25" i="2"/>
  <c r="G22" i="2"/>
  <c r="G21" i="2"/>
  <c r="G20" i="2"/>
  <c r="Y3" i="3"/>
  <c r="T6" i="3"/>
  <c r="AG129" i="3"/>
  <c r="J135" i="3"/>
  <c r="AI129" i="3"/>
  <c r="AG124" i="3"/>
  <c r="J130" i="3"/>
  <c r="AI124" i="3"/>
  <c r="AG119" i="3"/>
  <c r="J125" i="3"/>
  <c r="AI119" i="3"/>
  <c r="J119" i="3"/>
  <c r="J29" i="3"/>
  <c r="J24" i="3"/>
  <c r="J19" i="3"/>
  <c r="J13" i="3"/>
  <c r="J6" i="3"/>
  <c r="AI29" i="3"/>
  <c r="AI24" i="3"/>
  <c r="AI19" i="3"/>
  <c r="J47" i="2"/>
  <c r="J19" i="2"/>
  <c r="AG19" i="2"/>
  <c r="AI19" i="2"/>
  <c r="J24" i="2"/>
  <c r="AG24" i="2"/>
  <c r="AI24" i="2"/>
  <c r="J29" i="2"/>
  <c r="AI29" i="2"/>
  <c r="AG63" i="2"/>
  <c r="AG58" i="2"/>
  <c r="AI63" i="2"/>
  <c r="AI58" i="2"/>
  <c r="AG53" i="2"/>
  <c r="AI53" i="2"/>
  <c r="M37" i="2"/>
  <c r="V33" i="3"/>
  <c r="S33" i="3"/>
  <c r="P33" i="3"/>
  <c r="M33" i="3"/>
  <c r="Q29" i="3"/>
  <c r="V13" i="3"/>
  <c r="S13" i="3"/>
  <c r="P13" i="3"/>
  <c r="T5" i="2"/>
  <c r="T6" i="2"/>
  <c r="V67" i="2"/>
  <c r="S67" i="2"/>
  <c r="P67" i="2"/>
  <c r="M67" i="2"/>
  <c r="Q63" i="2"/>
  <c r="Q58" i="2"/>
  <c r="V47" i="2"/>
  <c r="T40" i="2"/>
  <c r="V33" i="2"/>
  <c r="S33" i="2"/>
  <c r="P33" i="2"/>
  <c r="M33" i="2"/>
  <c r="Q29" i="2"/>
  <c r="V13" i="2"/>
  <c r="S13" i="2"/>
  <c r="P13" i="2"/>
  <c r="J13" i="2"/>
  <c r="J6" i="2"/>
  <c r="Y3" i="2"/>
</calcChain>
</file>

<file path=xl/sharedStrings.xml><?xml version="1.0" encoding="utf-8"?>
<sst xmlns="http://schemas.openxmlformats.org/spreadsheetml/2006/main" count="3217" uniqueCount="111">
  <si>
    <t>Qté</t>
  </si>
  <si>
    <t>C.A Brut</t>
  </si>
  <si>
    <t>C.A Net</t>
  </si>
  <si>
    <t>C.A  Mensuel (Caisse)</t>
  </si>
  <si>
    <t>de la semaine</t>
  </si>
  <si>
    <t>Montant des Chèques</t>
  </si>
  <si>
    <t>Chèque 1</t>
  </si>
  <si>
    <t>Chèque 2</t>
  </si>
  <si>
    <t>Chèque 3</t>
  </si>
  <si>
    <t>Chèque 4</t>
  </si>
  <si>
    <t>Dépôts espèces</t>
  </si>
  <si>
    <t>C.A Tirages FDJ (Caisse)</t>
  </si>
  <si>
    <t>C.A Grattages FDJ (Caisse)</t>
  </si>
  <si>
    <t>C.A Services Divers (Caisse)</t>
  </si>
  <si>
    <t>C.A LA Poste (Caisse)</t>
  </si>
  <si>
    <t>C.A Tirages FDJ (serveur)</t>
  </si>
  <si>
    <t>C.A Grattages FDJ (Serveur)</t>
  </si>
  <si>
    <t>C.A LA Poste (Smartéo)</t>
  </si>
  <si>
    <t>Détail TVA</t>
  </si>
  <si>
    <t>Montant HT</t>
  </si>
  <si>
    <t>Montant TVA</t>
  </si>
  <si>
    <t>Montant TTC</t>
  </si>
  <si>
    <t>TVA 20%</t>
  </si>
  <si>
    <t>TVA 10%</t>
  </si>
  <si>
    <t>TVA 5,5%</t>
  </si>
  <si>
    <t>Exo TVA</t>
  </si>
  <si>
    <t>HT+TVA / CA Brut</t>
  </si>
  <si>
    <t>C. Restau Bimpli</t>
  </si>
  <si>
    <t>C. Restau Edenred</t>
  </si>
  <si>
    <t>C. Restau Pluxee</t>
  </si>
  <si>
    <t>C. Restau Up Déj.</t>
  </si>
  <si>
    <t>- Espèces</t>
  </si>
  <si>
    <t>- Chèques</t>
  </si>
  <si>
    <t>- Cartes Bleues</t>
  </si>
  <si>
    <t>- Cartes Restau</t>
  </si>
  <si>
    <t>- Bons d'Achats</t>
  </si>
  <si>
    <t>- Livraisons Hebdo ERH</t>
  </si>
  <si>
    <t>- Paniers  To Good To Go</t>
  </si>
  <si>
    <t>- Client mensuel</t>
  </si>
  <si>
    <t>- Association</t>
  </si>
  <si>
    <t>- Achats Tirages</t>
  </si>
  <si>
    <t>- Gains Tirages</t>
  </si>
  <si>
    <t>- Achats Grattages</t>
  </si>
  <si>
    <t>- Gains Grattages</t>
  </si>
  <si>
    <t>Total H.T</t>
  </si>
  <si>
    <t>Total T.V.A</t>
  </si>
  <si>
    <t>Total Brut</t>
  </si>
  <si>
    <t>- Rembours. Tirages</t>
  </si>
  <si>
    <t>- Rembours. Grattages</t>
  </si>
  <si>
    <t>- Timbres La Poste</t>
  </si>
  <si>
    <t>- La Poste</t>
  </si>
  <si>
    <t>- Taxes Douanières</t>
  </si>
  <si>
    <t>- TVA La Poste</t>
  </si>
  <si>
    <t>- Affranchissements</t>
  </si>
  <si>
    <t>- Ventes Produits</t>
  </si>
  <si>
    <t>- T.V.A La Poste</t>
  </si>
  <si>
    <t>Nombre de clients</t>
  </si>
  <si>
    <t>Panier Moyen</t>
  </si>
  <si>
    <t>Semaine</t>
  </si>
  <si>
    <t>2024 - Semaine</t>
  </si>
  <si>
    <t>Fermeture Hebdo</t>
  </si>
  <si>
    <t>Nombre de clients   :</t>
  </si>
  <si>
    <t>Panier Moyen   :</t>
  </si>
  <si>
    <t>Dépôts chèques</t>
  </si>
  <si>
    <t>Nombre de chèque(s)</t>
  </si>
  <si>
    <t>Montant du(es) chèque(s)</t>
  </si>
  <si>
    <t>Ouvert</t>
  </si>
  <si>
    <t>du mois</t>
  </si>
  <si>
    <t>Date</t>
  </si>
  <si>
    <t>N° Facture</t>
  </si>
  <si>
    <t>Période concernée</t>
  </si>
  <si>
    <t>Montant TTC de base</t>
  </si>
  <si>
    <t>Facture HT</t>
  </si>
  <si>
    <t>TVA</t>
  </si>
  <si>
    <t>Vrt 1</t>
  </si>
  <si>
    <t>Vrt 2</t>
  </si>
  <si>
    <t>Vrt 3</t>
  </si>
  <si>
    <t>C. Restau Up-Déj.</t>
  </si>
  <si>
    <t>Vrt 4</t>
  </si>
  <si>
    <t>Vrt 5</t>
  </si>
  <si>
    <t>Livraisons E.R.H</t>
  </si>
  <si>
    <t>vrt 3</t>
  </si>
  <si>
    <t>- Relais Colis</t>
  </si>
  <si>
    <t>- Vinten Go</t>
  </si>
  <si>
    <t>FDJ Grattages</t>
  </si>
  <si>
    <t>FDJ Tirages</t>
  </si>
  <si>
    <t>La Poste</t>
  </si>
  <si>
    <t>C.A La Poste (Caisse)</t>
  </si>
  <si>
    <t>C.A La Poste (Smartéo)</t>
  </si>
  <si>
    <t>- Facture 1</t>
  </si>
  <si>
    <t>- Facture 2</t>
  </si>
  <si>
    <t>- Facture 3</t>
  </si>
  <si>
    <t>- Facture 4</t>
  </si>
  <si>
    <t>- Facture 5</t>
  </si>
  <si>
    <t>- Facture 6</t>
  </si>
  <si>
    <t>To Good To go</t>
  </si>
  <si>
    <t>Transactions</t>
  </si>
  <si>
    <t>Factures</t>
  </si>
  <si>
    <t>C. Restau Pluxee (détail mensuel)</t>
  </si>
  <si>
    <t>C. Restau Bimpli (détail mensuel)</t>
  </si>
  <si>
    <t>C. Restau Edenred (détail mensuel)</t>
  </si>
  <si>
    <t>C. Restau Up Déj. (détail mensuel)</t>
  </si>
  <si>
    <t>Janvier 2024</t>
  </si>
  <si>
    <t>Détail des transactions Cartes Restau.</t>
  </si>
  <si>
    <t>Dates</t>
  </si>
  <si>
    <t>- Non défini 2</t>
  </si>
  <si>
    <t>- Non défini 1</t>
  </si>
  <si>
    <t>Non défini 1</t>
  </si>
  <si>
    <t>Non défini 2</t>
  </si>
  <si>
    <t>C.A Net Services</t>
  </si>
  <si>
    <t>1 à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</si>
</sst>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[$-F800]dddd\,\ mmmm\ dd\,\ yyyy"/>
    <numFmt numFmtId="166" formatCode="#,##0.00\ _€;[Red]\-#,##0.00\ _€"/>
    <numFmt numFmtId="167" formatCode="#,##0_ ;[Red]\-#,##0\ "/>
  </numFmts>
  <fonts count="28" x14ac:knownFonts="1">
    <font>
      <sz val="11"/>
      <color theme="1"/>
      <name val="Calibri"/>
      <family val="2"/>
      <scheme val="minor"/>
    </font>
    <font>
      <b/>
      <sz val="10"/>
      <color theme="1" tint="0.34998626667073579"/>
      <name val="Arial Narrow"/>
      <family val="2"/>
    </font>
    <font>
      <b/>
      <i/>
      <sz val="10"/>
      <color theme="1" tint="0.34998626667073579"/>
      <name val="Arial Narrow"/>
      <family val="2"/>
    </font>
    <font>
      <b/>
      <sz val="12"/>
      <color theme="1" tint="0.34998626667073579"/>
      <name val="Arial Narrow"/>
      <family val="2"/>
    </font>
    <font>
      <b/>
      <i/>
      <sz val="11"/>
      <color rgb="FFCC9900"/>
      <name val="Arial Narrow"/>
      <family val="2"/>
    </font>
    <font>
      <b/>
      <i/>
      <sz val="11"/>
      <color rgb="FF00B0F0"/>
      <name val="Arial Narrow"/>
      <family val="2"/>
    </font>
    <font>
      <b/>
      <i/>
      <sz val="11"/>
      <color rgb="FF104861"/>
      <name val="Arial Narrow"/>
      <family val="2"/>
    </font>
    <font>
      <b/>
      <i/>
      <sz val="11"/>
      <color rgb="FFF0AED8"/>
      <name val="Arial Narrow"/>
      <family val="2"/>
    </font>
    <font>
      <b/>
      <sz val="10"/>
      <color theme="0"/>
      <name val="Arial Narrow"/>
      <family val="2"/>
    </font>
    <font>
      <b/>
      <sz val="11"/>
      <color theme="1" tint="0.34998626667073579"/>
      <name val="Arial Narrow"/>
      <family val="2"/>
    </font>
    <font>
      <b/>
      <sz val="11"/>
      <color rgb="FF00B0F0"/>
      <name val="Arial Narrow"/>
      <family val="2"/>
    </font>
    <font>
      <b/>
      <sz val="11"/>
      <color rgb="FFCC99FF"/>
      <name val="Arial Narrow"/>
      <family val="2"/>
    </font>
    <font>
      <b/>
      <sz val="18"/>
      <color theme="1" tint="0.34998626667073579"/>
      <name val="Arial Narrow"/>
      <family val="2"/>
    </font>
    <font>
      <b/>
      <sz val="10"/>
      <color rgb="FFC00000"/>
      <name val="Arial Narrow"/>
      <family val="2"/>
    </font>
    <font>
      <b/>
      <sz val="18"/>
      <color rgb="FFC00000"/>
      <name val="Arial Narrow"/>
      <family val="2"/>
    </font>
    <font>
      <b/>
      <sz val="20"/>
      <color rgb="FFC00000"/>
      <name val="Arial Narrow"/>
      <family val="2"/>
    </font>
    <font>
      <b/>
      <sz val="20"/>
      <color theme="1" tint="0.34998626667073579"/>
      <name val="Arial Narrow"/>
      <family val="2"/>
    </font>
    <font>
      <b/>
      <sz val="16"/>
      <color rgb="FFC00000"/>
      <name val="Arial Narrow"/>
      <family val="2"/>
    </font>
    <font>
      <b/>
      <i/>
      <sz val="11"/>
      <color rgb="FFC00000"/>
      <name val="Arial Narrow"/>
      <family val="2"/>
    </font>
    <font>
      <b/>
      <i/>
      <sz val="10"/>
      <color theme="9"/>
      <name val="Arial Narrow"/>
      <family val="2"/>
    </font>
    <font>
      <b/>
      <sz val="9"/>
      <color rgb="FFC00000"/>
      <name val="Arial Narrow"/>
      <family val="2"/>
    </font>
    <font>
      <b/>
      <i/>
      <sz val="10"/>
      <color theme="0" tint="-4.9989318521683403E-2"/>
      <name val="Arial Narrow"/>
      <family val="2"/>
    </font>
    <font>
      <sz val="8"/>
      <name val="Calibri"/>
      <family val="2"/>
      <scheme val="minor"/>
    </font>
    <font>
      <b/>
      <i/>
      <sz val="10"/>
      <color rgb="FF4EA42C"/>
      <name val="Arial Narrow"/>
      <family val="2"/>
    </font>
    <font>
      <b/>
      <i/>
      <sz val="10"/>
      <color rgb="FF00B0F0"/>
      <name val="Arial Narrow"/>
      <family val="2"/>
    </font>
    <font>
      <b/>
      <sz val="13"/>
      <color rgb="FFC00000"/>
      <name val="Arial Narrow"/>
      <family val="2"/>
    </font>
    <font>
      <b/>
      <sz val="9"/>
      <color theme="1" tint="0.34998626667073579"/>
      <name val="Arial Narrow"/>
      <family val="2"/>
    </font>
    <font>
      <b/>
      <i/>
      <sz val="9"/>
      <color theme="1" tint="0.34998626667073579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83CCEB"/>
        <bgColor indexed="64"/>
      </patternFill>
    </fill>
    <fill>
      <patternFill patternType="solid">
        <fgColor rgb="FFE49EDD"/>
        <bgColor indexed="64"/>
      </patternFill>
    </fill>
    <fill>
      <patternFill patternType="solid">
        <fgColor rgb="FFFBD1EF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10486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7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D86DCD"/>
      </left>
      <right/>
      <top style="medium">
        <color rgb="FFD86DCD"/>
      </top>
      <bottom style="medium">
        <color rgb="FFD86DCD"/>
      </bottom>
      <diagonal/>
    </border>
    <border>
      <left/>
      <right style="medium">
        <color rgb="FFD86DCD"/>
      </right>
      <top style="medium">
        <color rgb="FFD86DCD"/>
      </top>
      <bottom style="medium">
        <color rgb="FFD86DCD"/>
      </bottom>
      <diagonal/>
    </border>
    <border>
      <left style="medium">
        <color rgb="FFD86DCD"/>
      </left>
      <right/>
      <top style="medium">
        <color rgb="FFD86DCD"/>
      </top>
      <bottom/>
      <diagonal/>
    </border>
    <border>
      <left/>
      <right style="medium">
        <color rgb="FFD86DCD"/>
      </right>
      <top style="medium">
        <color rgb="FFD86DCD"/>
      </top>
      <bottom/>
      <diagonal/>
    </border>
    <border>
      <left style="medium">
        <color rgb="FFD86DCD"/>
      </left>
      <right/>
      <top/>
      <bottom style="medium">
        <color rgb="FFD86DCD"/>
      </bottom>
      <diagonal/>
    </border>
    <border>
      <left/>
      <right style="medium">
        <color rgb="FFD86DCD"/>
      </right>
      <top/>
      <bottom style="medium">
        <color rgb="FFD86DCD"/>
      </bottom>
      <diagonal/>
    </border>
    <border>
      <left style="medium">
        <color rgb="FF61CBF3"/>
      </left>
      <right/>
      <top style="medium">
        <color rgb="FF61CBF3"/>
      </top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 style="medium">
        <color rgb="FF61CBF3"/>
      </bottom>
      <diagonal/>
    </border>
    <border>
      <left style="medium">
        <color rgb="FFCC9900"/>
      </left>
      <right/>
      <top style="medium">
        <color rgb="FFCC9900"/>
      </top>
      <bottom style="medium">
        <color rgb="FFCC9900"/>
      </bottom>
      <diagonal/>
    </border>
    <border>
      <left/>
      <right/>
      <top style="medium">
        <color rgb="FFCC9900"/>
      </top>
      <bottom style="medium">
        <color rgb="FFCC9900"/>
      </bottom>
      <diagonal/>
    </border>
    <border>
      <left/>
      <right style="medium">
        <color rgb="FFCC9900"/>
      </right>
      <top style="medium">
        <color rgb="FFCC9900"/>
      </top>
      <bottom style="medium">
        <color rgb="FFCC9900"/>
      </bottom>
      <diagonal/>
    </border>
    <border>
      <left style="medium">
        <color rgb="FFCC9900"/>
      </left>
      <right/>
      <top style="medium">
        <color rgb="FFCC9900"/>
      </top>
      <bottom/>
      <diagonal/>
    </border>
    <border>
      <left/>
      <right/>
      <top style="medium">
        <color rgb="FFCC9900"/>
      </top>
      <bottom/>
      <diagonal/>
    </border>
    <border>
      <left/>
      <right style="medium">
        <color rgb="FFCC9900"/>
      </right>
      <top style="medium">
        <color rgb="FFCC9900"/>
      </top>
      <bottom/>
      <diagonal/>
    </border>
    <border>
      <left style="medium">
        <color rgb="FFCC9900"/>
      </left>
      <right/>
      <top/>
      <bottom/>
      <diagonal/>
    </border>
    <border>
      <left/>
      <right style="medium">
        <color rgb="FFCC9900"/>
      </right>
      <top/>
      <bottom/>
      <diagonal/>
    </border>
    <border>
      <left style="medium">
        <color rgb="FFCC9900"/>
      </left>
      <right/>
      <top/>
      <bottom style="medium">
        <color rgb="FFCC9900"/>
      </bottom>
      <diagonal/>
    </border>
    <border>
      <left/>
      <right/>
      <top/>
      <bottom style="medium">
        <color rgb="FFCC9900"/>
      </bottom>
      <diagonal/>
    </border>
    <border>
      <left/>
      <right style="medium">
        <color rgb="FFCC9900"/>
      </right>
      <top/>
      <bottom style="medium">
        <color rgb="FFCC9900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rgb="FF104861"/>
      </left>
      <right/>
      <top style="medium">
        <color rgb="FF104861"/>
      </top>
      <bottom style="medium">
        <color rgb="FF104861"/>
      </bottom>
      <diagonal/>
    </border>
    <border>
      <left/>
      <right style="medium">
        <color rgb="FF104861"/>
      </right>
      <top style="medium">
        <color rgb="FF104861"/>
      </top>
      <bottom style="medium">
        <color rgb="FF104861"/>
      </bottom>
      <diagonal/>
    </border>
    <border>
      <left style="medium">
        <color rgb="FF104861"/>
      </left>
      <right/>
      <top style="medium">
        <color rgb="FF104861"/>
      </top>
      <bottom/>
      <diagonal/>
    </border>
    <border>
      <left/>
      <right/>
      <top style="medium">
        <color rgb="FF104861"/>
      </top>
      <bottom/>
      <diagonal/>
    </border>
    <border>
      <left/>
      <right style="medium">
        <color rgb="FF104861"/>
      </right>
      <top style="medium">
        <color rgb="FF104861"/>
      </top>
      <bottom/>
      <diagonal/>
    </border>
    <border>
      <left style="medium">
        <color rgb="FF104861"/>
      </left>
      <right/>
      <top/>
      <bottom/>
      <diagonal/>
    </border>
    <border>
      <left/>
      <right style="medium">
        <color rgb="FF104861"/>
      </right>
      <top/>
      <bottom/>
      <diagonal/>
    </border>
    <border>
      <left style="medium">
        <color rgb="FF104861"/>
      </left>
      <right/>
      <top/>
      <bottom style="medium">
        <color rgb="FF104861"/>
      </bottom>
      <diagonal/>
    </border>
    <border>
      <left/>
      <right/>
      <top/>
      <bottom style="medium">
        <color rgb="FF104861"/>
      </bottom>
      <diagonal/>
    </border>
    <border>
      <left/>
      <right style="medium">
        <color rgb="FF104861"/>
      </right>
      <top/>
      <bottom style="medium">
        <color rgb="FF10486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rgb="FF4EA42C"/>
      </left>
      <right/>
      <top/>
      <bottom style="medium">
        <color rgb="FF4EA42C"/>
      </bottom>
      <diagonal/>
    </border>
    <border>
      <left/>
      <right/>
      <top/>
      <bottom style="medium">
        <color rgb="FF4EA42C"/>
      </bottom>
      <diagonal/>
    </border>
    <border>
      <left/>
      <right style="medium">
        <color rgb="FF4EA42C"/>
      </right>
      <top/>
      <bottom style="medium">
        <color rgb="FF4EA42C"/>
      </bottom>
      <diagonal/>
    </border>
    <border>
      <left/>
      <right/>
      <top style="medium">
        <color rgb="FF104861"/>
      </top>
      <bottom style="medium">
        <color rgb="FF104861"/>
      </bottom>
      <diagonal/>
    </border>
    <border>
      <left/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/>
      <right style="thin">
        <color rgb="FFCC9900"/>
      </right>
      <top style="medium">
        <color rgb="FFCC9900"/>
      </top>
      <bottom style="medium">
        <color rgb="FFCC9900"/>
      </bottom>
      <diagonal/>
    </border>
    <border>
      <left/>
      <right style="thin">
        <color rgb="FFCC9900"/>
      </right>
      <top style="medium">
        <color rgb="FFCC9900"/>
      </top>
      <bottom/>
      <diagonal/>
    </border>
    <border>
      <left/>
      <right style="thin">
        <color rgb="FFCC9900"/>
      </right>
      <top/>
      <bottom/>
      <diagonal/>
    </border>
    <border>
      <left/>
      <right style="thin">
        <color rgb="FFCC9900"/>
      </right>
      <top/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thin">
        <color rgb="FF00B0F0"/>
      </right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thin">
        <color rgb="FF00B0F0"/>
      </right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rgb="FFCC9900"/>
      </left>
      <right/>
      <top/>
      <bottom/>
      <diagonal/>
    </border>
    <border>
      <left style="thin">
        <color rgb="FFCC9900"/>
      </left>
      <right/>
      <top/>
      <bottom style="medium">
        <color rgb="FFCC9900"/>
      </bottom>
      <diagonal/>
    </border>
    <border>
      <left/>
      <right style="thin">
        <color rgb="FF104861"/>
      </right>
      <top style="medium">
        <color rgb="FF104861"/>
      </top>
      <bottom style="medium">
        <color rgb="FF104861"/>
      </bottom>
      <diagonal/>
    </border>
    <border>
      <left/>
      <right style="thin">
        <color rgb="FF104861"/>
      </right>
      <top style="medium">
        <color rgb="FF104861"/>
      </top>
      <bottom/>
      <diagonal/>
    </border>
    <border>
      <left/>
      <right style="thin">
        <color rgb="FF104861"/>
      </right>
      <top/>
      <bottom/>
      <diagonal/>
    </border>
    <border>
      <left/>
      <right style="thin">
        <color rgb="FF104861"/>
      </right>
      <top/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/>
      <diagonal/>
    </border>
    <border>
      <left style="thin">
        <color rgb="FF104861"/>
      </left>
      <right/>
      <top/>
      <bottom/>
      <diagonal/>
    </border>
    <border>
      <left style="thin">
        <color rgb="FF104861"/>
      </left>
      <right/>
      <top/>
      <bottom style="medium">
        <color rgb="FF104861"/>
      </bottom>
      <diagonal/>
    </border>
    <border>
      <left style="thin">
        <color rgb="FF00B0F0"/>
      </left>
      <right/>
      <top style="medium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 style="thin">
        <color rgb="FF00B0F0"/>
      </left>
      <right/>
      <top/>
      <bottom style="medium">
        <color rgb="FF00B0F0"/>
      </bottom>
      <diagonal/>
    </border>
    <border>
      <left/>
      <right style="thin">
        <color rgb="FFFFCCFF"/>
      </right>
      <top/>
      <bottom/>
      <diagonal/>
    </border>
    <border>
      <left style="thin">
        <color rgb="FFFFCCFF"/>
      </left>
      <right/>
      <top/>
      <bottom/>
      <diagonal/>
    </border>
    <border>
      <left/>
      <right/>
      <top style="medium">
        <color rgb="FF61CBF3"/>
      </top>
      <bottom style="medium">
        <color rgb="FF61CBF3"/>
      </bottom>
      <diagonal/>
    </border>
    <border>
      <left/>
      <right/>
      <top style="medium">
        <color rgb="FFD86DCD"/>
      </top>
      <bottom style="medium">
        <color rgb="FFD86DCD"/>
      </bottom>
      <diagonal/>
    </border>
    <border>
      <left/>
      <right/>
      <top style="medium">
        <color rgb="FFD86DCD"/>
      </top>
      <bottom/>
      <diagonal/>
    </border>
    <border>
      <left/>
      <right/>
      <top/>
      <bottom style="medium">
        <color rgb="FFD86DCD"/>
      </bottom>
      <diagonal/>
    </border>
    <border>
      <left style="medium">
        <color rgb="FF9966FF"/>
      </left>
      <right/>
      <top style="medium">
        <color rgb="FF9966FF"/>
      </top>
      <bottom style="medium">
        <color rgb="FF9966FF"/>
      </bottom>
      <diagonal/>
    </border>
    <border>
      <left/>
      <right/>
      <top style="medium">
        <color rgb="FF9966FF"/>
      </top>
      <bottom style="medium">
        <color rgb="FF9966FF"/>
      </bottom>
      <diagonal/>
    </border>
    <border>
      <left/>
      <right style="medium">
        <color rgb="FF9966FF"/>
      </right>
      <top style="medium">
        <color rgb="FF9966FF"/>
      </top>
      <bottom style="medium">
        <color rgb="FF9966FF"/>
      </bottom>
      <diagonal/>
    </border>
    <border>
      <left style="medium">
        <color rgb="FF4EA42C"/>
      </left>
      <right/>
      <top style="medium">
        <color rgb="FF4EA42C"/>
      </top>
      <bottom/>
      <diagonal/>
    </border>
    <border>
      <left/>
      <right/>
      <top style="medium">
        <color rgb="FF4EA42C"/>
      </top>
      <bottom/>
      <diagonal/>
    </border>
    <border>
      <left/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/>
      <top/>
      <bottom/>
      <diagonal/>
    </border>
    <border>
      <left/>
      <right style="medium">
        <color rgb="FF4EA42C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FF99CC"/>
      </left>
      <right/>
      <top style="medium">
        <color rgb="FFFF99CC"/>
      </top>
      <bottom style="medium">
        <color rgb="FFFF99CC"/>
      </bottom>
      <diagonal/>
    </border>
    <border>
      <left/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/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/>
      <top/>
      <bottom/>
      <diagonal/>
    </border>
    <border>
      <left/>
      <right style="medium">
        <color rgb="FFFF99CC"/>
      </right>
      <top/>
      <bottom/>
      <diagonal/>
    </border>
    <border>
      <left style="medium">
        <color rgb="FFFF99CC"/>
      </left>
      <right/>
      <top/>
      <bottom style="medium">
        <color rgb="FFFF99CC"/>
      </bottom>
      <diagonal/>
    </border>
    <border>
      <left/>
      <right/>
      <top/>
      <bottom style="medium">
        <color rgb="FFFF99CC"/>
      </bottom>
      <diagonal/>
    </border>
    <border>
      <left/>
      <right style="thin">
        <color rgb="FFFFCCFF"/>
      </right>
      <top/>
      <bottom style="medium">
        <color rgb="FFFF99CC"/>
      </bottom>
      <diagonal/>
    </border>
    <border>
      <left style="thin">
        <color rgb="FFFFCCFF"/>
      </left>
      <right/>
      <top/>
      <bottom style="medium">
        <color rgb="FFFF99CC"/>
      </bottom>
      <diagonal/>
    </border>
    <border>
      <left/>
      <right style="medium">
        <color rgb="FFFF99CC"/>
      </right>
      <top/>
      <bottom style="medium">
        <color rgb="FFFF99CC"/>
      </bottom>
      <diagonal/>
    </border>
    <border>
      <left style="medium">
        <color rgb="FF61CBF3"/>
      </left>
      <right/>
      <top style="medium">
        <color rgb="FF61CBF3"/>
      </top>
      <bottom/>
      <diagonal/>
    </border>
    <border>
      <left/>
      <right/>
      <top style="medium">
        <color rgb="FF61CBF3"/>
      </top>
      <bottom/>
      <diagonal/>
    </border>
    <border>
      <left style="medium">
        <color rgb="FF61CBF3"/>
      </left>
      <right/>
      <top/>
      <bottom style="medium">
        <color rgb="FF61CBF3"/>
      </bottom>
      <diagonal/>
    </border>
    <border>
      <left/>
      <right/>
      <top/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/>
      <diagonal/>
    </border>
    <border>
      <left/>
      <right style="medium">
        <color rgb="FF61CBF3"/>
      </right>
      <top/>
      <bottom style="medium">
        <color rgb="FF61CBF3"/>
      </bottom>
      <diagonal/>
    </border>
    <border>
      <left style="medium">
        <color rgb="FF104861"/>
      </left>
      <right/>
      <top style="thin">
        <color rgb="FF104861"/>
      </top>
      <bottom style="thin">
        <color rgb="FF104861"/>
      </bottom>
      <diagonal/>
    </border>
    <border>
      <left/>
      <right style="thin">
        <color rgb="FF104861"/>
      </right>
      <top style="thin">
        <color rgb="FF104861"/>
      </top>
      <bottom style="thin">
        <color rgb="FF104861"/>
      </bottom>
      <diagonal/>
    </border>
    <border>
      <left style="medium">
        <color rgb="FFFF99CC"/>
      </left>
      <right/>
      <top style="thin">
        <color rgb="FFFF99CC"/>
      </top>
      <bottom style="thin">
        <color rgb="FFFF99CC"/>
      </bottom>
      <diagonal/>
    </border>
    <border>
      <left/>
      <right style="thin">
        <color rgb="FFFF99CC"/>
      </right>
      <top style="thin">
        <color rgb="FFFF99CC"/>
      </top>
      <bottom style="thin">
        <color rgb="FFFF99CC"/>
      </bottom>
      <diagonal/>
    </border>
    <border>
      <left/>
      <right/>
      <top style="medium">
        <color rgb="FFFF99CC"/>
      </top>
      <bottom/>
      <diagonal/>
    </border>
    <border>
      <left/>
      <right style="medium">
        <color rgb="FFFF99CC"/>
      </right>
      <top style="medium">
        <color rgb="FFFF99CC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medium">
        <color rgb="FF61CBF3"/>
      </left>
      <right/>
      <top/>
      <bottom/>
      <diagonal/>
    </border>
    <border>
      <left/>
      <right style="medium">
        <color rgb="FF61CBF3"/>
      </right>
      <top/>
      <bottom/>
      <diagonal/>
    </border>
    <border>
      <left style="medium">
        <color rgb="FFFF99CC"/>
      </left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 style="medium">
        <color rgb="FFFF99CC"/>
      </bottom>
      <diagonal/>
    </border>
    <border>
      <left/>
      <right style="medium">
        <color rgb="FF104861"/>
      </right>
      <top style="medium">
        <color rgb="FFCC9900"/>
      </top>
      <bottom/>
      <diagonal/>
    </border>
    <border>
      <left/>
      <right style="thin">
        <color rgb="FFFF99CC"/>
      </right>
      <top/>
      <bottom/>
      <diagonal/>
    </border>
    <border>
      <left/>
      <right style="thin">
        <color rgb="FFFF99CC"/>
      </right>
      <top/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/>
      <top style="medium">
        <color rgb="FFFF99CC"/>
      </top>
      <bottom/>
      <diagonal/>
    </border>
    <border>
      <left style="medium">
        <color rgb="FFFF99CC"/>
      </left>
      <right/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medium">
        <color rgb="FFFF99CC"/>
      </right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medium">
        <color rgb="FFFF99CC"/>
      </right>
      <top/>
      <bottom/>
      <diagonal/>
    </border>
    <border>
      <left/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/>
      <top style="medium">
        <color rgb="FFFF99CC"/>
      </top>
      <bottom/>
      <diagonal/>
    </border>
    <border>
      <left style="thin">
        <color rgb="FFFF99CC"/>
      </left>
      <right/>
      <top/>
      <bottom/>
      <diagonal/>
    </border>
    <border>
      <left style="thin">
        <color rgb="FFFF99CC"/>
      </left>
      <right/>
      <top/>
      <bottom style="medium">
        <color rgb="FFFF99CC"/>
      </bottom>
      <diagonal/>
    </border>
    <border>
      <left style="thin">
        <color rgb="FFFF99CC"/>
      </left>
      <right style="thin">
        <color rgb="FFFF99CC"/>
      </right>
      <top/>
      <bottom style="medium">
        <color rgb="FFFF99CC"/>
      </bottom>
      <diagonal/>
    </border>
    <border>
      <left style="medium">
        <color rgb="FF4EA42C"/>
      </left>
      <right/>
      <top style="medium">
        <color rgb="FF4EA42C"/>
      </top>
      <bottom style="thin">
        <color rgb="FF4EA42C"/>
      </bottom>
      <diagonal/>
    </border>
    <border>
      <left/>
      <right/>
      <top style="medium">
        <color rgb="FF4EA42C"/>
      </top>
      <bottom style="thin">
        <color rgb="FF4EA42C"/>
      </bottom>
      <diagonal/>
    </border>
    <border>
      <left/>
      <right style="medium">
        <color rgb="FF4EA42C"/>
      </right>
      <top style="medium">
        <color rgb="FF4EA42C"/>
      </top>
      <bottom style="thin">
        <color rgb="FF4EA42C"/>
      </bottom>
      <diagonal/>
    </border>
    <border>
      <left style="medium">
        <color rgb="FF4EA42C"/>
      </left>
      <right/>
      <top style="thin">
        <color rgb="FF4EA42C"/>
      </top>
      <bottom style="medium">
        <color rgb="FF4EA42C"/>
      </bottom>
      <diagonal/>
    </border>
    <border>
      <left/>
      <right/>
      <top style="thin">
        <color rgb="FF4EA42C"/>
      </top>
      <bottom style="medium">
        <color rgb="FF4EA42C"/>
      </bottom>
      <diagonal/>
    </border>
    <border>
      <left/>
      <right style="medium">
        <color rgb="FF4EA42C"/>
      </right>
      <top style="thin">
        <color rgb="FF4EA42C"/>
      </top>
      <bottom style="medium">
        <color rgb="FF4EA42C"/>
      </bottom>
      <diagonal/>
    </border>
    <border>
      <left style="medium">
        <color rgb="FF4EA42C"/>
      </left>
      <right/>
      <top style="thin">
        <color rgb="FF4EA42C"/>
      </top>
      <bottom/>
      <diagonal/>
    </border>
    <border>
      <left/>
      <right/>
      <top style="thin">
        <color rgb="FF4EA42C"/>
      </top>
      <bottom/>
      <diagonal/>
    </border>
    <border>
      <left/>
      <right style="medium">
        <color rgb="FF4EA42C"/>
      </right>
      <top style="thin">
        <color rgb="FF4EA42C"/>
      </top>
      <bottom/>
      <diagonal/>
    </border>
    <border>
      <left style="thin">
        <color rgb="FFCC9900"/>
      </left>
      <right/>
      <top/>
      <bottom style="medium">
        <color rgb="FF104861"/>
      </bottom>
      <diagonal/>
    </border>
    <border>
      <left/>
      <right/>
      <top style="medium">
        <color rgb="FFCC9900"/>
      </top>
      <bottom style="thin">
        <color rgb="FFCC9900"/>
      </bottom>
      <diagonal/>
    </border>
    <border>
      <left/>
      <right style="medium">
        <color rgb="FFCC9900"/>
      </right>
      <top style="medium">
        <color rgb="FFCC9900"/>
      </top>
      <bottom style="thin">
        <color rgb="FFCC9900"/>
      </bottom>
      <diagonal/>
    </border>
    <border>
      <left style="medium">
        <color rgb="FFCC9900"/>
      </left>
      <right/>
      <top style="thin">
        <color rgb="FFCC9900"/>
      </top>
      <bottom style="medium">
        <color rgb="FFCC9900"/>
      </bottom>
      <diagonal/>
    </border>
    <border>
      <left/>
      <right/>
      <top style="thin">
        <color rgb="FFCC9900"/>
      </top>
      <bottom style="medium">
        <color rgb="FFCC9900"/>
      </bottom>
      <diagonal/>
    </border>
    <border>
      <left/>
      <right style="medium">
        <color rgb="FFCC9900"/>
      </right>
      <top style="thin">
        <color rgb="FFCC9900"/>
      </top>
      <bottom style="medium">
        <color rgb="FFCC9900"/>
      </bottom>
      <diagonal/>
    </border>
    <border>
      <left style="medium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medium">
        <color rgb="FF4EA42C"/>
      </right>
      <top/>
      <bottom/>
      <diagonal/>
    </border>
    <border>
      <left style="medium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medium">
        <color rgb="FF4EA42C"/>
      </right>
      <top/>
      <bottom style="medium">
        <color rgb="FF4EA42C"/>
      </bottom>
      <diagonal/>
    </border>
    <border>
      <left style="medium">
        <color theme="5" tint="0.39988402966399123"/>
      </left>
      <right/>
      <top style="medium">
        <color theme="5" tint="0.39988402966399123"/>
      </top>
      <bottom style="medium">
        <color theme="5" tint="0.39991454817346722"/>
      </bottom>
      <diagonal/>
    </border>
    <border>
      <left/>
      <right/>
      <top style="medium">
        <color theme="5" tint="0.39988402966399123"/>
      </top>
      <bottom style="medium">
        <color theme="5" tint="0.39991454817346722"/>
      </bottom>
      <diagonal/>
    </border>
    <border>
      <left/>
      <right style="medium">
        <color theme="5" tint="0.39994506668294322"/>
      </right>
      <top style="medium">
        <color theme="5" tint="0.39988402966399123"/>
      </top>
      <bottom style="medium">
        <color theme="5" tint="0.39991454817346722"/>
      </bottom>
      <diagonal/>
    </border>
    <border>
      <left/>
      <right style="medium">
        <color theme="5" tint="0.39988402966399123"/>
      </right>
      <top style="medium">
        <color theme="5" tint="0.39988402966399123"/>
      </top>
      <bottom style="medium">
        <color theme="5" tint="0.39991454817346722"/>
      </bottom>
      <diagonal/>
    </border>
    <border>
      <left style="medium">
        <color theme="5" tint="0.39988402966399123"/>
      </left>
      <right/>
      <top/>
      <bottom/>
      <diagonal/>
    </border>
    <border>
      <left/>
      <right style="medium">
        <color theme="5" tint="0.39988402966399123"/>
      </right>
      <top/>
      <bottom/>
      <diagonal/>
    </border>
    <border>
      <left style="medium">
        <color theme="5" tint="0.39988402966399123"/>
      </left>
      <right/>
      <top/>
      <bottom style="medium">
        <color theme="5" tint="0.39988402966399123"/>
      </bottom>
      <diagonal/>
    </border>
    <border>
      <left/>
      <right/>
      <top/>
      <bottom style="medium">
        <color theme="5" tint="0.39988402966399123"/>
      </bottom>
      <diagonal/>
    </border>
    <border>
      <left/>
      <right style="medium">
        <color theme="5" tint="0.39988402966399123"/>
      </right>
      <top/>
      <bottom style="medium">
        <color theme="5" tint="0.39988402966399123"/>
      </bottom>
      <diagonal/>
    </border>
    <border>
      <left/>
      <right style="thin">
        <color theme="5" tint="0.39985351115451523"/>
      </right>
      <top style="medium">
        <color theme="5" tint="0.39988402966399123"/>
      </top>
      <bottom style="medium">
        <color theme="5" tint="0.39991454817346722"/>
      </bottom>
      <diagonal/>
    </border>
    <border>
      <left/>
      <right style="thin">
        <color theme="5" tint="0.39985351115451523"/>
      </right>
      <top/>
      <bottom/>
      <diagonal/>
    </border>
    <border>
      <left/>
      <right style="thin">
        <color theme="5" tint="0.39985351115451523"/>
      </right>
      <top/>
      <bottom style="medium">
        <color theme="5" tint="0.39988402966399123"/>
      </bottom>
      <diagonal/>
    </border>
    <border>
      <left style="thin">
        <color rgb="FFFF99CC"/>
      </left>
      <right style="medium">
        <color rgb="FFFF99CC"/>
      </right>
      <top/>
      <bottom style="medium">
        <color rgb="FFFF99CC"/>
      </bottom>
      <diagonal/>
    </border>
  </borders>
  <cellStyleXfs count="1">
    <xf numFmtId="0" fontId="0" fillId="0" borderId="0"/>
  </cellStyleXfs>
  <cellXfs count="736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33" xfId="0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18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164" fontId="19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98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39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111" xfId="0" applyNumberFormat="1" applyFont="1" applyBorder="1" applyAlignment="1">
      <alignment vertical="center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1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vertical="center"/>
      <protection locked="0"/>
    </xf>
    <xf numFmtId="164" fontId="2" fillId="0" borderId="39" xfId="0" applyNumberFormat="1" applyFont="1" applyBorder="1" applyAlignment="1" applyProtection="1">
      <alignment vertical="center"/>
      <protection locked="0"/>
    </xf>
    <xf numFmtId="164" fontId="2" fillId="0" borderId="111" xfId="0" applyNumberFormat="1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vertical="center"/>
      <protection locked="0"/>
    </xf>
    <xf numFmtId="0" fontId="1" fillId="0" borderId="0" xfId="0" quotePrefix="1" applyFont="1" applyAlignment="1" applyProtection="1">
      <alignment vertical="center"/>
      <protection locked="0"/>
    </xf>
    <xf numFmtId="1" fontId="2" fillId="0" borderId="0" xfId="0" applyNumberFormat="1" applyFont="1" applyAlignment="1" applyProtection="1">
      <alignment vertical="center"/>
      <protection locked="0"/>
    </xf>
    <xf numFmtId="0" fontId="9" fillId="0" borderId="98" xfId="0" applyFont="1" applyBorder="1" applyAlignment="1" applyProtection="1">
      <alignment vertical="center"/>
      <protection locked="0"/>
    </xf>
    <xf numFmtId="164" fontId="23" fillId="0" borderId="0" xfId="0" applyNumberFormat="1" applyFont="1" applyAlignment="1" applyProtection="1">
      <alignment vertical="center"/>
      <protection locked="0"/>
    </xf>
    <xf numFmtId="164" fontId="24" fillId="0" borderId="0" xfId="0" applyNumberFormat="1" applyFont="1" applyAlignment="1" applyProtection="1">
      <alignment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8" fontId="2" fillId="0" borderId="0" xfId="0" applyNumberFormat="1" applyFont="1" applyAlignment="1" applyProtection="1">
      <alignment vertical="center"/>
      <protection locked="0"/>
    </xf>
    <xf numFmtId="8" fontId="5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0" fillId="11" borderId="130" xfId="0" applyFont="1" applyFill="1" applyBorder="1" applyAlignment="1" applyProtection="1">
      <alignment horizontal="left" vertical="center"/>
      <protection locked="0"/>
    </xf>
    <xf numFmtId="0" fontId="20" fillId="11" borderId="131" xfId="0" applyFont="1" applyFill="1" applyBorder="1" applyAlignment="1" applyProtection="1">
      <alignment horizontal="left" vertical="center"/>
      <protection locked="0"/>
    </xf>
    <xf numFmtId="0" fontId="20" fillId="11" borderId="132" xfId="0" applyFont="1" applyFill="1" applyBorder="1" applyAlignment="1" applyProtection="1">
      <alignment horizontal="left" vertical="center"/>
      <protection locked="0"/>
    </xf>
    <xf numFmtId="0" fontId="20" fillId="11" borderId="133" xfId="0" applyFont="1" applyFill="1" applyBorder="1" applyAlignment="1" applyProtection="1">
      <alignment horizontal="left" vertical="center"/>
      <protection locked="0"/>
    </xf>
    <xf numFmtId="0" fontId="20" fillId="11" borderId="0" xfId="0" applyFont="1" applyFill="1" applyAlignment="1" applyProtection="1">
      <alignment horizontal="left" vertical="center"/>
      <protection locked="0"/>
    </xf>
    <xf numFmtId="0" fontId="20" fillId="11" borderId="134" xfId="0" applyFont="1" applyFill="1" applyBorder="1" applyAlignment="1" applyProtection="1">
      <alignment horizontal="left" vertical="center"/>
      <protection locked="0"/>
    </xf>
    <xf numFmtId="164" fontId="6" fillId="0" borderId="34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0" fontId="1" fillId="0" borderId="113" xfId="0" quotePrefix="1" applyFont="1" applyBorder="1" applyAlignment="1">
      <alignment horizontal="left" vertical="center"/>
    </xf>
    <xf numFmtId="0" fontId="1" fillId="0" borderId="114" xfId="0" applyFont="1" applyBorder="1" applyAlignment="1">
      <alignment horizontal="left" vertical="center"/>
    </xf>
    <xf numFmtId="0" fontId="1" fillId="0" borderId="144" xfId="0" applyFont="1" applyBorder="1" applyAlignment="1">
      <alignment horizontal="left" vertical="center"/>
    </xf>
    <xf numFmtId="1" fontId="2" fillId="9" borderId="159" xfId="0" applyNumberFormat="1" applyFont="1" applyFill="1" applyBorder="1" applyAlignment="1">
      <alignment horizontal="center" vertical="center"/>
    </xf>
    <xf numFmtId="1" fontId="2" fillId="9" borderId="158" xfId="0" applyNumberFormat="1" applyFont="1" applyFill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1" fillId="0" borderId="152" xfId="0" quotePrefix="1" applyFont="1" applyBorder="1" applyAlignment="1">
      <alignment horizontal="left" vertical="center"/>
    </xf>
    <xf numFmtId="0" fontId="1" fillId="0" borderId="153" xfId="0" applyFont="1" applyBorder="1" applyAlignment="1">
      <alignment horizontal="left" vertical="center"/>
    </xf>
    <xf numFmtId="1" fontId="2" fillId="9" borderId="153" xfId="0" applyNumberFormat="1" applyFont="1" applyFill="1" applyBorder="1" applyAlignment="1">
      <alignment horizontal="center" vertical="center"/>
    </xf>
    <xf numFmtId="1" fontId="2" fillId="9" borderId="157" xfId="0" applyNumberFormat="1" applyFont="1" applyFill="1" applyBorder="1" applyAlignment="1">
      <alignment horizontal="center" vertical="center"/>
    </xf>
    <xf numFmtId="0" fontId="1" fillId="4" borderId="145" xfId="0" applyFont="1" applyFill="1" applyBorder="1" applyAlignment="1">
      <alignment horizontal="left" vertical="center"/>
    </xf>
    <xf numFmtId="0" fontId="1" fillId="4" borderId="146" xfId="0" applyFont="1" applyFill="1" applyBorder="1" applyAlignment="1">
      <alignment horizontal="left" vertical="center"/>
    </xf>
    <xf numFmtId="1" fontId="1" fillId="4" borderId="146" xfId="0" applyNumberFormat="1" applyFont="1" applyFill="1" applyBorder="1" applyAlignment="1">
      <alignment horizontal="center" vertical="center"/>
    </xf>
    <xf numFmtId="1" fontId="1" fillId="4" borderId="147" xfId="0" applyNumberFormat="1" applyFont="1" applyFill="1" applyBorder="1" applyAlignment="1">
      <alignment horizontal="center" vertical="center"/>
    </xf>
    <xf numFmtId="0" fontId="1" fillId="0" borderId="39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1" fontId="2" fillId="9" borderId="83" xfId="0" applyNumberFormat="1" applyFont="1" applyFill="1" applyBorder="1" applyAlignment="1">
      <alignment horizontal="center" vertical="center"/>
    </xf>
    <xf numFmtId="1" fontId="2" fillId="9" borderId="0" xfId="0" applyNumberFormat="1" applyFont="1" applyFill="1" applyAlignment="1">
      <alignment horizontal="center" vertical="center"/>
    </xf>
    <xf numFmtId="8" fontId="2" fillId="9" borderId="37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164" fontId="18" fillId="0" borderId="39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111" xfId="0" applyNumberFormat="1" applyFont="1" applyBorder="1" applyAlignment="1">
      <alignment horizontal="center" vertical="center"/>
    </xf>
    <xf numFmtId="0" fontId="1" fillId="9" borderId="4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3" fontId="1" fillId="0" borderId="48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0" borderId="49" xfId="0" applyNumberFormat="1" applyFont="1" applyBorder="1" applyAlignment="1">
      <alignment horizontal="center" vertical="center"/>
    </xf>
    <xf numFmtId="164" fontId="12" fillId="9" borderId="138" xfId="0" applyNumberFormat="1" applyFont="1" applyFill="1" applyBorder="1" applyAlignment="1">
      <alignment horizontal="center" vertical="center"/>
    </xf>
    <xf numFmtId="164" fontId="12" fillId="9" borderId="0" xfId="0" applyNumberFormat="1" applyFont="1" applyFill="1" applyAlignment="1">
      <alignment horizontal="center" vertical="center"/>
    </xf>
    <xf numFmtId="164" fontId="12" fillId="9" borderId="139" xfId="0" applyNumberFormat="1" applyFont="1" applyFill="1" applyBorder="1" applyAlignment="1">
      <alignment horizontal="center" vertical="center"/>
    </xf>
    <xf numFmtId="164" fontId="12" fillId="9" borderId="120" xfId="0" applyNumberFormat="1" applyFont="1" applyFill="1" applyBorder="1" applyAlignment="1">
      <alignment horizontal="center" vertical="center"/>
    </xf>
    <xf numFmtId="164" fontId="12" fillId="9" borderId="121" xfId="0" applyNumberFormat="1" applyFont="1" applyFill="1" applyBorder="1" applyAlignment="1">
      <alignment horizontal="center" vertical="center"/>
    </xf>
    <xf numFmtId="164" fontId="12" fillId="9" borderId="123" xfId="0" applyNumberFormat="1" applyFont="1" applyFill="1" applyBorder="1" applyAlignment="1">
      <alignment horizontal="center" vertical="center"/>
    </xf>
    <xf numFmtId="8" fontId="2" fillId="0" borderId="42" xfId="0" applyNumberFormat="1" applyFont="1" applyBorder="1" applyAlignment="1" applyProtection="1">
      <alignment horizontal="center" vertical="center"/>
      <protection locked="0"/>
    </xf>
    <xf numFmtId="8" fontId="2" fillId="0" borderId="43" xfId="0" applyNumberFormat="1" applyFont="1" applyBorder="1" applyAlignment="1" applyProtection="1">
      <alignment horizontal="center" vertical="center"/>
      <protection locked="0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2" fillId="0" borderId="40" xfId="0" applyNumberFormat="1" applyFont="1" applyBorder="1" applyAlignment="1" applyProtection="1">
      <alignment horizontal="center" vertical="center"/>
      <protection locked="0"/>
    </xf>
    <xf numFmtId="8" fontId="2" fillId="0" borderId="37" xfId="0" applyNumberFormat="1" applyFont="1" applyBorder="1" applyAlignment="1" applyProtection="1">
      <alignment horizontal="center" vertical="center"/>
      <protection locked="0"/>
    </xf>
    <xf numFmtId="8" fontId="2" fillId="0" borderId="38" xfId="0" applyNumberFormat="1" applyFont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>
      <alignment horizontal="center" vertical="center"/>
    </xf>
    <xf numFmtId="8" fontId="6" fillId="0" borderId="35" xfId="0" applyNumberFormat="1" applyFont="1" applyBorder="1" applyAlignment="1">
      <alignment horizontal="center" vertical="center"/>
    </xf>
    <xf numFmtId="164" fontId="2" fillId="0" borderId="10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101" xfId="0" applyNumberFormat="1" applyFont="1" applyBorder="1" applyAlignment="1" applyProtection="1">
      <alignment horizontal="center" vertical="center"/>
      <protection locked="0"/>
    </xf>
    <xf numFmtId="0" fontId="9" fillId="7" borderId="94" xfId="0" applyFont="1" applyFill="1" applyBorder="1" applyAlignment="1" applyProtection="1">
      <alignment horizontal="center" vertical="center"/>
      <protection locked="0"/>
    </xf>
    <xf numFmtId="0" fontId="9" fillId="7" borderId="95" xfId="0" applyFont="1" applyFill="1" applyBorder="1" applyAlignment="1" applyProtection="1">
      <alignment horizontal="center" vertical="center"/>
      <protection locked="0"/>
    </xf>
    <xf numFmtId="0" fontId="9" fillId="7" borderId="96" xfId="0" applyFont="1" applyFill="1" applyBorder="1" applyAlignment="1" applyProtection="1">
      <alignment horizontal="center" vertical="center"/>
      <protection locked="0"/>
    </xf>
    <xf numFmtId="164" fontId="2" fillId="0" borderId="97" xfId="0" applyNumberFormat="1" applyFont="1" applyBorder="1" applyAlignment="1" applyProtection="1">
      <alignment horizontal="center" vertical="center"/>
      <protection locked="0"/>
    </xf>
    <xf numFmtId="164" fontId="2" fillId="0" borderId="98" xfId="0" applyNumberFormat="1" applyFont="1" applyBorder="1" applyAlignment="1" applyProtection="1">
      <alignment horizontal="center" vertical="center"/>
      <protection locked="0"/>
    </xf>
    <xf numFmtId="164" fontId="2" fillId="0" borderId="99" xfId="0" applyNumberFormat="1" applyFont="1" applyBorder="1" applyAlignment="1" applyProtection="1">
      <alignment horizontal="center" vertical="center"/>
      <protection locked="0"/>
    </xf>
    <xf numFmtId="0" fontId="9" fillId="5" borderId="97" xfId="0" applyFont="1" applyFill="1" applyBorder="1" applyAlignment="1" applyProtection="1">
      <alignment horizontal="center" vertical="center"/>
      <protection locked="0"/>
    </xf>
    <xf numFmtId="0" fontId="9" fillId="5" borderId="98" xfId="0" applyFont="1" applyFill="1" applyBorder="1" applyAlignment="1" applyProtection="1">
      <alignment horizontal="center" vertical="center"/>
      <protection locked="0"/>
    </xf>
    <xf numFmtId="0" fontId="9" fillId="5" borderId="99" xfId="0" applyFont="1" applyFill="1" applyBorder="1" applyAlignment="1" applyProtection="1">
      <alignment horizontal="center" vertical="center"/>
      <protection locked="0"/>
    </xf>
    <xf numFmtId="164" fontId="1" fillId="9" borderId="48" xfId="0" applyNumberFormat="1" applyFont="1" applyFill="1" applyBorder="1" applyAlignment="1">
      <alignment horizontal="center" vertical="center"/>
    </xf>
    <xf numFmtId="164" fontId="1" fillId="9" borderId="49" xfId="0" applyNumberFormat="1" applyFont="1" applyFill="1" applyBorder="1" applyAlignment="1">
      <alignment horizontal="center" vertical="center"/>
    </xf>
    <xf numFmtId="0" fontId="20" fillId="11" borderId="135" xfId="0" applyFont="1" applyFill="1" applyBorder="1" applyAlignment="1" applyProtection="1">
      <alignment horizontal="left" vertical="center"/>
      <protection locked="0"/>
    </xf>
    <xf numFmtId="0" fontId="20" fillId="11" borderId="136" xfId="0" applyFont="1" applyFill="1" applyBorder="1" applyAlignment="1" applyProtection="1">
      <alignment horizontal="left" vertical="center"/>
      <protection locked="0"/>
    </xf>
    <xf numFmtId="0" fontId="20" fillId="11" borderId="137" xfId="0" applyFont="1" applyFill="1" applyBorder="1" applyAlignment="1" applyProtection="1">
      <alignment horizontal="left" vertical="center"/>
      <protection locked="0"/>
    </xf>
    <xf numFmtId="8" fontId="2" fillId="9" borderId="143" xfId="0" applyNumberFormat="1" applyFont="1" applyFill="1" applyBorder="1" applyAlignment="1">
      <alignment horizontal="center" vertical="center"/>
    </xf>
    <xf numFmtId="8" fontId="2" fillId="9" borderId="154" xfId="0" applyNumberFormat="1" applyFont="1" applyFill="1" applyBorder="1" applyAlignment="1">
      <alignment horizontal="center" vertical="center"/>
    </xf>
    <xf numFmtId="8" fontId="2" fillId="9" borderId="144" xfId="0" applyNumberFormat="1" applyFont="1" applyFill="1" applyBorder="1" applyAlignment="1">
      <alignment horizontal="center" vertical="center"/>
    </xf>
    <xf numFmtId="8" fontId="2" fillId="9" borderId="196" xfId="0" applyNumberFormat="1" applyFont="1" applyFill="1" applyBorder="1" applyAlignment="1">
      <alignment horizontal="center" vertical="center"/>
    </xf>
    <xf numFmtId="165" fontId="14" fillId="0" borderId="9" xfId="0" applyNumberFormat="1" applyFont="1" applyBorder="1" applyAlignment="1" applyProtection="1">
      <alignment horizontal="left" vertical="center"/>
      <protection locked="0"/>
    </xf>
    <xf numFmtId="165" fontId="14" fillId="0" borderId="8" xfId="0" applyNumberFormat="1" applyFont="1" applyBorder="1" applyAlignment="1" applyProtection="1">
      <alignment horizontal="left" vertical="center"/>
      <protection locked="0"/>
    </xf>
    <xf numFmtId="165" fontId="14" fillId="0" borderId="5" xfId="0" applyNumberFormat="1" applyFont="1" applyBorder="1" applyAlignment="1" applyProtection="1">
      <alignment horizontal="left" vertical="center"/>
      <protection locked="0"/>
    </xf>
    <xf numFmtId="165" fontId="14" fillId="0" borderId="6" xfId="0" applyNumberFormat="1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64" fontId="2" fillId="9" borderId="0" xfId="0" applyNumberFormat="1" applyFont="1" applyFill="1" applyAlignment="1">
      <alignment horizontal="center" vertical="center"/>
    </xf>
    <xf numFmtId="164" fontId="2" fillId="9" borderId="70" xfId="0" applyNumberFormat="1" applyFont="1" applyFill="1" applyBorder="1" applyAlignment="1">
      <alignment horizontal="center" vertical="center"/>
    </xf>
    <xf numFmtId="164" fontId="2" fillId="9" borderId="65" xfId="0" applyNumberFormat="1" applyFont="1" applyFill="1" applyBorder="1" applyAlignment="1">
      <alignment horizontal="center" vertical="center"/>
    </xf>
    <xf numFmtId="164" fontId="2" fillId="9" borderId="67" xfId="0" applyNumberFormat="1" applyFont="1" applyFill="1" applyBorder="1" applyAlignment="1">
      <alignment horizontal="center" vertical="center"/>
    </xf>
    <xf numFmtId="164" fontId="2" fillId="9" borderId="72" xfId="0" applyNumberFormat="1" applyFont="1" applyFill="1" applyBorder="1" applyAlignment="1">
      <alignment horizontal="center" vertical="center"/>
    </xf>
    <xf numFmtId="164" fontId="2" fillId="9" borderId="74" xfId="0" applyNumberFormat="1" applyFont="1" applyFill="1" applyBorder="1" applyAlignment="1">
      <alignment horizontal="center" vertical="center"/>
    </xf>
    <xf numFmtId="164" fontId="2" fillId="9" borderId="31" xfId="0" applyNumberFormat="1" applyFont="1" applyFill="1" applyBorder="1" applyAlignment="1">
      <alignment horizontal="center" vertical="center"/>
    </xf>
    <xf numFmtId="164" fontId="2" fillId="9" borderId="32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8" fontId="2" fillId="9" borderId="0" xfId="0" applyNumberFormat="1" applyFont="1" applyFill="1" applyAlignment="1">
      <alignment horizontal="center" vertical="center"/>
    </xf>
    <xf numFmtId="8" fontId="2" fillId="9" borderId="42" xfId="0" applyNumberFormat="1" applyFont="1" applyFill="1" applyBorder="1" applyAlignment="1">
      <alignment horizontal="center" vertical="center"/>
    </xf>
    <xf numFmtId="164" fontId="7" fillId="0" borderId="148" xfId="0" applyNumberFormat="1" applyFont="1" applyBorder="1" applyAlignment="1">
      <alignment horizontal="center" vertical="center"/>
    </xf>
    <xf numFmtId="164" fontId="7" fillId="0" borderId="129" xfId="0" applyNumberFormat="1" applyFont="1" applyBorder="1" applyAlignment="1">
      <alignment horizontal="center" vertical="center"/>
    </xf>
    <xf numFmtId="8" fontId="2" fillId="9" borderId="155" xfId="0" applyNumberFormat="1" applyFont="1" applyFill="1" applyBorder="1" applyAlignment="1">
      <alignment horizontal="center" vertical="center"/>
    </xf>
    <xf numFmtId="8" fontId="2" fillId="9" borderId="151" xfId="0" applyNumberFormat="1" applyFont="1" applyFill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0" fontId="9" fillId="5" borderId="97" xfId="0" applyFont="1" applyFill="1" applyBorder="1" applyAlignment="1">
      <alignment horizontal="center" vertical="center"/>
    </xf>
    <xf numFmtId="0" fontId="9" fillId="5" borderId="98" xfId="0" applyFont="1" applyFill="1" applyBorder="1" applyAlignment="1">
      <alignment horizontal="center" vertical="center"/>
    </xf>
    <xf numFmtId="0" fontId="9" fillId="5" borderId="99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5" xfId="0" applyFont="1" applyFill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9" fillId="9" borderId="53" xfId="0" applyNumberFormat="1" applyFont="1" applyFill="1" applyBorder="1" applyAlignment="1">
      <alignment horizontal="center" vertical="center"/>
    </xf>
    <xf numFmtId="164" fontId="9" fillId="9" borderId="54" xfId="0" applyNumberFormat="1" applyFont="1" applyFill="1" applyBorder="1" applyAlignment="1">
      <alignment horizontal="center" vertical="center"/>
    </xf>
    <xf numFmtId="164" fontId="9" fillId="9" borderId="55" xfId="0" applyNumberFormat="1" applyFont="1" applyFill="1" applyBorder="1" applyAlignment="1">
      <alignment horizontal="center" vertical="center"/>
    </xf>
    <xf numFmtId="164" fontId="1" fillId="9" borderId="45" xfId="0" applyNumberFormat="1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left" vertical="center"/>
    </xf>
    <xf numFmtId="0" fontId="8" fillId="6" borderId="56" xfId="0" applyFont="1" applyFill="1" applyBorder="1" applyAlignment="1">
      <alignment horizontal="left" vertical="center"/>
    </xf>
    <xf numFmtId="0" fontId="8" fillId="6" borderId="77" xfId="0" applyFont="1" applyFill="1" applyBorder="1" applyAlignment="1">
      <alignment horizontal="left" vertical="center"/>
    </xf>
    <xf numFmtId="1" fontId="8" fillId="6" borderId="81" xfId="0" applyNumberFormat="1" applyFont="1" applyFill="1" applyBorder="1" applyAlignment="1">
      <alignment horizontal="center" vertical="center"/>
    </xf>
    <xf numFmtId="1" fontId="8" fillId="6" borderId="56" xfId="0" applyNumberFormat="1" applyFont="1" applyFill="1" applyBorder="1" applyAlignment="1">
      <alignment horizontal="center" vertical="center"/>
    </xf>
    <xf numFmtId="0" fontId="1" fillId="0" borderId="36" xfId="0" quotePrefix="1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78" xfId="0" applyFont="1" applyBorder="1" applyAlignment="1">
      <alignment horizontal="left" vertical="center"/>
    </xf>
    <xf numFmtId="1" fontId="2" fillId="9" borderId="82" xfId="0" applyNumberFormat="1" applyFont="1" applyFill="1" applyBorder="1" applyAlignment="1">
      <alignment horizontal="center" vertical="center"/>
    </xf>
    <xf numFmtId="1" fontId="2" fillId="9" borderId="37" xfId="0" applyNumberFormat="1" applyFont="1" applyFill="1" applyBorder="1" applyAlignment="1">
      <alignment horizontal="center" vertical="center"/>
    </xf>
    <xf numFmtId="1" fontId="8" fillId="6" borderId="35" xfId="0" applyNumberFormat="1" applyFont="1" applyFill="1" applyBorder="1" applyAlignment="1">
      <alignment horizontal="center" vertical="center"/>
    </xf>
    <xf numFmtId="8" fontId="2" fillId="0" borderId="114" xfId="0" applyNumberFormat="1" applyFont="1" applyBorder="1" applyAlignment="1" applyProtection="1">
      <alignment horizontal="center" vertical="center"/>
      <protection locked="0"/>
    </xf>
    <xf numFmtId="8" fontId="2" fillId="0" borderId="117" xfId="0" applyNumberFormat="1" applyFont="1" applyBorder="1" applyAlignment="1" applyProtection="1">
      <alignment horizontal="center" vertical="center"/>
      <protection locked="0"/>
    </xf>
    <xf numFmtId="8" fontId="2" fillId="0" borderId="112" xfId="0" applyNumberFormat="1" applyFont="1" applyBorder="1" applyAlignment="1" applyProtection="1">
      <alignment horizontal="center" vertical="center"/>
      <protection locked="0"/>
    </xf>
    <xf numFmtId="8" fontId="2" fillId="0" borderId="128" xfId="0" applyNumberFormat="1" applyFont="1" applyBorder="1" applyAlignment="1" applyProtection="1">
      <alignment horizontal="center" vertical="center"/>
      <protection locked="0"/>
    </xf>
    <xf numFmtId="8" fontId="2" fillId="0" borderId="129" xfId="0" applyNumberFormat="1" applyFont="1" applyBorder="1" applyAlignment="1" applyProtection="1">
      <alignment horizontal="center" vertical="center"/>
      <protection locked="0"/>
    </xf>
    <xf numFmtId="0" fontId="1" fillId="0" borderId="103" xfId="0" applyFont="1" applyBorder="1" applyAlignment="1" applyProtection="1">
      <alignment horizontal="center" vertical="center"/>
      <protection locked="0"/>
    </xf>
    <xf numFmtId="0" fontId="1" fillId="0" borderId="104" xfId="0" applyFont="1" applyBorder="1" applyAlignment="1" applyProtection="1">
      <alignment horizontal="center" vertical="center"/>
      <protection locked="0"/>
    </xf>
    <xf numFmtId="0" fontId="1" fillId="0" borderId="111" xfId="0" quotePrefix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88" xfId="0" applyFont="1" applyBorder="1" applyAlignment="1" applyProtection="1">
      <alignment horizontal="left" vertical="center"/>
      <protection locked="0"/>
    </xf>
    <xf numFmtId="1" fontId="2" fillId="0" borderId="89" xfId="0" applyNumberFormat="1" applyFont="1" applyBorder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1" fillId="4" borderId="108" xfId="0" applyFont="1" applyFill="1" applyBorder="1" applyAlignment="1" applyProtection="1">
      <alignment horizontal="left" vertical="center"/>
      <protection locked="0"/>
    </xf>
    <xf numFmtId="0" fontId="1" fillId="4" borderId="109" xfId="0" applyFont="1" applyFill="1" applyBorder="1" applyAlignment="1" applyProtection="1">
      <alignment horizontal="left" vertical="center"/>
      <protection locked="0"/>
    </xf>
    <xf numFmtId="1" fontId="1" fillId="4" borderId="109" xfId="0" applyNumberFormat="1" applyFont="1" applyFill="1" applyBorder="1" applyAlignment="1" applyProtection="1">
      <alignment horizontal="center" vertical="center"/>
      <protection locked="0"/>
    </xf>
    <xf numFmtId="1" fontId="1" fillId="4" borderId="110" xfId="0" applyNumberFormat="1" applyFont="1" applyFill="1" applyBorder="1" applyAlignment="1" applyProtection="1">
      <alignment horizontal="center" vertical="center"/>
      <protection locked="0"/>
    </xf>
    <xf numFmtId="0" fontId="1" fillId="0" borderId="39" xfId="0" quotePrefix="1" applyFont="1" applyBorder="1" applyAlignment="1" applyProtection="1">
      <alignment horizontal="left" vertical="center"/>
      <protection locked="0"/>
    </xf>
    <xf numFmtId="0" fontId="1" fillId="0" borderId="79" xfId="0" applyFont="1" applyBorder="1" applyAlignment="1" applyProtection="1">
      <alignment horizontal="left" vertical="center"/>
      <protection locked="0"/>
    </xf>
    <xf numFmtId="1" fontId="2" fillId="0" borderId="83" xfId="0" applyNumberFormat="1" applyFont="1" applyBorder="1" applyAlignment="1" applyProtection="1">
      <alignment horizontal="center" vertical="center"/>
      <protection locked="0"/>
    </xf>
    <xf numFmtId="164" fontId="2" fillId="9" borderId="3" xfId="0" applyNumberFormat="1" applyFont="1" applyFill="1" applyBorder="1" applyAlignment="1">
      <alignment horizontal="center" vertical="center"/>
    </xf>
    <xf numFmtId="164" fontId="2" fillId="9" borderId="5" xfId="0" applyNumberFormat="1" applyFont="1" applyFill="1" applyBorder="1" applyAlignment="1">
      <alignment horizontal="center" vertical="center"/>
    </xf>
    <xf numFmtId="164" fontId="2" fillId="9" borderId="6" xfId="0" applyNumberFormat="1" applyFont="1" applyFill="1" applyBorder="1" applyAlignment="1">
      <alignment horizontal="center" vertical="center"/>
    </xf>
    <xf numFmtId="164" fontId="2" fillId="0" borderId="53" xfId="0" applyNumberFormat="1" applyFont="1" applyBorder="1" applyAlignment="1" applyProtection="1">
      <alignment horizontal="center" vertical="center"/>
      <protection locked="0"/>
    </xf>
    <xf numFmtId="164" fontId="2" fillId="0" borderId="54" xfId="0" applyNumberFormat="1" applyFont="1" applyBorder="1" applyAlignment="1" applyProtection="1">
      <alignment horizontal="center" vertical="center"/>
      <protection locked="0"/>
    </xf>
    <xf numFmtId="164" fontId="2" fillId="0" borderId="55" xfId="0" applyNumberFormat="1" applyFont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>
      <alignment horizontal="center" vertical="center"/>
    </xf>
    <xf numFmtId="164" fontId="9" fillId="8" borderId="5" xfId="0" applyNumberFormat="1" applyFont="1" applyFill="1" applyBorder="1" applyAlignment="1">
      <alignment horizontal="center" vertical="center"/>
    </xf>
    <xf numFmtId="164" fontId="9" fillId="8" borderId="6" xfId="0" applyNumberFormat="1" applyFont="1" applyFill="1" applyBorder="1" applyAlignment="1">
      <alignment horizontal="center" vertical="center"/>
    </xf>
    <xf numFmtId="164" fontId="9" fillId="5" borderId="53" xfId="0" applyNumberFormat="1" applyFont="1" applyFill="1" applyBorder="1" applyAlignment="1">
      <alignment horizontal="center" vertical="center"/>
    </xf>
    <xf numFmtId="164" fontId="9" fillId="5" borderId="54" xfId="0" applyNumberFormat="1" applyFont="1" applyFill="1" applyBorder="1" applyAlignment="1">
      <alignment horizontal="center" vertical="center"/>
    </xf>
    <xf numFmtId="164" fontId="9" fillId="5" borderId="55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 applyProtection="1">
      <alignment horizontal="center" vertical="center"/>
      <protection locked="0"/>
    </xf>
    <xf numFmtId="0" fontId="9" fillId="8" borderId="2" xfId="0" applyFont="1" applyFill="1" applyBorder="1" applyAlignment="1" applyProtection="1">
      <alignment horizontal="center" vertical="center"/>
      <protection locked="0"/>
    </xf>
    <xf numFmtId="0" fontId="9" fillId="8" borderId="7" xfId="0" applyFont="1" applyFill="1" applyBorder="1" applyAlignment="1" applyProtection="1">
      <alignment horizontal="center" vertical="center"/>
      <protection locked="0"/>
    </xf>
    <xf numFmtId="0" fontId="1" fillId="0" borderId="113" xfId="0" quotePrefix="1" applyFont="1" applyBorder="1" applyAlignment="1" applyProtection="1">
      <alignment horizontal="left" vertical="center"/>
      <protection locked="0"/>
    </xf>
    <xf numFmtId="0" fontId="1" fillId="0" borderId="114" xfId="0" applyFont="1" applyBorder="1" applyAlignment="1" applyProtection="1">
      <alignment horizontal="left" vertical="center"/>
      <protection locked="0"/>
    </xf>
    <xf numFmtId="0" fontId="1" fillId="0" borderId="115" xfId="0" applyFont="1" applyBorder="1" applyAlignment="1" applyProtection="1">
      <alignment horizontal="left" vertical="center"/>
      <protection locked="0"/>
    </xf>
    <xf numFmtId="1" fontId="2" fillId="0" borderId="116" xfId="0" applyNumberFormat="1" applyFont="1" applyBorder="1" applyAlignment="1" applyProtection="1">
      <alignment horizontal="center" vertical="center"/>
      <protection locked="0"/>
    </xf>
    <xf numFmtId="1" fontId="2" fillId="0" borderId="114" xfId="0" applyNumberFormat="1" applyFont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>
      <alignment horizontal="center" vertical="center"/>
    </xf>
    <xf numFmtId="164" fontId="1" fillId="9" borderId="46" xfId="0" applyNumberFormat="1" applyFont="1" applyFill="1" applyBorder="1" applyAlignment="1">
      <alignment horizontal="center" vertical="center"/>
    </xf>
    <xf numFmtId="0" fontId="1" fillId="0" borderId="102" xfId="0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>
      <alignment horizontal="center" vertical="center"/>
    </xf>
    <xf numFmtId="8" fontId="7" fillId="0" borderId="106" xfId="0" applyNumberFormat="1" applyFont="1" applyBorder="1" applyAlignment="1">
      <alignment horizontal="center" vertical="center"/>
    </xf>
    <xf numFmtId="8" fontId="7" fillId="0" borderId="107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 applyProtection="1">
      <alignment horizontal="center" vertical="center"/>
      <protection locked="0"/>
    </xf>
    <xf numFmtId="164" fontId="1" fillId="0" borderId="49" xfId="0" applyNumberFormat="1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left" vertical="center"/>
      <protection locked="0"/>
    </xf>
    <xf numFmtId="0" fontId="1" fillId="0" borderId="42" xfId="0" applyFont="1" applyBorder="1" applyAlignment="1" applyProtection="1">
      <alignment horizontal="left" vertical="center"/>
      <protection locked="0"/>
    </xf>
    <xf numFmtId="0" fontId="1" fillId="0" borderId="80" xfId="0" applyFont="1" applyBorder="1" applyAlignment="1" applyProtection="1">
      <alignment horizontal="left" vertical="center"/>
      <protection locked="0"/>
    </xf>
    <xf numFmtId="1" fontId="2" fillId="0" borderId="84" xfId="0" applyNumberFormat="1" applyFont="1" applyBorder="1" applyAlignment="1" applyProtection="1">
      <alignment horizontal="center" vertical="center"/>
      <protection locked="0"/>
    </xf>
    <xf numFmtId="1" fontId="2" fillId="0" borderId="42" xfId="0" applyNumberFormat="1" applyFont="1" applyBorder="1" applyAlignment="1" applyProtection="1">
      <alignment horizontal="center" vertical="center"/>
      <protection locked="0"/>
    </xf>
    <xf numFmtId="0" fontId="9" fillId="8" borderId="10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164" fontId="3" fillId="9" borderId="9" xfId="0" applyNumberFormat="1" applyFont="1" applyFill="1" applyBorder="1" applyAlignment="1">
      <alignment horizontal="center" vertical="center"/>
    </xf>
    <xf numFmtId="164" fontId="3" fillId="9" borderId="5" xfId="0" applyNumberFormat="1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8" fillId="6" borderId="34" xfId="0" applyFont="1" applyFill="1" applyBorder="1" applyAlignment="1" applyProtection="1">
      <alignment horizontal="left" vertical="center"/>
      <protection locked="0"/>
    </xf>
    <xf numFmtId="0" fontId="8" fillId="6" borderId="56" xfId="0" applyFont="1" applyFill="1" applyBorder="1" applyAlignment="1" applyProtection="1">
      <alignment horizontal="left" vertical="center"/>
      <protection locked="0"/>
    </xf>
    <xf numFmtId="0" fontId="8" fillId="6" borderId="77" xfId="0" applyFont="1" applyFill="1" applyBorder="1" applyAlignment="1" applyProtection="1">
      <alignment horizontal="left" vertical="center"/>
      <protection locked="0"/>
    </xf>
    <xf numFmtId="1" fontId="8" fillId="6" borderId="81" xfId="0" applyNumberFormat="1" applyFont="1" applyFill="1" applyBorder="1" applyAlignment="1" applyProtection="1">
      <alignment horizontal="center" vertical="center"/>
      <protection locked="0"/>
    </xf>
    <xf numFmtId="1" fontId="8" fillId="6" borderId="56" xfId="0" applyNumberFormat="1" applyFont="1" applyFill="1" applyBorder="1" applyAlignment="1" applyProtection="1">
      <alignment horizontal="center" vertical="center"/>
      <protection locked="0"/>
    </xf>
    <xf numFmtId="1" fontId="8" fillId="6" borderId="35" xfId="0" applyNumberFormat="1" applyFont="1" applyFill="1" applyBorder="1" applyAlignment="1" applyProtection="1">
      <alignment horizontal="center" vertical="center"/>
      <protection locked="0"/>
    </xf>
    <xf numFmtId="0" fontId="1" fillId="0" borderId="36" xfId="0" quotePrefix="1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 applyProtection="1">
      <alignment horizontal="left" vertical="center"/>
      <protection locked="0"/>
    </xf>
    <xf numFmtId="0" fontId="1" fillId="0" borderId="78" xfId="0" applyFont="1" applyBorder="1" applyAlignment="1" applyProtection="1">
      <alignment horizontal="left" vertical="center"/>
      <protection locked="0"/>
    </xf>
    <xf numFmtId="1" fontId="2" fillId="0" borderId="82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 applyProtection="1">
      <alignment horizontal="center" vertical="center"/>
      <protection locked="0"/>
    </xf>
    <xf numFmtId="0" fontId="9" fillId="2" borderId="118" xfId="0" applyFont="1" applyFill="1" applyBorder="1" applyAlignment="1" applyProtection="1">
      <alignment horizontal="center" vertical="center"/>
      <protection locked="0"/>
    </xf>
    <xf numFmtId="0" fontId="9" fillId="2" borderId="119" xfId="0" applyFont="1" applyFill="1" applyBorder="1" applyAlignment="1" applyProtection="1">
      <alignment horizontal="center" vertical="center"/>
      <protection locked="0"/>
    </xf>
    <xf numFmtId="0" fontId="9" fillId="2" borderId="122" xfId="0" applyFont="1" applyFill="1" applyBorder="1" applyAlignment="1" applyProtection="1">
      <alignment horizontal="center" vertical="center"/>
      <protection locked="0"/>
    </xf>
    <xf numFmtId="0" fontId="1" fillId="0" borderId="30" xfId="0" quotePrefix="1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 applyProtection="1">
      <alignment horizontal="left" vertical="center"/>
      <protection locked="0"/>
    </xf>
    <xf numFmtId="0" fontId="1" fillId="0" borderId="61" xfId="0" applyFont="1" applyBorder="1" applyAlignment="1" applyProtection="1">
      <alignment horizontal="left" vertical="center"/>
      <protection locked="0"/>
    </xf>
    <xf numFmtId="1" fontId="2" fillId="0" borderId="76" xfId="0" applyNumberFormat="1" applyFont="1" applyBorder="1" applyAlignment="1" applyProtection="1">
      <alignment horizontal="center" vertical="center"/>
      <protection locked="0"/>
    </xf>
    <xf numFmtId="1" fontId="2" fillId="0" borderId="31" xfId="0" applyNumberFormat="1" applyFont="1" applyBorder="1" applyAlignment="1" applyProtection="1">
      <alignment horizontal="center" vertical="center"/>
      <protection locked="0"/>
    </xf>
    <xf numFmtId="0" fontId="1" fillId="9" borderId="47" xfId="0" applyFont="1" applyFill="1" applyBorder="1" applyAlignment="1" applyProtection="1">
      <alignment horizontal="center" vertical="center"/>
      <protection locked="0"/>
    </xf>
    <xf numFmtId="0" fontId="1" fillId="9" borderId="48" xfId="0" applyFont="1" applyFill="1" applyBorder="1" applyAlignment="1" applyProtection="1">
      <alignment horizontal="center" vertical="center"/>
      <protection locked="0"/>
    </xf>
    <xf numFmtId="0" fontId="1" fillId="9" borderId="49" xfId="0" applyFont="1" applyFill="1" applyBorder="1" applyAlignment="1" applyProtection="1">
      <alignment horizontal="center" vertical="center"/>
      <protection locked="0"/>
    </xf>
    <xf numFmtId="164" fontId="2" fillId="9" borderId="47" xfId="0" applyNumberFormat="1" applyFont="1" applyFill="1" applyBorder="1" applyAlignment="1">
      <alignment horizontal="center" vertical="center"/>
    </xf>
    <xf numFmtId="164" fontId="2" fillId="9" borderId="48" xfId="0" applyNumberFormat="1" applyFont="1" applyFill="1" applyBorder="1" applyAlignment="1">
      <alignment horizontal="center" vertical="center"/>
    </xf>
    <xf numFmtId="164" fontId="2" fillId="9" borderId="49" xfId="0" applyNumberFormat="1" applyFont="1" applyFill="1" applyBorder="1" applyAlignment="1">
      <alignment horizontal="center" vertical="center"/>
    </xf>
    <xf numFmtId="164" fontId="2" fillId="9" borderId="3" xfId="0" applyNumberFormat="1" applyFont="1" applyFill="1" applyBorder="1" applyAlignment="1" applyProtection="1">
      <alignment horizontal="center" vertical="center"/>
      <protection locked="0"/>
    </xf>
    <xf numFmtId="164" fontId="2" fillId="9" borderId="5" xfId="0" applyNumberFormat="1" applyFont="1" applyFill="1" applyBorder="1" applyAlignment="1" applyProtection="1">
      <alignment horizontal="center" vertical="center"/>
      <protection locked="0"/>
    </xf>
    <xf numFmtId="164" fontId="2" fillId="9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0" fontId="1" fillId="0" borderId="28" xfId="0" quotePrefix="1" applyFont="1" applyBorder="1" applyAlignment="1" applyProtection="1">
      <alignment horizontal="left" vertical="center"/>
      <protection locked="0"/>
    </xf>
    <xf numFmtId="0" fontId="1" fillId="0" borderId="60" xfId="0" applyFont="1" applyBorder="1" applyAlignment="1" applyProtection="1">
      <alignment horizontal="left" vertical="center"/>
      <protection locked="0"/>
    </xf>
    <xf numFmtId="1" fontId="2" fillId="0" borderId="75" xfId="0" applyNumberFormat="1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 applyProtection="1">
      <alignment horizontal="center" vertical="center"/>
      <protection locked="0"/>
    </xf>
    <xf numFmtId="164" fontId="2" fillId="0" borderId="51" xfId="0" applyNumberFormat="1" applyFont="1" applyBorder="1" applyAlignment="1" applyProtection="1">
      <alignment horizontal="center" vertical="center"/>
      <protection locked="0"/>
    </xf>
    <xf numFmtId="164" fontId="2" fillId="0" borderId="52" xfId="0" applyNumberFormat="1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8" fontId="2" fillId="0" borderId="29" xfId="0" applyNumberFormat="1" applyFont="1" applyBorder="1" applyAlignment="1" applyProtection="1">
      <alignment horizontal="center" vertical="center"/>
      <protection locked="0"/>
    </xf>
    <xf numFmtId="8" fontId="2" fillId="0" borderId="31" xfId="0" applyNumberFormat="1" applyFont="1" applyBorder="1" applyAlignment="1" applyProtection="1">
      <alignment horizontal="center" vertical="center"/>
      <protection locked="0"/>
    </xf>
    <xf numFmtId="8" fontId="2" fillId="0" borderId="32" xfId="0" applyNumberFormat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59" xfId="0" applyFont="1" applyBorder="1" applyAlignment="1" applyProtection="1">
      <alignment horizontal="left" vertical="center"/>
      <protection locked="0"/>
    </xf>
    <xf numFmtId="1" fontId="2" fillId="0" borderId="63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9" fillId="8" borderId="10" xfId="0" applyFont="1" applyFill="1" applyBorder="1" applyAlignment="1" applyProtection="1">
      <alignment horizontal="center" vertical="center"/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8" xfId="0" applyFont="1" applyFill="1" applyBorder="1" applyAlignment="1" applyProtection="1">
      <alignment horizontal="center" vertical="center"/>
      <protection locked="0"/>
    </xf>
    <xf numFmtId="0" fontId="9" fillId="8" borderId="3" xfId="0" applyFont="1" applyFill="1" applyBorder="1" applyAlignment="1" applyProtection="1">
      <alignment horizontal="center" vertical="center"/>
      <protection locked="0"/>
    </xf>
    <xf numFmtId="0" fontId="9" fillId="8" borderId="5" xfId="0" applyFont="1" applyFill="1" applyBorder="1" applyAlignment="1" applyProtection="1">
      <alignment horizontal="center" vertical="center"/>
      <protection locked="0"/>
    </xf>
    <xf numFmtId="0" fontId="9" fillId="8" borderId="6" xfId="0" applyFont="1" applyFill="1" applyBorder="1" applyAlignment="1" applyProtection="1">
      <alignment horizontal="center" vertical="center"/>
      <protection locked="0"/>
    </xf>
    <xf numFmtId="0" fontId="1" fillId="10" borderId="22" xfId="0" applyFont="1" applyFill="1" applyBorder="1" applyAlignment="1" applyProtection="1">
      <alignment horizontal="left" vertical="center"/>
      <protection locked="0"/>
    </xf>
    <xf numFmtId="0" fontId="1" fillId="10" borderId="23" xfId="0" applyFont="1" applyFill="1" applyBorder="1" applyAlignment="1" applyProtection="1">
      <alignment horizontal="left" vertical="center"/>
      <protection locked="0"/>
    </xf>
    <xf numFmtId="0" fontId="1" fillId="10" borderId="58" xfId="0" applyFont="1" applyFill="1" applyBorder="1" applyAlignment="1" applyProtection="1">
      <alignment horizontal="left" vertical="center"/>
      <protection locked="0"/>
    </xf>
    <xf numFmtId="1" fontId="1" fillId="10" borderId="62" xfId="0" applyNumberFormat="1" applyFont="1" applyFill="1" applyBorder="1" applyAlignment="1" applyProtection="1">
      <alignment horizontal="center" vertical="center"/>
      <protection locked="0"/>
    </xf>
    <xf numFmtId="1" fontId="1" fillId="10" borderId="23" xfId="0" applyNumberFormat="1" applyFont="1" applyFill="1" applyBorder="1" applyAlignment="1" applyProtection="1">
      <alignment horizontal="center" vertical="center"/>
      <protection locked="0"/>
    </xf>
    <xf numFmtId="1" fontId="1" fillId="10" borderId="24" xfId="0" applyNumberFormat="1" applyFont="1" applyFill="1" applyBorder="1" applyAlignment="1" applyProtection="1">
      <alignment horizontal="center" vertical="center"/>
      <protection locked="0"/>
    </xf>
    <xf numFmtId="8" fontId="19" fillId="9" borderId="0" xfId="0" applyNumberFormat="1" applyFont="1" applyFill="1" applyAlignment="1">
      <alignment horizontal="center" vertical="center"/>
    </xf>
    <xf numFmtId="8" fontId="19" fillId="9" borderId="70" xfId="0" applyNumberFormat="1" applyFont="1" applyFill="1" applyBorder="1" applyAlignment="1">
      <alignment horizontal="center" vertical="center"/>
    </xf>
    <xf numFmtId="8" fontId="2" fillId="9" borderId="72" xfId="0" applyNumberFormat="1" applyFont="1" applyFill="1" applyBorder="1" applyAlignment="1">
      <alignment horizontal="center" vertical="center"/>
    </xf>
    <xf numFmtId="8" fontId="2" fillId="9" borderId="74" xfId="0" applyNumberFormat="1" applyFont="1" applyFill="1" applyBorder="1" applyAlignment="1">
      <alignment horizontal="center" vertical="center"/>
    </xf>
    <xf numFmtId="8" fontId="4" fillId="0" borderId="22" xfId="0" applyNumberFormat="1" applyFont="1" applyBorder="1" applyAlignment="1">
      <alignment horizontal="center" vertical="center"/>
    </xf>
    <xf numFmtId="8" fontId="4" fillId="0" borderId="24" xfId="0" applyNumberFormat="1" applyFont="1" applyBorder="1" applyAlignment="1">
      <alignment horizontal="center" vertical="center"/>
    </xf>
    <xf numFmtId="8" fontId="2" fillId="0" borderId="26" xfId="0" applyNumberFormat="1" applyFont="1" applyBorder="1" applyAlignment="1" applyProtection="1">
      <alignment horizontal="center" vertical="center"/>
      <protection locked="0"/>
    </xf>
    <xf numFmtId="8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68" xfId="0" quotePrefix="1" applyFont="1" applyBorder="1" applyAlignment="1" applyProtection="1">
      <alignment horizontal="left" vertical="center"/>
      <protection locked="0"/>
    </xf>
    <xf numFmtId="0" fontId="1" fillId="0" borderId="69" xfId="0" applyFont="1" applyBorder="1" applyAlignment="1" applyProtection="1">
      <alignment horizontal="left" vertical="center"/>
      <protection locked="0"/>
    </xf>
    <xf numFmtId="1" fontId="2" fillId="0" borderId="86" xfId="0" applyNumberFormat="1" applyFont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2" borderId="90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164" fontId="10" fillId="0" borderId="20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1" fillId="0" borderId="94" xfId="0" applyNumberFormat="1" applyFont="1" applyBorder="1" applyAlignment="1">
      <alignment horizontal="center" vertical="center"/>
    </xf>
    <xf numFmtId="164" fontId="11" fillId="0" borderId="96" xfId="0" applyNumberFormat="1" applyFont="1" applyBorder="1" applyAlignment="1">
      <alignment horizontal="center" vertical="center"/>
    </xf>
    <xf numFmtId="8" fontId="2" fillId="9" borderId="70" xfId="0" applyNumberFormat="1" applyFont="1" applyFill="1" applyBorder="1" applyAlignment="1">
      <alignment horizontal="center" vertical="center"/>
    </xf>
    <xf numFmtId="165" fontId="17" fillId="0" borderId="10" xfId="0" applyNumberFormat="1" applyFont="1" applyBorder="1" applyAlignment="1" applyProtection="1">
      <alignment horizontal="center" vertical="center"/>
      <protection locked="0"/>
    </xf>
    <xf numFmtId="165" fontId="17" fillId="0" borderId="9" xfId="0" applyNumberFormat="1" applyFont="1" applyBorder="1" applyAlignment="1" applyProtection="1">
      <alignment horizontal="center" vertical="center"/>
      <protection locked="0"/>
    </xf>
    <xf numFmtId="165" fontId="17" fillId="0" borderId="8" xfId="0" applyNumberFormat="1" applyFont="1" applyBorder="1" applyAlignment="1" applyProtection="1">
      <alignment horizontal="center" vertical="center"/>
      <protection locked="0"/>
    </xf>
    <xf numFmtId="165" fontId="17" fillId="0" borderId="4" xfId="0" applyNumberFormat="1" applyFont="1" applyBorder="1" applyAlignment="1" applyProtection="1">
      <alignment horizontal="center" vertical="center"/>
      <protection locked="0"/>
    </xf>
    <xf numFmtId="165" fontId="17" fillId="0" borderId="0" xfId="0" applyNumberFormat="1" applyFont="1" applyAlignment="1" applyProtection="1">
      <alignment horizontal="center" vertical="center"/>
      <protection locked="0"/>
    </xf>
    <xf numFmtId="165" fontId="17" fillId="0" borderId="33" xfId="0" applyNumberFormat="1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8" fontId="2" fillId="0" borderId="70" xfId="0" applyNumberFormat="1" applyFont="1" applyBorder="1" applyAlignment="1" applyProtection="1">
      <alignment horizontal="center" vertical="center"/>
      <protection locked="0"/>
    </xf>
    <xf numFmtId="0" fontId="1" fillId="0" borderId="71" xfId="0" quotePrefix="1" applyFont="1" applyBorder="1" applyAlignment="1" applyProtection="1">
      <alignment horizontal="left" vertical="center"/>
      <protection locked="0"/>
    </xf>
    <xf numFmtId="0" fontId="1" fillId="0" borderId="72" xfId="0" applyFont="1" applyBorder="1" applyAlignment="1" applyProtection="1">
      <alignment horizontal="left" vertical="center"/>
      <protection locked="0"/>
    </xf>
    <xf numFmtId="0" fontId="1" fillId="0" borderId="73" xfId="0" applyFont="1" applyBorder="1" applyAlignment="1" applyProtection="1">
      <alignment horizontal="left" vertical="center"/>
      <protection locked="0"/>
    </xf>
    <xf numFmtId="1" fontId="2" fillId="0" borderId="87" xfId="0" applyNumberFormat="1" applyFont="1" applyBorder="1" applyAlignment="1" applyProtection="1">
      <alignment horizontal="center" vertical="center"/>
      <protection locked="0"/>
    </xf>
    <xf numFmtId="1" fontId="2" fillId="0" borderId="72" xfId="0" applyNumberFormat="1" applyFont="1" applyBorder="1" applyAlignment="1" applyProtection="1">
      <alignment horizontal="center" vertical="center"/>
      <protection locked="0"/>
    </xf>
    <xf numFmtId="1" fontId="19" fillId="9" borderId="86" xfId="0" applyNumberFormat="1" applyFont="1" applyFill="1" applyBorder="1" applyAlignment="1">
      <alignment horizontal="center" vertical="center"/>
    </xf>
    <xf numFmtId="1" fontId="19" fillId="9" borderId="0" xfId="0" applyNumberFormat="1" applyFont="1" applyFill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1" fillId="0" borderId="64" xfId="0" quotePrefix="1" applyFont="1" applyBorder="1" applyAlignment="1" applyProtection="1">
      <alignment horizontal="left" vertical="center"/>
      <protection locked="0"/>
    </xf>
    <xf numFmtId="0" fontId="1" fillId="0" borderId="65" xfId="0" applyFont="1" applyBorder="1" applyAlignment="1" applyProtection="1">
      <alignment horizontal="left" vertical="center"/>
      <protection locked="0"/>
    </xf>
    <xf numFmtId="0" fontId="1" fillId="0" borderId="66" xfId="0" applyFont="1" applyBorder="1" applyAlignment="1" applyProtection="1">
      <alignment horizontal="left" vertical="center"/>
      <protection locked="0"/>
    </xf>
    <xf numFmtId="1" fontId="2" fillId="9" borderId="85" xfId="0" applyNumberFormat="1" applyFont="1" applyFill="1" applyBorder="1" applyAlignment="1">
      <alignment horizontal="center" vertical="center"/>
    </xf>
    <xf numFmtId="1" fontId="2" fillId="9" borderId="65" xfId="0" applyNumberFormat="1" applyFont="1" applyFill="1" applyBorder="1" applyAlignment="1">
      <alignment horizontal="center" vertical="center"/>
    </xf>
    <xf numFmtId="8" fontId="5" fillId="0" borderId="11" xfId="0" applyNumberFormat="1" applyFont="1" applyBorder="1" applyAlignment="1">
      <alignment horizontal="center" vertical="center"/>
    </xf>
    <xf numFmtId="8" fontId="5" fillId="0" borderId="13" xfId="0" applyNumberFormat="1" applyFont="1" applyBorder="1" applyAlignment="1">
      <alignment horizontal="center" vertical="center"/>
    </xf>
    <xf numFmtId="8" fontId="2" fillId="0" borderId="65" xfId="0" applyNumberFormat="1" applyFont="1" applyBorder="1" applyAlignment="1" applyProtection="1">
      <alignment horizontal="center" vertical="center"/>
      <protection locked="0"/>
    </xf>
    <xf numFmtId="8" fontId="2" fillId="0" borderId="67" xfId="0" applyNumberFormat="1" applyFont="1" applyBorder="1" applyAlignment="1" applyProtection="1">
      <alignment horizontal="center" vertical="center"/>
      <protection locked="0"/>
    </xf>
    <xf numFmtId="165" fontId="12" fillId="0" borderId="10" xfId="0" applyNumberFormat="1" applyFont="1" applyBorder="1" applyAlignment="1" applyProtection="1">
      <alignment horizontal="right" vertical="center"/>
      <protection locked="0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165" fontId="12" fillId="0" borderId="3" xfId="0" applyNumberFormat="1" applyFont="1" applyBorder="1" applyAlignment="1" applyProtection="1">
      <alignment horizontal="right" vertical="center"/>
      <protection locked="0"/>
    </xf>
    <xf numFmtId="165" fontId="12" fillId="0" borderId="5" xfId="0" applyNumberFormat="1" applyFont="1" applyBorder="1" applyAlignment="1" applyProtection="1">
      <alignment horizontal="righ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1" fillId="2" borderId="57" xfId="0" applyFont="1" applyFill="1" applyBorder="1" applyAlignment="1" applyProtection="1">
      <alignment horizontal="left" vertical="center"/>
      <protection locked="0"/>
    </xf>
    <xf numFmtId="1" fontId="1" fillId="2" borderId="105" xfId="0" applyNumberFormat="1" applyFont="1" applyFill="1" applyBorder="1" applyAlignment="1" applyProtection="1">
      <alignment horizontal="center" vertical="center"/>
      <protection locked="0"/>
    </xf>
    <xf numFmtId="1" fontId="1" fillId="2" borderId="12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8" fontId="2" fillId="9" borderId="114" xfId="0" applyNumberFormat="1" applyFont="1" applyFill="1" applyBorder="1" applyAlignment="1">
      <alignment horizontal="center" vertical="center"/>
    </xf>
    <xf numFmtId="8" fontId="2" fillId="9" borderId="117" xfId="0" applyNumberFormat="1" applyFont="1" applyFill="1" applyBorder="1" applyAlignment="1">
      <alignment horizontal="center" vertical="center"/>
    </xf>
    <xf numFmtId="8" fontId="2" fillId="9" borderId="112" xfId="0" applyNumberFormat="1" applyFont="1" applyFill="1" applyBorder="1" applyAlignment="1">
      <alignment horizontal="center" vertical="center"/>
    </xf>
    <xf numFmtId="0" fontId="1" fillId="0" borderId="111" xfId="0" quotePrefix="1" applyFont="1" applyBorder="1" applyAlignment="1">
      <alignment horizontal="left" vertical="center"/>
    </xf>
    <xf numFmtId="0" fontId="1" fillId="0" borderId="143" xfId="0" applyFont="1" applyBorder="1" applyAlignment="1">
      <alignment horizontal="left" vertical="center"/>
    </xf>
    <xf numFmtId="0" fontId="1" fillId="0" borderId="149" xfId="0" quotePrefix="1" applyFont="1" applyBorder="1" applyAlignment="1">
      <alignment horizontal="left" vertical="center"/>
    </xf>
    <xf numFmtId="0" fontId="1" fillId="0" borderId="150" xfId="0" applyFont="1" applyBorder="1" applyAlignment="1">
      <alignment horizontal="left" vertical="center"/>
    </xf>
    <xf numFmtId="1" fontId="2" fillId="9" borderId="150" xfId="0" applyNumberFormat="1" applyFont="1" applyFill="1" applyBorder="1" applyAlignment="1">
      <alignment horizontal="center" vertical="center"/>
    </xf>
    <xf numFmtId="1" fontId="2" fillId="9" borderId="156" xfId="0" applyNumberFormat="1" applyFont="1" applyFill="1" applyBorder="1" applyAlignment="1">
      <alignment horizontal="center" vertical="center"/>
    </xf>
    <xf numFmtId="0" fontId="1" fillId="0" borderId="41" xfId="0" quotePrefix="1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80" xfId="0" applyFont="1" applyBorder="1" applyAlignment="1">
      <alignment horizontal="left" vertical="center"/>
    </xf>
    <xf numFmtId="1" fontId="2" fillId="9" borderId="84" xfId="0" applyNumberFormat="1" applyFont="1" applyFill="1" applyBorder="1" applyAlignment="1">
      <alignment horizontal="center" vertical="center"/>
    </xf>
    <xf numFmtId="1" fontId="2" fillId="9" borderId="42" xfId="0" applyNumberFormat="1" applyFont="1" applyFill="1" applyBorder="1" applyAlignment="1">
      <alignment horizontal="center" vertical="center"/>
    </xf>
    <xf numFmtId="0" fontId="1" fillId="4" borderId="140" xfId="0" applyFont="1" applyFill="1" applyBorder="1" applyAlignment="1">
      <alignment horizontal="left" vertical="center"/>
    </xf>
    <xf numFmtId="0" fontId="1" fillId="4" borderId="141" xfId="0" applyFont="1" applyFill="1" applyBorder="1" applyAlignment="1">
      <alignment horizontal="left" vertical="center"/>
    </xf>
    <xf numFmtId="1" fontId="1" fillId="4" borderId="107" xfId="0" applyNumberFormat="1" applyFont="1" applyFill="1" applyBorder="1" applyAlignment="1">
      <alignment horizontal="center" vertical="center"/>
    </xf>
    <xf numFmtId="1" fontId="1" fillId="4" borderId="140" xfId="0" applyNumberFormat="1" applyFont="1" applyFill="1" applyBorder="1" applyAlignment="1">
      <alignment horizontal="center" vertical="center"/>
    </xf>
    <xf numFmtId="164" fontId="7" fillId="0" borderId="140" xfId="0" applyNumberFormat="1" applyFont="1" applyBorder="1" applyAlignment="1">
      <alignment horizontal="center" vertical="center"/>
    </xf>
    <xf numFmtId="8" fontId="2" fillId="9" borderId="43" xfId="0" applyNumberFormat="1" applyFont="1" applyFill="1" applyBorder="1" applyAlignment="1">
      <alignment horizontal="center" vertical="center"/>
    </xf>
    <xf numFmtId="1" fontId="2" fillId="9" borderId="114" xfId="0" applyNumberFormat="1" applyFont="1" applyFill="1" applyBorder="1" applyAlignment="1">
      <alignment horizontal="center" vertical="center"/>
    </xf>
    <xf numFmtId="0" fontId="1" fillId="0" borderId="102" xfId="0" applyFont="1" applyBorder="1" applyAlignment="1">
      <alignment horizontal="center" vertical="center"/>
    </xf>
    <xf numFmtId="1" fontId="2" fillId="9" borderId="75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4" fontId="2" fillId="9" borderId="4" xfId="0" applyNumberFormat="1" applyFont="1" applyFill="1" applyBorder="1" applyAlignment="1">
      <alignment horizontal="center" vertical="center"/>
    </xf>
    <xf numFmtId="164" fontId="2" fillId="9" borderId="33" xfId="0" applyNumberFormat="1" applyFont="1" applyFill="1" applyBorder="1" applyAlignment="1">
      <alignment horizontal="center" vertical="center"/>
    </xf>
    <xf numFmtId="8" fontId="2" fillId="9" borderId="40" xfId="0" applyNumberFormat="1" applyFont="1" applyFill="1" applyBorder="1" applyAlignment="1">
      <alignment horizontal="center" vertical="center"/>
    </xf>
    <xf numFmtId="8" fontId="2" fillId="9" borderId="26" xfId="0" applyNumberFormat="1" applyFont="1" applyFill="1" applyBorder="1" applyAlignment="1">
      <alignment horizontal="center" vertical="center"/>
    </xf>
    <xf numFmtId="8" fontId="2" fillId="9" borderId="142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9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9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1" fontId="2" fillId="9" borderId="63" xfId="0" applyNumberFormat="1" applyFont="1" applyFill="1" applyBorder="1" applyAlignment="1">
      <alignment horizontal="center" vertical="center"/>
    </xf>
    <xf numFmtId="1" fontId="2" fillId="9" borderId="2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" fillId="9" borderId="10" xfId="0" applyNumberFormat="1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164" fontId="2" fillId="9" borderId="8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164" fontId="12" fillId="9" borderId="118" xfId="0" applyNumberFormat="1" applyFont="1" applyFill="1" applyBorder="1" applyAlignment="1">
      <alignment horizontal="center" vertical="center"/>
    </xf>
    <xf numFmtId="164" fontId="12" fillId="9" borderId="119" xfId="0" applyNumberFormat="1" applyFont="1" applyFill="1" applyBorder="1" applyAlignment="1">
      <alignment horizontal="center" vertical="center"/>
    </xf>
    <xf numFmtId="164" fontId="12" fillId="9" borderId="122" xfId="0" applyNumberFormat="1" applyFont="1" applyFill="1" applyBorder="1" applyAlignment="1">
      <alignment horizontal="center" vertical="center"/>
    </xf>
    <xf numFmtId="164" fontId="12" fillId="9" borderId="16" xfId="0" applyNumberFormat="1" applyFont="1" applyFill="1" applyBorder="1" applyAlignment="1">
      <alignment horizontal="center" vertical="center"/>
    </xf>
    <xf numFmtId="164" fontId="12" fillId="9" borderId="92" xfId="0" applyNumberFormat="1" applyFont="1" applyFill="1" applyBorder="1" applyAlignment="1">
      <alignment horizontal="center" vertical="center"/>
    </xf>
    <xf numFmtId="164" fontId="12" fillId="9" borderId="17" xfId="0" applyNumberFormat="1" applyFont="1" applyFill="1" applyBorder="1" applyAlignment="1">
      <alignment horizontal="center" vertical="center"/>
    </xf>
    <xf numFmtId="164" fontId="12" fillId="9" borderId="18" xfId="0" applyNumberFormat="1" applyFont="1" applyFill="1" applyBorder="1" applyAlignment="1">
      <alignment horizontal="center" vertical="center"/>
    </xf>
    <xf numFmtId="164" fontId="12" fillId="9" borderId="93" xfId="0" applyNumberFormat="1" applyFont="1" applyFill="1" applyBorder="1" applyAlignment="1">
      <alignment horizontal="center" vertical="center"/>
    </xf>
    <xf numFmtId="164" fontId="12" fillId="9" borderId="19" xfId="0" applyNumberFormat="1" applyFont="1" applyFill="1" applyBorder="1" applyAlignment="1">
      <alignment horizontal="center" vertical="center"/>
    </xf>
    <xf numFmtId="0" fontId="1" fillId="0" borderId="68" xfId="0" quotePrefix="1" applyFont="1" applyBorder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1" fontId="2" fillId="9" borderId="76" xfId="0" applyNumberFormat="1" applyFont="1" applyFill="1" applyBorder="1" applyAlignment="1">
      <alignment horizontal="center" vertical="center"/>
    </xf>
    <xf numFmtId="1" fontId="2" fillId="9" borderId="31" xfId="0" applyNumberFormat="1" applyFont="1" applyFill="1" applyBorder="1" applyAlignment="1">
      <alignment horizontal="center" vertical="center"/>
    </xf>
    <xf numFmtId="0" fontId="1" fillId="9" borderId="47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 vertical="center"/>
    </xf>
    <xf numFmtId="164" fontId="21" fillId="9" borderId="47" xfId="0" applyNumberFormat="1" applyFont="1" applyFill="1" applyBorder="1" applyAlignment="1">
      <alignment horizontal="center" vertical="center"/>
    </xf>
    <xf numFmtId="164" fontId="21" fillId="9" borderId="48" xfId="0" applyNumberFormat="1" applyFont="1" applyFill="1" applyBorder="1" applyAlignment="1">
      <alignment horizontal="center" vertical="center"/>
    </xf>
    <xf numFmtId="164" fontId="21" fillId="9" borderId="49" xfId="0" applyNumberFormat="1" applyFont="1" applyFill="1" applyBorder="1" applyAlignment="1">
      <alignment horizontal="center" vertical="center"/>
    </xf>
    <xf numFmtId="1" fontId="9" fillId="9" borderId="97" xfId="0" applyNumberFormat="1" applyFont="1" applyFill="1" applyBorder="1" applyAlignment="1">
      <alignment horizontal="center" vertical="center"/>
    </xf>
    <xf numFmtId="1" fontId="9" fillId="9" borderId="98" xfId="0" applyNumberFormat="1" applyFont="1" applyFill="1" applyBorder="1" applyAlignment="1">
      <alignment horizontal="center" vertical="center"/>
    </xf>
    <xf numFmtId="1" fontId="9" fillId="9" borderId="99" xfId="0" applyNumberFormat="1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left" vertical="center"/>
    </xf>
    <xf numFmtId="0" fontId="1" fillId="10" borderId="23" xfId="0" applyFont="1" applyFill="1" applyBorder="1" applyAlignment="1">
      <alignment horizontal="left" vertical="center"/>
    </xf>
    <xf numFmtId="0" fontId="1" fillId="10" borderId="58" xfId="0" applyFont="1" applyFill="1" applyBorder="1" applyAlignment="1">
      <alignment horizontal="left" vertical="center"/>
    </xf>
    <xf numFmtId="1" fontId="1" fillId="10" borderId="62" xfId="0" applyNumberFormat="1" applyFont="1" applyFill="1" applyBorder="1" applyAlignment="1">
      <alignment horizontal="center" vertical="center"/>
    </xf>
    <xf numFmtId="1" fontId="1" fillId="10" borderId="23" xfId="0" applyNumberFormat="1" applyFont="1" applyFill="1" applyBorder="1" applyAlignment="1">
      <alignment horizontal="center" vertical="center"/>
    </xf>
    <xf numFmtId="1" fontId="1" fillId="10" borderId="24" xfId="0" applyNumberFormat="1" applyFont="1" applyFill="1" applyBorder="1" applyAlignment="1">
      <alignment horizontal="center" vertical="center"/>
    </xf>
    <xf numFmtId="0" fontId="1" fillId="0" borderId="71" xfId="0" quotePrefix="1" applyFont="1" applyBorder="1" applyAlignment="1">
      <alignment horizontal="left" vertical="center"/>
    </xf>
    <xf numFmtId="0" fontId="1" fillId="0" borderId="72" xfId="0" applyFont="1" applyBorder="1" applyAlignment="1">
      <alignment horizontal="left" vertical="center"/>
    </xf>
    <xf numFmtId="0" fontId="1" fillId="0" borderId="73" xfId="0" applyFont="1" applyBorder="1" applyAlignment="1">
      <alignment horizontal="left" vertical="center"/>
    </xf>
    <xf numFmtId="1" fontId="2" fillId="9" borderId="87" xfId="0" applyNumberFormat="1" applyFont="1" applyFill="1" applyBorder="1" applyAlignment="1">
      <alignment horizontal="center" vertical="center"/>
    </xf>
    <xf numFmtId="1" fontId="2" fillId="9" borderId="72" xfId="0" applyNumberFormat="1" applyFont="1" applyFill="1" applyBorder="1" applyAlignment="1">
      <alignment horizontal="center" vertical="center"/>
    </xf>
    <xf numFmtId="165" fontId="15" fillId="0" borderId="10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right" vertical="center"/>
      <protection locked="0"/>
    </xf>
    <xf numFmtId="165" fontId="15" fillId="0" borderId="3" xfId="0" applyNumberFormat="1" applyFont="1" applyBorder="1" applyAlignment="1" applyProtection="1">
      <alignment horizontal="right" vertical="center"/>
      <protection locked="0"/>
    </xf>
    <xf numFmtId="165" fontId="15" fillId="0" borderId="5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left" vertical="center"/>
      <protection locked="0"/>
    </xf>
    <xf numFmtId="165" fontId="15" fillId="0" borderId="8" xfId="0" applyNumberFormat="1" applyFont="1" applyBorder="1" applyAlignment="1" applyProtection="1">
      <alignment horizontal="left" vertical="center"/>
      <protection locked="0"/>
    </xf>
    <xf numFmtId="165" fontId="15" fillId="0" borderId="5" xfId="0" applyNumberFormat="1" applyFont="1" applyBorder="1" applyAlignment="1" applyProtection="1">
      <alignment horizontal="left" vertical="center"/>
      <protection locked="0"/>
    </xf>
    <xf numFmtId="165" fontId="15" fillId="0" borderId="6" xfId="0" applyNumberFormat="1" applyFont="1" applyBorder="1" applyAlignment="1" applyProtection="1">
      <alignment horizontal="left" vertical="center"/>
      <protection locked="0"/>
    </xf>
    <xf numFmtId="165" fontId="12" fillId="0" borderId="9" xfId="0" applyNumberFormat="1" applyFont="1" applyBorder="1" applyAlignment="1" applyProtection="1">
      <alignment horizontal="left" vertical="center"/>
      <protection locked="0"/>
    </xf>
    <xf numFmtId="165" fontId="12" fillId="0" borderId="8" xfId="0" applyNumberFormat="1" applyFont="1" applyBorder="1" applyAlignment="1" applyProtection="1">
      <alignment horizontal="left" vertical="center"/>
      <protection locked="0"/>
    </xf>
    <xf numFmtId="165" fontId="12" fillId="0" borderId="5" xfId="0" applyNumberFormat="1" applyFont="1" applyBorder="1" applyAlignment="1" applyProtection="1">
      <alignment horizontal="left" vertical="center"/>
      <protection locked="0"/>
    </xf>
    <xf numFmtId="165" fontId="12" fillId="0" borderId="6" xfId="0" applyNumberFormat="1" applyFont="1" applyBorder="1" applyAlignment="1" applyProtection="1">
      <alignment horizontal="left" vertical="center"/>
      <protection locked="0"/>
    </xf>
    <xf numFmtId="0" fontId="1" fillId="0" borderId="64" xfId="0" quotePrefix="1" applyFont="1" applyBorder="1" applyAlignment="1">
      <alignment horizontal="left" vertical="center"/>
    </xf>
    <xf numFmtId="0" fontId="1" fillId="0" borderId="65" xfId="0" applyFont="1" applyBorder="1" applyAlignment="1">
      <alignment horizontal="left" vertical="center"/>
    </xf>
    <xf numFmtId="0" fontId="1" fillId="0" borderId="66" xfId="0" applyFont="1" applyBorder="1" applyAlignment="1">
      <alignment horizontal="left" vertical="center"/>
    </xf>
    <xf numFmtId="164" fontId="10" fillId="9" borderId="20" xfId="0" applyNumberFormat="1" applyFont="1" applyFill="1" applyBorder="1" applyAlignment="1">
      <alignment horizontal="center" vertical="center"/>
    </xf>
    <xf numFmtId="164" fontId="10" fillId="9" borderId="2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57" xfId="0" applyFont="1" applyFill="1" applyBorder="1" applyAlignment="1">
      <alignment horizontal="left" vertical="center"/>
    </xf>
    <xf numFmtId="1" fontId="1" fillId="2" borderId="105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164" fontId="9" fillId="9" borderId="7" xfId="0" applyNumberFormat="1" applyFont="1" applyFill="1" applyBorder="1" applyAlignment="1">
      <alignment horizontal="center" vertical="center"/>
    </xf>
    <xf numFmtId="164" fontId="11" fillId="9" borderId="94" xfId="0" applyNumberFormat="1" applyFont="1" applyFill="1" applyBorder="1" applyAlignment="1">
      <alignment horizontal="center" vertical="center"/>
    </xf>
    <xf numFmtId="164" fontId="11" fillId="9" borderId="96" xfId="0" applyNumberFormat="1" applyFont="1" applyFill="1" applyBorder="1" applyAlignment="1">
      <alignment horizontal="center" vertical="center"/>
    </xf>
    <xf numFmtId="0" fontId="9" fillId="7" borderId="94" xfId="0" applyFont="1" applyFill="1" applyBorder="1" applyAlignment="1">
      <alignment horizontal="center" vertical="center"/>
    </xf>
    <xf numFmtId="0" fontId="9" fillId="7" borderId="95" xfId="0" applyFont="1" applyFill="1" applyBorder="1" applyAlignment="1">
      <alignment horizontal="center" vertical="center"/>
    </xf>
    <xf numFmtId="0" fontId="9" fillId="7" borderId="96" xfId="0" applyFont="1" applyFill="1" applyBorder="1" applyAlignment="1">
      <alignment horizontal="center" vertical="center"/>
    </xf>
    <xf numFmtId="0" fontId="1" fillId="4" borderId="108" xfId="0" applyFont="1" applyFill="1" applyBorder="1" applyAlignment="1">
      <alignment horizontal="left" vertical="center"/>
    </xf>
    <xf numFmtId="0" fontId="1" fillId="4" borderId="109" xfId="0" applyFont="1" applyFill="1" applyBorder="1" applyAlignment="1">
      <alignment horizontal="left" vertical="center"/>
    </xf>
    <xf numFmtId="0" fontId="1" fillId="13" borderId="184" xfId="0" applyFont="1" applyFill="1" applyBorder="1" applyAlignment="1" applyProtection="1">
      <alignment horizontal="left" vertical="center"/>
      <protection locked="0"/>
    </xf>
    <xf numFmtId="0" fontId="1" fillId="13" borderId="185" xfId="0" applyFont="1" applyFill="1" applyBorder="1" applyAlignment="1" applyProtection="1">
      <alignment horizontal="left" vertical="center"/>
      <protection locked="0"/>
    </xf>
    <xf numFmtId="0" fontId="1" fillId="13" borderId="193" xfId="0" applyFont="1" applyFill="1" applyBorder="1" applyAlignment="1" applyProtection="1">
      <alignment horizontal="left" vertical="center"/>
      <protection locked="0"/>
    </xf>
    <xf numFmtId="0" fontId="1" fillId="0" borderId="188" xfId="0" quotePrefix="1" applyFont="1" applyBorder="1" applyAlignment="1" applyProtection="1">
      <alignment horizontal="left" vertical="center"/>
      <protection locked="0"/>
    </xf>
    <xf numFmtId="0" fontId="1" fillId="0" borderId="0" xfId="0" quotePrefix="1" applyFont="1" applyAlignment="1" applyProtection="1">
      <alignment horizontal="left" vertical="center"/>
      <protection locked="0"/>
    </xf>
    <xf numFmtId="0" fontId="1" fillId="0" borderId="194" xfId="0" quotePrefix="1" applyFont="1" applyBorder="1" applyAlignment="1" applyProtection="1">
      <alignment horizontal="left" vertical="center"/>
      <protection locked="0"/>
    </xf>
    <xf numFmtId="0" fontId="1" fillId="0" borderId="190" xfId="0" quotePrefix="1" applyFont="1" applyBorder="1" applyAlignment="1" applyProtection="1">
      <alignment horizontal="left" vertical="center"/>
      <protection locked="0"/>
    </xf>
    <xf numFmtId="0" fontId="1" fillId="0" borderId="191" xfId="0" quotePrefix="1" applyFont="1" applyBorder="1" applyAlignment="1" applyProtection="1">
      <alignment horizontal="left" vertical="center"/>
      <protection locked="0"/>
    </xf>
    <xf numFmtId="0" fontId="1" fillId="0" borderId="195" xfId="0" quotePrefix="1" applyFont="1" applyBorder="1" applyAlignment="1" applyProtection="1">
      <alignment horizontal="left" vertical="center"/>
      <protection locked="0"/>
    </xf>
    <xf numFmtId="0" fontId="1" fillId="13" borderId="185" xfId="0" applyFont="1" applyFill="1" applyBorder="1" applyAlignment="1" applyProtection="1">
      <alignment horizontal="center" vertical="center"/>
      <protection locked="0"/>
    </xf>
    <xf numFmtId="0" fontId="26" fillId="13" borderId="185" xfId="0" applyFont="1" applyFill="1" applyBorder="1" applyAlignment="1" applyProtection="1">
      <alignment horizontal="center" vertical="center"/>
      <protection locked="0"/>
    </xf>
    <xf numFmtId="0" fontId="26" fillId="13" borderId="186" xfId="0" applyFont="1" applyFill="1" applyBorder="1" applyAlignment="1" applyProtection="1">
      <alignment horizontal="center" vertical="center"/>
      <protection locked="0"/>
    </xf>
    <xf numFmtId="0" fontId="26" fillId="0" borderId="185" xfId="0" applyFont="1" applyBorder="1" applyAlignment="1" applyProtection="1">
      <alignment horizontal="center" vertical="center"/>
      <protection locked="0"/>
    </xf>
    <xf numFmtId="0" fontId="26" fillId="0" borderId="187" xfId="0" applyFont="1" applyBorder="1" applyAlignment="1" applyProtection="1">
      <alignment horizontal="center" vertical="center"/>
      <protection locked="0"/>
    </xf>
    <xf numFmtId="8" fontId="27" fillId="9" borderId="191" xfId="0" applyNumberFormat="1" applyFont="1" applyFill="1" applyBorder="1" applyAlignment="1" applyProtection="1">
      <alignment horizontal="center" vertical="center"/>
      <protection locked="0"/>
    </xf>
    <xf numFmtId="8" fontId="27" fillId="9" borderId="192" xfId="0" applyNumberFormat="1" applyFont="1" applyFill="1" applyBorder="1" applyAlignment="1" applyProtection="1">
      <alignment horizontal="center" vertical="center"/>
      <protection locked="0"/>
    </xf>
    <xf numFmtId="8" fontId="27" fillId="0" borderId="191" xfId="0" applyNumberFormat="1" applyFont="1" applyBorder="1" applyAlignment="1" applyProtection="1">
      <alignment horizontal="center" vertical="center"/>
      <protection locked="0"/>
    </xf>
    <xf numFmtId="8" fontId="2" fillId="0" borderId="191" xfId="0" applyNumberFormat="1" applyFont="1" applyBorder="1" applyAlignment="1" applyProtection="1">
      <alignment horizontal="center" vertical="center"/>
      <protection locked="0"/>
    </xf>
    <xf numFmtId="8" fontId="27" fillId="9" borderId="0" xfId="0" applyNumberFormat="1" applyFont="1" applyFill="1" applyAlignment="1" applyProtection="1">
      <alignment horizontal="center" vertical="center"/>
      <protection locked="0"/>
    </xf>
    <xf numFmtId="8" fontId="27" fillId="9" borderId="189" xfId="0" applyNumberFormat="1" applyFont="1" applyFill="1" applyBorder="1" applyAlignment="1" applyProtection="1">
      <alignment horizontal="center" vertical="center"/>
      <protection locked="0"/>
    </xf>
    <xf numFmtId="8" fontId="27" fillId="0" borderId="0" xfId="0" applyNumberFormat="1" applyFont="1" applyAlignment="1" applyProtection="1">
      <alignment horizontal="center" vertical="center"/>
      <protection locked="0"/>
    </xf>
    <xf numFmtId="167" fontId="1" fillId="9" borderId="97" xfId="0" applyNumberFormat="1" applyFont="1" applyFill="1" applyBorder="1" applyAlignment="1" applyProtection="1">
      <alignment horizontal="center" vertical="center"/>
      <protection locked="0"/>
    </xf>
    <xf numFmtId="167" fontId="1" fillId="9" borderId="98" xfId="0" applyNumberFormat="1" applyFont="1" applyFill="1" applyBorder="1" applyAlignment="1" applyProtection="1">
      <alignment horizontal="center" vertical="center"/>
      <protection locked="0"/>
    </xf>
    <xf numFmtId="167" fontId="1" fillId="9" borderId="99" xfId="0" applyNumberFormat="1" applyFont="1" applyFill="1" applyBorder="1" applyAlignment="1" applyProtection="1">
      <alignment horizontal="center" vertical="center"/>
      <protection locked="0"/>
    </xf>
    <xf numFmtId="8" fontId="9" fillId="9" borderId="53" xfId="0" applyNumberFormat="1" applyFont="1" applyFill="1" applyBorder="1" applyAlignment="1" applyProtection="1">
      <alignment horizontal="center" vertical="center"/>
      <protection locked="0"/>
    </xf>
    <xf numFmtId="8" fontId="9" fillId="9" borderId="54" xfId="0" applyNumberFormat="1" applyFont="1" applyFill="1" applyBorder="1" applyAlignment="1" applyProtection="1">
      <alignment horizontal="center" vertical="center"/>
      <protection locked="0"/>
    </xf>
    <xf numFmtId="8" fontId="9" fillId="9" borderId="55" xfId="0" applyNumberFormat="1" applyFont="1" applyFill="1" applyBorder="1" applyAlignment="1" applyProtection="1">
      <alignment horizontal="center" vertical="center"/>
      <protection locked="0"/>
    </xf>
    <xf numFmtId="164" fontId="18" fillId="0" borderId="126" xfId="0" applyNumberFormat="1" applyFont="1" applyBorder="1" applyAlignment="1" applyProtection="1">
      <alignment horizontal="center" vertical="center"/>
      <protection locked="0"/>
    </xf>
    <xf numFmtId="164" fontId="18" fillId="0" borderId="127" xfId="0" applyNumberFormat="1" applyFont="1" applyBorder="1" applyAlignment="1" applyProtection="1">
      <alignment horizontal="center" vertical="center"/>
      <protection locked="0"/>
    </xf>
    <xf numFmtId="164" fontId="2" fillId="0" borderId="128" xfId="0" applyNumberFormat="1" applyFont="1" applyBorder="1" applyAlignment="1" applyProtection="1">
      <alignment horizontal="center" vertical="center"/>
      <protection locked="0"/>
    </xf>
    <xf numFmtId="164" fontId="2" fillId="0" borderId="129" xfId="0" applyNumberFormat="1" applyFont="1" applyBorder="1" applyAlignment="1" applyProtection="1">
      <alignment horizontal="center" vertical="center"/>
      <protection locked="0"/>
    </xf>
    <xf numFmtId="164" fontId="6" fillId="0" borderId="34" xfId="0" applyNumberFormat="1" applyFont="1" applyBorder="1" applyAlignment="1" applyProtection="1">
      <alignment horizontal="center" vertical="center"/>
      <protection locked="0"/>
    </xf>
    <xf numFmtId="164" fontId="6" fillId="0" borderId="35" xfId="0" applyNumberFormat="1" applyFont="1" applyBorder="1" applyAlignment="1" applyProtection="1">
      <alignment horizontal="center" vertical="center"/>
      <protection locked="0"/>
    </xf>
    <xf numFmtId="164" fontId="18" fillId="0" borderId="124" xfId="0" applyNumberFormat="1" applyFont="1" applyBorder="1" applyAlignment="1" applyProtection="1">
      <alignment horizontal="center" vertical="center"/>
      <protection locked="0"/>
    </xf>
    <xf numFmtId="164" fontId="18" fillId="0" borderId="125" xfId="0" applyNumberFormat="1" applyFont="1" applyBorder="1" applyAlignment="1" applyProtection="1">
      <alignment horizontal="center" vertical="center"/>
      <protection locked="0"/>
    </xf>
    <xf numFmtId="164" fontId="2" fillId="0" borderId="37" xfId="0" applyNumberFormat="1" applyFont="1" applyBorder="1" applyAlignment="1" applyProtection="1">
      <alignment horizontal="center" vertical="center"/>
      <protection locked="0"/>
    </xf>
    <xf numFmtId="164" fontId="2" fillId="0" borderId="38" xfId="0" applyNumberFormat="1" applyFont="1" applyBorder="1" applyAlignment="1" applyProtection="1">
      <alignment horizontal="center" vertical="center"/>
      <protection locked="0"/>
    </xf>
    <xf numFmtId="164" fontId="2" fillId="0" borderId="40" xfId="0" applyNumberFormat="1" applyFont="1" applyBorder="1" applyAlignment="1" applyProtection="1">
      <alignment horizontal="center" vertical="center"/>
      <protection locked="0"/>
    </xf>
    <xf numFmtId="164" fontId="2" fillId="0" borderId="42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7" fillId="0" borderId="106" xfId="0" applyNumberFormat="1" applyFont="1" applyBorder="1" applyAlignment="1" applyProtection="1">
      <alignment horizontal="center" vertical="center"/>
      <protection locked="0"/>
    </xf>
    <xf numFmtId="164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0" xfId="0" applyNumberFormat="1" applyFont="1" applyFill="1" applyAlignment="1" applyProtection="1">
      <alignment horizontal="center" vertical="center"/>
      <protection locked="0"/>
    </xf>
    <xf numFmtId="8" fontId="2" fillId="9" borderId="112" xfId="0" applyNumberFormat="1" applyFont="1" applyFill="1" applyBorder="1" applyAlignment="1" applyProtection="1">
      <alignment horizontal="center" vertical="center"/>
      <protection locked="0"/>
    </xf>
    <xf numFmtId="8" fontId="2" fillId="9" borderId="114" xfId="0" applyNumberFormat="1" applyFont="1" applyFill="1" applyBorder="1" applyAlignment="1" applyProtection="1">
      <alignment horizontal="center" vertical="center"/>
      <protection locked="0"/>
    </xf>
    <xf numFmtId="8" fontId="2" fillId="9" borderId="117" xfId="0" applyNumberFormat="1" applyFont="1" applyFill="1" applyBorder="1" applyAlignment="1" applyProtection="1">
      <alignment horizontal="center" vertical="center"/>
      <protection locked="0"/>
    </xf>
    <xf numFmtId="8" fontId="2" fillId="9" borderId="42" xfId="0" applyNumberFormat="1" applyFont="1" applyFill="1" applyBorder="1" applyAlignment="1" applyProtection="1">
      <alignment horizontal="center" vertical="center"/>
      <protection locked="0"/>
    </xf>
    <xf numFmtId="8" fontId="2" fillId="9" borderId="43" xfId="0" applyNumberFormat="1" applyFont="1" applyFill="1" applyBorder="1" applyAlignment="1" applyProtection="1">
      <alignment horizontal="center" vertical="center"/>
      <protection locked="0"/>
    </xf>
    <xf numFmtId="8" fontId="7" fillId="0" borderId="106" xfId="0" applyNumberFormat="1" applyFont="1" applyBorder="1" applyAlignment="1" applyProtection="1">
      <alignment horizontal="center" vertical="center"/>
      <protection locked="0"/>
    </xf>
    <xf numFmtId="8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128" xfId="0" applyNumberFormat="1" applyFont="1" applyFill="1" applyBorder="1" applyAlignment="1" applyProtection="1">
      <alignment horizontal="center" vertical="center"/>
      <protection locked="0"/>
    </xf>
    <xf numFmtId="8" fontId="2" fillId="9" borderId="129" xfId="0" applyNumberFormat="1" applyFont="1" applyFill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 applyProtection="1">
      <alignment horizontal="center" vertical="center"/>
      <protection locked="0"/>
    </xf>
    <xf numFmtId="8" fontId="6" fillId="0" borderId="35" xfId="0" applyNumberFormat="1" applyFont="1" applyBorder="1" applyAlignment="1" applyProtection="1">
      <alignment horizontal="center" vertical="center"/>
      <protection locked="0"/>
    </xf>
    <xf numFmtId="8" fontId="2" fillId="9" borderId="37" xfId="0" applyNumberFormat="1" applyFont="1" applyFill="1" applyBorder="1" applyAlignment="1" applyProtection="1">
      <alignment horizontal="center" vertical="center"/>
      <protection locked="0"/>
    </xf>
    <xf numFmtId="8" fontId="2" fillId="9" borderId="38" xfId="0" applyNumberFormat="1" applyFont="1" applyFill="1" applyBorder="1" applyAlignment="1" applyProtection="1">
      <alignment horizontal="center" vertical="center"/>
      <protection locked="0"/>
    </xf>
    <xf numFmtId="8" fontId="2" fillId="9" borderId="40" xfId="0" applyNumberFormat="1" applyFont="1" applyFill="1" applyBorder="1" applyAlignment="1" applyProtection="1">
      <alignment horizontal="center" vertical="center"/>
      <protection locked="0"/>
    </xf>
    <xf numFmtId="1" fontId="2" fillId="9" borderId="75" xfId="0" applyNumberFormat="1" applyFont="1" applyFill="1" applyBorder="1" applyAlignment="1" applyProtection="1">
      <alignment horizontal="center" vertical="center"/>
      <protection locked="0"/>
    </xf>
    <xf numFmtId="1" fontId="2" fillId="9" borderId="0" xfId="0" applyNumberFormat="1" applyFont="1" applyFill="1" applyAlignment="1" applyProtection="1">
      <alignment horizontal="center" vertical="center"/>
      <protection locked="0"/>
    </xf>
    <xf numFmtId="164" fontId="2" fillId="0" borderId="112" xfId="0" applyNumberFormat="1" applyFont="1" applyBorder="1" applyAlignment="1" applyProtection="1">
      <alignment horizontal="center" vertical="center"/>
      <protection locked="0"/>
    </xf>
    <xf numFmtId="164" fontId="2" fillId="0" borderId="114" xfId="0" applyNumberFormat="1" applyFont="1" applyBorder="1" applyAlignment="1" applyProtection="1">
      <alignment horizontal="center" vertical="center"/>
      <protection locked="0"/>
    </xf>
    <xf numFmtId="164" fontId="2" fillId="0" borderId="117" xfId="0" applyNumberFormat="1" applyFont="1" applyBorder="1" applyAlignment="1" applyProtection="1">
      <alignment horizontal="center" vertical="center"/>
      <protection locked="0"/>
    </xf>
    <xf numFmtId="164" fontId="2" fillId="0" borderId="31" xfId="0" applyNumberFormat="1" applyFont="1" applyBorder="1" applyAlignment="1" applyProtection="1">
      <alignment horizontal="center" vertical="center"/>
      <protection locked="0"/>
    </xf>
    <xf numFmtId="164" fontId="2" fillId="0" borderId="32" xfId="0" applyNumberFormat="1" applyFont="1" applyBorder="1" applyAlignment="1" applyProtection="1">
      <alignment horizontal="center" vertical="center"/>
      <protection locked="0"/>
    </xf>
    <xf numFmtId="164" fontId="2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164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161" xfId="0" applyFont="1" applyBorder="1" applyAlignment="1" applyProtection="1">
      <alignment horizontal="center" vertical="center"/>
      <protection locked="0"/>
    </xf>
    <xf numFmtId="1" fontId="1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54" xfId="0" applyFont="1" applyBorder="1" applyAlignment="1" applyProtection="1">
      <alignment horizontal="center" vertical="center"/>
      <protection locked="0"/>
    </xf>
    <xf numFmtId="164" fontId="2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167" xfId="0" applyFont="1" applyBorder="1" applyAlignment="1" applyProtection="1">
      <alignment horizontal="center" vertical="center"/>
      <protection locked="0"/>
    </xf>
    <xf numFmtId="0" fontId="1" fillId="0" borderId="166" xfId="0" applyFont="1" applyBorder="1" applyAlignment="1" applyProtection="1">
      <alignment horizontal="center" vertical="center"/>
      <protection locked="0"/>
    </xf>
    <xf numFmtId="0" fontId="1" fillId="0" borderId="100" xfId="0" applyFont="1" applyBorder="1" applyAlignment="1" applyProtection="1">
      <alignment horizontal="center" vertical="center"/>
      <protection locked="0"/>
    </xf>
    <xf numFmtId="164" fontId="2" fillId="5" borderId="100" xfId="0" applyNumberFormat="1" applyFont="1" applyFill="1" applyBorder="1" applyAlignment="1" applyProtection="1">
      <alignment horizontal="center" vertical="center"/>
      <protection locked="0"/>
    </xf>
    <xf numFmtId="164" fontId="2" fillId="5" borderId="0" xfId="0" applyNumberFormat="1" applyFont="1" applyFill="1" applyAlignment="1" applyProtection="1">
      <alignment horizontal="center" vertical="center"/>
      <protection locked="0"/>
    </xf>
    <xf numFmtId="164" fontId="2" fillId="5" borderId="101" xfId="0" applyNumberFormat="1" applyFont="1" applyFill="1" applyBorder="1" applyAlignment="1" applyProtection="1">
      <alignment horizontal="center" vertical="center"/>
      <protection locked="0"/>
    </xf>
    <xf numFmtId="0" fontId="1" fillId="0" borderId="100" xfId="0" quotePrefix="1" applyFont="1" applyBorder="1" applyAlignment="1" applyProtection="1">
      <alignment horizontal="left" vertical="center"/>
      <protection locked="0"/>
    </xf>
    <xf numFmtId="0" fontId="1" fillId="0" borderId="101" xfId="0" applyFont="1" applyBorder="1" applyAlignment="1" applyProtection="1">
      <alignment horizontal="left" vertical="center"/>
      <protection locked="0"/>
    </xf>
    <xf numFmtId="0" fontId="1" fillId="5" borderId="97" xfId="0" applyFont="1" applyFill="1" applyBorder="1" applyAlignment="1" applyProtection="1">
      <alignment horizontal="center" vertical="center"/>
      <protection locked="0"/>
    </xf>
    <xf numFmtId="0" fontId="1" fillId="5" borderId="98" xfId="0" applyFont="1" applyFill="1" applyBorder="1" applyAlignment="1" applyProtection="1">
      <alignment horizontal="center" vertical="center"/>
      <protection locked="0"/>
    </xf>
    <xf numFmtId="0" fontId="1" fillId="5" borderId="99" xfId="0" applyFont="1" applyFill="1" applyBorder="1" applyAlignment="1" applyProtection="1">
      <alignment horizontal="center" vertical="center"/>
      <protection locked="0"/>
    </xf>
    <xf numFmtId="164" fontId="1" fillId="9" borderId="48" xfId="0" applyNumberFormat="1" applyFont="1" applyFill="1" applyBorder="1" applyAlignment="1" applyProtection="1">
      <alignment horizontal="center" vertical="center"/>
      <protection locked="0"/>
    </xf>
    <xf numFmtId="164" fontId="1" fillId="9" borderId="49" xfId="0" applyNumberFormat="1" applyFont="1" applyFill="1" applyBorder="1" applyAlignment="1" applyProtection="1">
      <alignment horizontal="center" vertical="center"/>
      <protection locked="0"/>
    </xf>
    <xf numFmtId="1" fontId="2" fillId="9" borderId="116" xfId="0" applyNumberFormat="1" applyFont="1" applyFill="1" applyBorder="1" applyAlignment="1" applyProtection="1">
      <alignment horizontal="center" vertical="center"/>
      <protection locked="0"/>
    </xf>
    <xf numFmtId="1" fontId="2" fillId="9" borderId="114" xfId="0" applyNumberFormat="1" applyFont="1" applyFill="1" applyBorder="1" applyAlignment="1" applyProtection="1">
      <alignment horizontal="center" vertical="center"/>
      <protection locked="0"/>
    </xf>
    <xf numFmtId="0" fontId="1" fillId="0" borderId="53" xfId="0" quotePrefix="1" applyFont="1" applyBorder="1" applyAlignment="1" applyProtection="1">
      <alignment horizontal="left" vertical="center"/>
      <protection locked="0"/>
    </xf>
    <xf numFmtId="0" fontId="1" fillId="0" borderId="54" xfId="0" applyFont="1" applyBorder="1" applyAlignment="1" applyProtection="1">
      <alignment horizontal="left" vertical="center"/>
      <protection locked="0"/>
    </xf>
    <xf numFmtId="0" fontId="1" fillId="0" borderId="55" xfId="0" applyFont="1" applyBorder="1" applyAlignment="1" applyProtection="1">
      <alignment horizontal="left" vertical="center"/>
      <protection locked="0"/>
    </xf>
    <xf numFmtId="0" fontId="1" fillId="0" borderId="160" xfId="0" applyFont="1" applyBorder="1" applyAlignment="1" applyProtection="1">
      <alignment horizontal="center" vertical="center"/>
      <protection locked="0"/>
    </xf>
    <xf numFmtId="164" fontId="2" fillId="0" borderId="163" xfId="0" applyNumberFormat="1" applyFont="1" applyBorder="1" applyAlignment="1" applyProtection="1">
      <alignment horizontal="center" vertical="center"/>
      <protection locked="0"/>
    </xf>
    <xf numFmtId="164" fontId="2" fillId="0" borderId="164" xfId="0" applyNumberFormat="1" applyFont="1" applyBorder="1" applyAlignment="1" applyProtection="1">
      <alignment horizontal="center" vertical="center"/>
      <protection locked="0"/>
    </xf>
    <xf numFmtId="164" fontId="1" fillId="0" borderId="161" xfId="0" applyNumberFormat="1" applyFont="1" applyBorder="1" applyAlignment="1" applyProtection="1">
      <alignment horizontal="center" vertical="center"/>
      <protection locked="0"/>
    </xf>
    <xf numFmtId="164" fontId="1" fillId="0" borderId="164" xfId="0" applyNumberFormat="1" applyFont="1" applyBorder="1" applyAlignment="1" applyProtection="1">
      <alignment horizontal="center" vertical="center"/>
      <protection locked="0"/>
    </xf>
    <xf numFmtId="0" fontId="1" fillId="0" borderId="164" xfId="0" applyFont="1" applyBorder="1" applyAlignment="1" applyProtection="1">
      <alignment horizontal="center" vertical="center"/>
      <protection locked="0"/>
    </xf>
    <xf numFmtId="1" fontId="1" fillId="0" borderId="103" xfId="0" applyNumberFormat="1" applyFont="1" applyBorder="1" applyAlignment="1" applyProtection="1">
      <alignment horizontal="center" vertical="center"/>
      <protection locked="0"/>
    </xf>
    <xf numFmtId="1" fontId="1" fillId="0" borderId="104" xfId="0" applyNumberFormat="1" applyFont="1" applyBorder="1" applyAlignment="1" applyProtection="1">
      <alignment horizontal="center" vertical="center"/>
      <protection locked="0"/>
    </xf>
    <xf numFmtId="1" fontId="2" fillId="9" borderId="89" xfId="0" applyNumberFormat="1" applyFont="1" applyFill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 applyProtection="1">
      <alignment horizontal="center" vertical="center"/>
      <protection locked="0"/>
    </xf>
    <xf numFmtId="164" fontId="1" fillId="9" borderId="45" xfId="0" applyNumberFormat="1" applyFont="1" applyFill="1" applyBorder="1" applyAlignment="1" applyProtection="1">
      <alignment horizontal="center" vertical="center"/>
      <protection locked="0"/>
    </xf>
    <xf numFmtId="164" fontId="1" fillId="9" borderId="46" xfId="0" applyNumberFormat="1" applyFont="1" applyFill="1" applyBorder="1" applyAlignment="1" applyProtection="1">
      <alignment horizontal="center" vertical="center"/>
      <protection locked="0"/>
    </xf>
    <xf numFmtId="1" fontId="1" fillId="0" borderId="102" xfId="0" applyNumberFormat="1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 applyProtection="1">
      <alignment horizontal="center" vertical="center"/>
      <protection locked="0"/>
    </xf>
    <xf numFmtId="1" fontId="2" fillId="9" borderId="169" xfId="0" applyNumberFormat="1" applyFont="1" applyFill="1" applyBorder="1" applyAlignment="1" applyProtection="1">
      <alignment horizontal="center" vertical="center"/>
      <protection locked="0"/>
    </xf>
    <xf numFmtId="1" fontId="2" fillId="9" borderId="42" xfId="0" applyNumberFormat="1" applyFont="1" applyFill="1" applyBorder="1" applyAlignment="1" applyProtection="1">
      <alignment horizontal="center" vertical="center"/>
      <protection locked="0"/>
    </xf>
    <xf numFmtId="164" fontId="3" fillId="9" borderId="9" xfId="0" applyNumberFormat="1" applyFont="1" applyFill="1" applyBorder="1" applyAlignment="1" applyProtection="1">
      <alignment horizontal="center" vertical="center"/>
      <protection locked="0"/>
    </xf>
    <xf numFmtId="164" fontId="3" fillId="9" borderId="5" xfId="0" applyNumberFormat="1" applyFont="1" applyFill="1" applyBorder="1" applyAlignment="1" applyProtection="1">
      <alignment horizontal="center" vertical="center"/>
      <protection locked="0"/>
    </xf>
    <xf numFmtId="1" fontId="1" fillId="0" borderId="47" xfId="0" applyNumberFormat="1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164" fontId="12" fillId="9" borderId="118" xfId="0" applyNumberFormat="1" applyFont="1" applyFill="1" applyBorder="1" applyAlignment="1" applyProtection="1">
      <alignment horizontal="center" vertical="center"/>
      <protection locked="0"/>
    </xf>
    <xf numFmtId="164" fontId="12" fillId="9" borderId="119" xfId="0" applyNumberFormat="1" applyFont="1" applyFill="1" applyBorder="1" applyAlignment="1" applyProtection="1">
      <alignment horizontal="center" vertical="center"/>
      <protection locked="0"/>
    </xf>
    <xf numFmtId="164" fontId="12" fillId="9" borderId="122" xfId="0" applyNumberFormat="1" applyFont="1" applyFill="1" applyBorder="1" applyAlignment="1" applyProtection="1">
      <alignment horizontal="center" vertical="center"/>
      <protection locked="0"/>
    </xf>
    <xf numFmtId="164" fontId="12" fillId="9" borderId="120" xfId="0" applyNumberFormat="1" applyFont="1" applyFill="1" applyBorder="1" applyAlignment="1" applyProtection="1">
      <alignment horizontal="center" vertical="center"/>
      <protection locked="0"/>
    </xf>
    <xf numFmtId="164" fontId="12" fillId="9" borderId="121" xfId="0" applyNumberFormat="1" applyFont="1" applyFill="1" applyBorder="1" applyAlignment="1" applyProtection="1">
      <alignment horizontal="center" vertical="center"/>
      <protection locked="0"/>
    </xf>
    <xf numFmtId="164" fontId="12" fillId="9" borderId="123" xfId="0" applyNumberFormat="1" applyFont="1" applyFill="1" applyBorder="1" applyAlignment="1" applyProtection="1">
      <alignment horizontal="center" vertical="center"/>
      <protection locked="0"/>
    </xf>
    <xf numFmtId="164" fontId="12" fillId="9" borderId="16" xfId="0" applyNumberFormat="1" applyFont="1" applyFill="1" applyBorder="1" applyAlignment="1" applyProtection="1">
      <alignment horizontal="center" vertical="center"/>
      <protection locked="0"/>
    </xf>
    <xf numFmtId="164" fontId="12" fillId="9" borderId="92" xfId="0" applyNumberFormat="1" applyFont="1" applyFill="1" applyBorder="1" applyAlignment="1" applyProtection="1">
      <alignment horizontal="center" vertical="center"/>
      <protection locked="0"/>
    </xf>
    <xf numFmtId="164" fontId="12" fillId="9" borderId="17" xfId="0" applyNumberFormat="1" applyFont="1" applyFill="1" applyBorder="1" applyAlignment="1" applyProtection="1">
      <alignment horizontal="center" vertical="center"/>
      <protection locked="0"/>
    </xf>
    <xf numFmtId="164" fontId="12" fillId="9" borderId="18" xfId="0" applyNumberFormat="1" applyFont="1" applyFill="1" applyBorder="1" applyAlignment="1" applyProtection="1">
      <alignment horizontal="center" vertical="center"/>
      <protection locked="0"/>
    </xf>
    <xf numFmtId="164" fontId="12" fillId="9" borderId="93" xfId="0" applyNumberFormat="1" applyFont="1" applyFill="1" applyBorder="1" applyAlignment="1" applyProtection="1">
      <alignment horizontal="center" vertical="center"/>
      <protection locked="0"/>
    </xf>
    <xf numFmtId="164" fontId="12" fillId="9" borderId="19" xfId="0" applyNumberFormat="1" applyFont="1" applyFill="1" applyBorder="1" applyAlignment="1" applyProtection="1">
      <alignment horizontal="center" vertical="center"/>
      <protection locked="0"/>
    </xf>
    <xf numFmtId="0" fontId="9" fillId="3" borderId="14" xfId="0" applyFont="1" applyFill="1" applyBorder="1" applyAlignment="1" applyProtection="1">
      <alignment horizontal="center" vertical="center"/>
      <protection locked="0"/>
    </xf>
    <xf numFmtId="0" fontId="9" fillId="3" borderId="9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1" fontId="2" fillId="9" borderId="76" xfId="0" applyNumberFormat="1" applyFont="1" applyFill="1" applyBorder="1" applyAlignment="1" applyProtection="1">
      <alignment horizontal="center" vertical="center"/>
      <protection locked="0"/>
    </xf>
    <xf numFmtId="1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8" borderId="47" xfId="0" applyNumberFormat="1" applyFont="1" applyFill="1" applyBorder="1" applyAlignment="1" applyProtection="1">
      <alignment horizontal="center" vertical="center"/>
      <protection locked="0"/>
    </xf>
    <xf numFmtId="8" fontId="2" fillId="8" borderId="48" xfId="0" applyNumberFormat="1" applyFont="1" applyFill="1" applyBorder="1" applyAlignment="1" applyProtection="1">
      <alignment horizontal="center" vertical="center"/>
      <protection locked="0"/>
    </xf>
    <xf numFmtId="8" fontId="2" fillId="8" borderId="49" xfId="0" applyNumberFormat="1" applyFont="1" applyFill="1" applyBorder="1" applyAlignment="1" applyProtection="1">
      <alignment horizontal="center" vertical="center"/>
      <protection locked="0"/>
    </xf>
    <xf numFmtId="8" fontId="2" fillId="8" borderId="3" xfId="0" applyNumberFormat="1" applyFont="1" applyFill="1" applyBorder="1" applyAlignment="1" applyProtection="1">
      <alignment horizontal="center" vertical="center"/>
      <protection locked="0"/>
    </xf>
    <xf numFmtId="8" fontId="2" fillId="8" borderId="5" xfId="0" applyNumberFormat="1" applyFont="1" applyFill="1" applyBorder="1" applyAlignment="1" applyProtection="1">
      <alignment horizontal="center" vertical="center"/>
      <protection locked="0"/>
    </xf>
    <xf numFmtId="8" fontId="2" fillId="8" borderId="6" xfId="0" applyNumberFormat="1" applyFont="1" applyFill="1" applyBorder="1" applyAlignment="1" applyProtection="1">
      <alignment horizontal="center" vertical="center"/>
      <protection locked="0"/>
    </xf>
    <xf numFmtId="8" fontId="2" fillId="9" borderId="4" xfId="0" applyNumberFormat="1" applyFont="1" applyFill="1" applyBorder="1" applyAlignment="1" applyProtection="1">
      <alignment horizontal="center" vertical="center"/>
      <protection locked="0"/>
    </xf>
    <xf numFmtId="8" fontId="2" fillId="9" borderId="33" xfId="0" applyNumberFormat="1" applyFont="1" applyFill="1" applyBorder="1" applyAlignment="1" applyProtection="1">
      <alignment horizontal="center" vertical="center"/>
      <protection locked="0"/>
    </xf>
    <xf numFmtId="166" fontId="1" fillId="0" borderId="4" xfId="0" applyNumberFormat="1" applyFont="1" applyBorder="1" applyAlignment="1" applyProtection="1">
      <alignment horizontal="center" vertical="center"/>
      <protection locked="0"/>
    </xf>
    <xf numFmtId="166" fontId="1" fillId="0" borderId="0" xfId="0" applyNumberFormat="1" applyFont="1" applyAlignment="1" applyProtection="1">
      <alignment horizontal="center" vertical="center"/>
      <protection locked="0"/>
    </xf>
    <xf numFmtId="166" fontId="1" fillId="0" borderId="33" xfId="0" applyNumberFormat="1" applyFont="1" applyBorder="1" applyAlignment="1" applyProtection="1">
      <alignment horizontal="center" vertical="center"/>
      <protection locked="0"/>
    </xf>
    <xf numFmtId="8" fontId="2" fillId="9" borderId="50" xfId="0" applyNumberFormat="1" applyFont="1" applyFill="1" applyBorder="1" applyAlignment="1" applyProtection="1">
      <alignment horizontal="center" vertical="center"/>
      <protection locked="0"/>
    </xf>
    <xf numFmtId="8" fontId="2" fillId="9" borderId="51" xfId="0" applyNumberFormat="1" applyFont="1" applyFill="1" applyBorder="1" applyAlignment="1" applyProtection="1">
      <alignment horizontal="center" vertical="center"/>
      <protection locked="0"/>
    </xf>
    <xf numFmtId="8" fontId="2" fillId="9" borderId="52" xfId="0" applyNumberFormat="1" applyFont="1" applyFill="1" applyBorder="1" applyAlignment="1" applyProtection="1">
      <alignment horizontal="center" vertical="center"/>
      <protection locked="0"/>
    </xf>
    <xf numFmtId="8" fontId="2" fillId="9" borderId="29" xfId="0" applyNumberFormat="1" applyFont="1" applyFill="1" applyBorder="1" applyAlignment="1" applyProtection="1">
      <alignment horizontal="center" vertical="center"/>
      <protection locked="0"/>
    </xf>
    <xf numFmtId="8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9" borderId="32" xfId="0" applyNumberFormat="1" applyFont="1" applyFill="1" applyBorder="1" applyAlignment="1" applyProtection="1">
      <alignment horizontal="center" vertical="center"/>
      <protection locked="0"/>
    </xf>
    <xf numFmtId="1" fontId="2" fillId="9" borderId="63" xfId="0" applyNumberFormat="1" applyFont="1" applyFill="1" applyBorder="1" applyAlignment="1" applyProtection="1">
      <alignment horizontal="center" vertical="center"/>
      <protection locked="0"/>
    </xf>
    <xf numFmtId="1" fontId="2" fillId="9" borderId="26" xfId="0" applyNumberFormat="1" applyFont="1" applyFill="1" applyBorder="1" applyAlignment="1" applyProtection="1">
      <alignment horizontal="center" vertical="center"/>
      <protection locked="0"/>
    </xf>
    <xf numFmtId="166" fontId="1" fillId="0" borderId="10" xfId="0" applyNumberFormat="1" applyFont="1" applyBorder="1" applyAlignment="1" applyProtection="1">
      <alignment horizontal="center" vertical="center"/>
      <protection locked="0"/>
    </xf>
    <xf numFmtId="166" fontId="1" fillId="0" borderId="9" xfId="0" applyNumberFormat="1" applyFont="1" applyBorder="1" applyAlignment="1" applyProtection="1">
      <alignment horizontal="center" vertical="center"/>
      <protection locked="0"/>
    </xf>
    <xf numFmtId="166" fontId="1" fillId="0" borderId="8" xfId="0" applyNumberFormat="1" applyFont="1" applyBorder="1" applyAlignment="1" applyProtection="1">
      <alignment horizontal="center" vertical="center"/>
      <protection locked="0"/>
    </xf>
    <xf numFmtId="8" fontId="2" fillId="9" borderId="10" xfId="0" applyNumberFormat="1" applyFont="1" applyFill="1" applyBorder="1" applyAlignment="1" applyProtection="1">
      <alignment horizontal="center" vertical="center"/>
      <protection locked="0"/>
    </xf>
    <xf numFmtId="8" fontId="2" fillId="9" borderId="9" xfId="0" applyNumberFormat="1" applyFont="1" applyFill="1" applyBorder="1" applyAlignment="1" applyProtection="1">
      <alignment horizontal="center" vertical="center"/>
      <protection locked="0"/>
    </xf>
    <xf numFmtId="8" fontId="2" fillId="9" borderId="8" xfId="0" applyNumberFormat="1" applyFont="1" applyFill="1" applyBorder="1" applyAlignment="1" applyProtection="1">
      <alignment horizontal="center" vertical="center"/>
      <protection locked="0"/>
    </xf>
    <xf numFmtId="8" fontId="2" fillId="9" borderId="26" xfId="0" applyNumberFormat="1" applyFont="1" applyFill="1" applyBorder="1" applyAlignment="1" applyProtection="1">
      <alignment horizontal="center" vertical="center"/>
      <protection locked="0"/>
    </xf>
    <xf numFmtId="8" fontId="2" fillId="9" borderId="27" xfId="0" applyNumberFormat="1" applyFont="1" applyFill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 applyProtection="1">
      <alignment horizontal="center" vertical="center"/>
      <protection locked="0"/>
    </xf>
    <xf numFmtId="164" fontId="9" fillId="8" borderId="5" xfId="0" applyNumberFormat="1" applyFont="1" applyFill="1" applyBorder="1" applyAlignment="1" applyProtection="1">
      <alignment horizontal="center" vertical="center"/>
      <protection locked="0"/>
    </xf>
    <xf numFmtId="164" fontId="9" fillId="8" borderId="6" xfId="0" applyNumberFormat="1" applyFont="1" applyFill="1" applyBorder="1" applyAlignment="1" applyProtection="1">
      <alignment horizontal="center" vertical="center"/>
      <protection locked="0"/>
    </xf>
    <xf numFmtId="8" fontId="4" fillId="0" borderId="22" xfId="0" applyNumberFormat="1" applyFont="1" applyBorder="1" applyAlignment="1" applyProtection="1">
      <alignment horizontal="center" vertical="center"/>
      <protection locked="0"/>
    </xf>
    <xf numFmtId="8" fontId="4" fillId="0" borderId="24" xfId="0" applyNumberFormat="1" applyFont="1" applyBorder="1" applyAlignment="1" applyProtection="1">
      <alignment horizontal="center" vertical="center"/>
      <protection locked="0"/>
    </xf>
    <xf numFmtId="0" fontId="9" fillId="5" borderId="53" xfId="0" applyFont="1" applyFill="1" applyBorder="1" applyAlignment="1" applyProtection="1">
      <alignment horizontal="center" vertical="center"/>
      <protection locked="0"/>
    </xf>
    <xf numFmtId="0" fontId="9" fillId="5" borderId="54" xfId="0" applyFont="1" applyFill="1" applyBorder="1" applyAlignment="1" applyProtection="1">
      <alignment horizontal="center" vertical="center"/>
      <protection locked="0"/>
    </xf>
    <xf numFmtId="0" fontId="9" fillId="5" borderId="55" xfId="0" applyFont="1" applyFill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 applyProtection="1">
      <alignment horizontal="center" vertical="center"/>
      <protection locked="0"/>
    </xf>
    <xf numFmtId="8" fontId="2" fillId="9" borderId="70" xfId="0" applyNumberFormat="1" applyFont="1" applyFill="1" applyBorder="1" applyAlignment="1" applyProtection="1">
      <alignment horizontal="center" vertical="center"/>
      <protection locked="0"/>
    </xf>
    <xf numFmtId="8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2" fillId="9" borderId="74" xfId="0" applyNumberFormat="1" applyFont="1" applyFill="1" applyBorder="1" applyAlignment="1" applyProtection="1">
      <alignment horizontal="center" vertical="center"/>
      <protection locked="0"/>
    </xf>
    <xf numFmtId="1" fontId="2" fillId="9" borderId="87" xfId="0" applyNumberFormat="1" applyFont="1" applyFill="1" applyBorder="1" applyAlignment="1" applyProtection="1">
      <alignment horizontal="center" vertical="center"/>
      <protection locked="0"/>
    </xf>
    <xf numFmtId="1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9" fillId="9" borderId="1" xfId="0" applyNumberFormat="1" applyFont="1" applyFill="1" applyBorder="1" applyAlignment="1" applyProtection="1">
      <alignment horizontal="center" vertical="center"/>
      <protection locked="0"/>
    </xf>
    <xf numFmtId="8" fontId="9" fillId="9" borderId="7" xfId="0" applyNumberFormat="1" applyFont="1" applyFill="1" applyBorder="1" applyAlignment="1" applyProtection="1">
      <alignment horizontal="center" vertical="center"/>
      <protection locked="0"/>
    </xf>
    <xf numFmtId="8" fontId="11" fillId="9" borderId="94" xfId="0" applyNumberFormat="1" applyFont="1" applyFill="1" applyBorder="1" applyAlignment="1" applyProtection="1">
      <alignment horizontal="center" vertical="center"/>
      <protection locked="0"/>
    </xf>
    <xf numFmtId="8" fontId="11" fillId="9" borderId="96" xfId="0" applyNumberFormat="1" applyFont="1" applyFill="1" applyBorder="1" applyAlignment="1" applyProtection="1">
      <alignment horizontal="center" vertical="center"/>
      <protection locked="0"/>
    </xf>
    <xf numFmtId="8" fontId="10" fillId="9" borderId="20" xfId="0" applyNumberFormat="1" applyFont="1" applyFill="1" applyBorder="1" applyAlignment="1" applyProtection="1">
      <alignment horizontal="center" vertical="center"/>
      <protection locked="0"/>
    </xf>
    <xf numFmtId="8" fontId="10" fillId="9" borderId="21" xfId="0" applyNumberFormat="1" applyFont="1" applyFill="1" applyBorder="1" applyAlignment="1" applyProtection="1">
      <alignment horizontal="center" vertical="center"/>
      <protection locked="0"/>
    </xf>
    <xf numFmtId="1" fontId="2" fillId="9" borderId="85" xfId="0" applyNumberFormat="1" applyFont="1" applyFill="1" applyBorder="1" applyAlignment="1" applyProtection="1">
      <alignment horizontal="center" vertical="center"/>
      <protection locked="0"/>
    </xf>
    <xf numFmtId="1" fontId="2" fillId="9" borderId="65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8" fontId="5" fillId="0" borderId="11" xfId="0" applyNumberFormat="1" applyFont="1" applyBorder="1" applyAlignment="1" applyProtection="1">
      <alignment horizontal="center" vertical="center"/>
      <protection locked="0"/>
    </xf>
    <xf numFmtId="8" fontId="5" fillId="0" borderId="13" xfId="0" applyNumberFormat="1" applyFont="1" applyBorder="1" applyAlignment="1" applyProtection="1">
      <alignment horizontal="center" vertical="center"/>
      <protection locked="0"/>
    </xf>
    <xf numFmtId="8" fontId="2" fillId="9" borderId="65" xfId="0" applyNumberFormat="1" applyFont="1" applyFill="1" applyBorder="1" applyAlignment="1" applyProtection="1">
      <alignment horizontal="center" vertical="center"/>
      <protection locked="0"/>
    </xf>
    <xf numFmtId="8" fontId="2" fillId="9" borderId="67" xfId="0" applyNumberFormat="1" applyFont="1" applyFill="1" applyBorder="1" applyAlignment="1" applyProtection="1">
      <alignment horizontal="center" vertical="center"/>
      <protection locked="0"/>
    </xf>
    <xf numFmtId="0" fontId="1" fillId="0" borderId="162" xfId="0" applyFont="1" applyBorder="1" applyAlignment="1" applyProtection="1">
      <alignment horizontal="center" vertical="center"/>
      <protection locked="0"/>
    </xf>
    <xf numFmtId="0" fontId="1" fillId="0" borderId="165" xfId="0" applyFont="1" applyBorder="1" applyAlignment="1" applyProtection="1">
      <alignment horizontal="center" vertical="center"/>
      <protection locked="0"/>
    </xf>
    <xf numFmtId="164" fontId="2" fillId="0" borderId="168" xfId="0" applyNumberFormat="1" applyFont="1" applyBorder="1" applyAlignment="1" applyProtection="1">
      <alignment horizontal="center" vertical="center"/>
      <protection locked="0"/>
    </xf>
    <xf numFmtId="0" fontId="1" fillId="0" borderId="53" xfId="0" applyFont="1" applyBorder="1" applyAlignment="1" applyProtection="1">
      <alignment horizontal="center" vertical="center"/>
      <protection locked="0"/>
    </xf>
    <xf numFmtId="0" fontId="1" fillId="0" borderId="101" xfId="0" applyFont="1" applyBorder="1" applyAlignment="1" applyProtection="1">
      <alignment horizontal="center" vertical="center"/>
      <protection locked="0"/>
    </xf>
    <xf numFmtId="0" fontId="1" fillId="0" borderId="55" xfId="0" applyFont="1" applyBorder="1" applyAlignment="1" applyProtection="1">
      <alignment horizontal="center" vertical="center"/>
      <protection locked="0"/>
    </xf>
    <xf numFmtId="0" fontId="1" fillId="10" borderId="25" xfId="0" applyFont="1" applyFill="1" applyBorder="1" applyAlignment="1" applyProtection="1">
      <alignment horizontal="center" vertical="center"/>
      <protection locked="0"/>
    </xf>
    <xf numFmtId="0" fontId="1" fillId="10" borderId="26" xfId="0" applyFont="1" applyFill="1" applyBorder="1" applyAlignment="1" applyProtection="1">
      <alignment horizontal="center" vertical="center"/>
      <protection locked="0"/>
    </xf>
    <xf numFmtId="0" fontId="1" fillId="10" borderId="27" xfId="0" applyFont="1" applyFill="1" applyBorder="1" applyAlignment="1" applyProtection="1">
      <alignment horizontal="center" vertical="center"/>
      <protection locked="0"/>
    </xf>
    <xf numFmtId="8" fontId="2" fillId="10" borderId="28" xfId="0" applyNumberFormat="1" applyFont="1" applyFill="1" applyBorder="1" applyAlignment="1" applyProtection="1">
      <alignment horizontal="center" vertical="center"/>
      <protection locked="0"/>
    </xf>
    <xf numFmtId="8" fontId="2" fillId="10" borderId="0" xfId="0" applyNumberFormat="1" applyFont="1" applyFill="1" applyAlignment="1" applyProtection="1">
      <alignment horizontal="center" vertical="center"/>
      <protection locked="0"/>
    </xf>
    <xf numFmtId="8" fontId="2" fillId="1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170" xfId="0" applyFont="1" applyBorder="1" applyAlignment="1" applyProtection="1">
      <alignment horizontal="center" vertical="center"/>
      <protection locked="0"/>
    </xf>
    <xf numFmtId="0" fontId="1" fillId="0" borderId="171" xfId="0" applyFont="1" applyBorder="1" applyAlignment="1" applyProtection="1">
      <alignment horizontal="center" vertical="center"/>
      <protection locked="0"/>
    </xf>
    <xf numFmtId="0" fontId="1" fillId="0" borderId="173" xfId="0" applyFont="1" applyBorder="1" applyAlignment="1" applyProtection="1">
      <alignment horizontal="center" vertical="center"/>
      <protection locked="0"/>
    </xf>
    <xf numFmtId="0" fontId="1" fillId="0" borderId="174" xfId="0" applyFont="1" applyBorder="1" applyAlignment="1" applyProtection="1">
      <alignment horizontal="center" vertical="center"/>
      <protection locked="0"/>
    </xf>
    <xf numFmtId="0" fontId="1" fillId="0" borderId="172" xfId="0" applyFont="1" applyBorder="1" applyAlignment="1" applyProtection="1">
      <alignment horizontal="center" vertical="center"/>
      <protection locked="0"/>
    </xf>
    <xf numFmtId="0" fontId="1" fillId="0" borderId="40" xfId="0" quotePrefix="1" applyFont="1" applyBorder="1" applyAlignment="1" applyProtection="1">
      <alignment horizontal="left" vertical="center"/>
      <protection locked="0"/>
    </xf>
    <xf numFmtId="0" fontId="1" fillId="0" borderId="42" xfId="0" quotePrefix="1" applyFont="1" applyBorder="1" applyAlignment="1" applyProtection="1">
      <alignment horizontal="left" vertical="center"/>
      <protection locked="0"/>
    </xf>
    <xf numFmtId="0" fontId="1" fillId="0" borderId="43" xfId="0" quotePrefix="1" applyFont="1" applyBorder="1" applyAlignment="1" applyProtection="1">
      <alignment horizontal="left" vertical="center"/>
      <protection locked="0"/>
    </xf>
    <xf numFmtId="0" fontId="1" fillId="0" borderId="114" xfId="0" quotePrefix="1" applyFont="1" applyBorder="1" applyAlignment="1" applyProtection="1">
      <alignment horizontal="left" vertical="center"/>
      <protection locked="0"/>
    </xf>
    <xf numFmtId="0" fontId="1" fillId="0" borderId="117" xfId="0" quotePrefix="1" applyFont="1" applyBorder="1" applyAlignment="1" applyProtection="1">
      <alignment horizontal="left" vertical="center"/>
      <protection locked="0"/>
    </xf>
    <xf numFmtId="0" fontId="1" fillId="0" borderId="112" xfId="0" quotePrefix="1" applyFont="1" applyBorder="1" applyAlignment="1" applyProtection="1">
      <alignment horizontal="left" vertical="center"/>
      <protection locked="0"/>
    </xf>
    <xf numFmtId="0" fontId="1" fillId="4" borderId="148" xfId="0" applyFont="1" applyFill="1" applyBorder="1" applyAlignment="1" applyProtection="1">
      <alignment horizontal="center" vertical="center"/>
      <protection locked="0"/>
    </xf>
    <xf numFmtId="0" fontId="1" fillId="4" borderId="128" xfId="0" applyFont="1" applyFill="1" applyBorder="1" applyAlignment="1" applyProtection="1">
      <alignment horizontal="center" vertical="center"/>
      <protection locked="0"/>
    </xf>
    <xf numFmtId="0" fontId="1" fillId="4" borderId="129" xfId="0" applyFont="1" applyFill="1" applyBorder="1" applyAlignment="1" applyProtection="1">
      <alignment horizontal="center" vertical="center"/>
      <protection locked="0"/>
    </xf>
    <xf numFmtId="0" fontId="8" fillId="6" borderId="36" xfId="0" applyFont="1" applyFill="1" applyBorder="1" applyAlignment="1" applyProtection="1">
      <alignment horizontal="center" vertical="center"/>
      <protection locked="0"/>
    </xf>
    <xf numFmtId="0" fontId="8" fillId="6" borderId="37" xfId="0" applyFont="1" applyFill="1" applyBorder="1" applyAlignment="1" applyProtection="1">
      <alignment horizontal="center" vertical="center"/>
      <protection locked="0"/>
    </xf>
    <xf numFmtId="0" fontId="8" fillId="6" borderId="38" xfId="0" applyFont="1" applyFill="1" applyBorder="1" applyAlignment="1" applyProtection="1">
      <alignment horizontal="center" vertical="center"/>
      <protection locked="0"/>
    </xf>
    <xf numFmtId="14" fontId="2" fillId="0" borderId="178" xfId="0" applyNumberFormat="1" applyFont="1" applyBorder="1" applyAlignment="1" applyProtection="1">
      <alignment horizontal="center" vertical="center"/>
      <protection locked="0"/>
    </xf>
    <xf numFmtId="14" fontId="2" fillId="0" borderId="179" xfId="0" applyNumberFormat="1" applyFont="1" applyBorder="1" applyAlignment="1" applyProtection="1">
      <alignment horizontal="center" vertical="center"/>
      <protection locked="0"/>
    </xf>
    <xf numFmtId="0" fontId="2" fillId="0" borderId="176" xfId="0" applyFont="1" applyBorder="1" applyAlignment="1" applyProtection="1">
      <alignment horizontal="center" vertical="center"/>
      <protection locked="0"/>
    </xf>
    <xf numFmtId="0" fontId="2" fillId="0" borderId="177" xfId="0" applyFont="1" applyBorder="1" applyAlignment="1" applyProtection="1">
      <alignment horizontal="center" vertical="center"/>
      <protection locked="0"/>
    </xf>
    <xf numFmtId="164" fontId="2" fillId="0" borderId="176" xfId="0" applyNumberFormat="1" applyFont="1" applyBorder="1" applyAlignment="1" applyProtection="1">
      <alignment horizontal="center" vertical="center"/>
      <protection locked="0"/>
    </xf>
    <xf numFmtId="0" fontId="9" fillId="5" borderId="100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101" xfId="0" applyFont="1" applyFill="1" applyBorder="1" applyAlignment="1" applyProtection="1">
      <alignment horizontal="center" vertical="center"/>
      <protection locked="0"/>
    </xf>
    <xf numFmtId="0" fontId="1" fillId="12" borderId="163" xfId="0" applyFont="1" applyFill="1" applyBorder="1" applyAlignment="1" applyProtection="1">
      <alignment horizontal="center" vertical="center"/>
      <protection locked="0"/>
    </xf>
    <xf numFmtId="0" fontId="1" fillId="12" borderId="164" xfId="0" applyFont="1" applyFill="1" applyBorder="1" applyAlignment="1" applyProtection="1">
      <alignment horizontal="center" vertical="center"/>
      <protection locked="0"/>
    </xf>
    <xf numFmtId="0" fontId="1" fillId="12" borderId="165" xfId="0" applyFont="1" applyFill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 applyProtection="1">
      <alignment horizontal="center" vertical="center"/>
      <protection locked="0"/>
    </xf>
    <xf numFmtId="49" fontId="25" fillId="0" borderId="0" xfId="0" applyNumberFormat="1" applyFont="1" applyAlignment="1" applyProtection="1">
      <alignment horizontal="center" vertical="center"/>
      <protection locked="0"/>
    </xf>
    <xf numFmtId="49" fontId="25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179" xfId="0" applyNumberFormat="1" applyFont="1" applyBorder="1" applyAlignment="1" applyProtection="1">
      <alignment horizontal="center" vertical="center"/>
      <protection locked="0"/>
    </xf>
    <xf numFmtId="0" fontId="2" fillId="0" borderId="179" xfId="0" applyFont="1" applyBorder="1" applyAlignment="1" applyProtection="1">
      <alignment horizontal="center" vertical="center"/>
      <protection locked="0"/>
    </xf>
    <xf numFmtId="0" fontId="2" fillId="0" borderId="180" xfId="0" applyFont="1" applyBorder="1" applyAlignment="1" applyProtection="1">
      <alignment horizontal="center" vertical="center"/>
      <protection locked="0"/>
    </xf>
    <xf numFmtId="14" fontId="2" fillId="0" borderId="175" xfId="0" applyNumberFormat="1" applyFont="1" applyBorder="1" applyAlignment="1" applyProtection="1">
      <alignment horizontal="center" vertical="center"/>
      <protection locked="0"/>
    </xf>
    <xf numFmtId="14" fontId="2" fillId="0" borderId="176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  <xf numFmtId="14" fontId="2" fillId="0" borderId="181" xfId="0" applyNumberFormat="1" applyFont="1" applyBorder="1" applyAlignment="1" applyProtection="1">
      <alignment horizontal="center" vertical="center"/>
      <protection locked="0"/>
    </xf>
    <xf numFmtId="14" fontId="2" fillId="0" borderId="182" xfId="0" applyNumberFormat="1" applyFont="1" applyBorder="1" applyAlignment="1" applyProtection="1">
      <alignment horizontal="center" vertical="center"/>
      <protection locked="0"/>
    </xf>
    <xf numFmtId="164" fontId="2" fillId="0" borderId="182" xfId="0" applyNumberFormat="1" applyFont="1" applyBorder="1" applyAlignment="1" applyProtection="1">
      <alignment horizontal="center" vertical="center"/>
      <protection locked="0"/>
    </xf>
    <xf numFmtId="0" fontId="2" fillId="0" borderId="182" xfId="0" applyFont="1" applyBorder="1" applyAlignment="1" applyProtection="1">
      <alignment horizontal="center" vertical="center"/>
      <protection locked="0"/>
    </xf>
    <xf numFmtId="0" fontId="2" fillId="0" borderId="18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68">
    <dxf>
      <font>
        <color theme="0" tint="-4.9989318521683403E-2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colors>
    <mruColors>
      <color rgb="FF4EA42C"/>
      <color rgb="FFB5E6A2"/>
      <color rgb="FFFFFFCC"/>
      <color rgb="FF83CCEB"/>
      <color rgb="FFFFFF00"/>
      <color rgb="FFFFFFFF"/>
      <color rgb="FFCC99FF"/>
      <color rgb="FFF0AED8"/>
      <color rgb="FFF7A7E0"/>
      <color rgb="FFFBD1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A781E12-5D7C-437D-BEC2-09162E391162}"/>
            </a:ext>
          </a:extLst>
        </xdr:cNvPr>
        <xdr:cNvSpPr txBox="1"/>
      </xdr:nvSpPr>
      <xdr:spPr>
        <a:xfrm>
          <a:off x="11014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9A0A4E49-0390-4150-B72A-90FE74BB6F66}"/>
            </a:ext>
          </a:extLst>
        </xdr:cNvPr>
        <xdr:cNvSpPr txBox="1"/>
      </xdr:nvSpPr>
      <xdr:spPr>
        <a:xfrm>
          <a:off x="11024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7FE47AD-CEAA-49B1-A1D7-9F684955B631}"/>
            </a:ext>
          </a:extLst>
        </xdr:cNvPr>
        <xdr:cNvSpPr txBox="1"/>
      </xdr:nvSpPr>
      <xdr:spPr>
        <a:xfrm>
          <a:off x="11626215" y="9044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506100E-0918-4822-B04E-6EB557AB8090}"/>
            </a:ext>
          </a:extLst>
        </xdr:cNvPr>
        <xdr:cNvSpPr txBox="1"/>
      </xdr:nvSpPr>
      <xdr:spPr>
        <a:xfrm>
          <a:off x="11626215" y="159791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5285279-D66A-49DB-A55D-07FD0B630022}"/>
            </a:ext>
          </a:extLst>
        </xdr:cNvPr>
        <xdr:cNvSpPr txBox="1"/>
      </xdr:nvSpPr>
      <xdr:spPr>
        <a:xfrm>
          <a:off x="11626215" y="229133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72470D3-1E5F-478D-9399-3729C851A326}"/>
            </a:ext>
          </a:extLst>
        </xdr:cNvPr>
        <xdr:cNvSpPr txBox="1"/>
      </xdr:nvSpPr>
      <xdr:spPr>
        <a:xfrm>
          <a:off x="11626215" y="298475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C8998920-B9E4-458A-80D7-53D6D1C19698}"/>
            </a:ext>
          </a:extLst>
        </xdr:cNvPr>
        <xdr:cNvSpPr txBox="1"/>
      </xdr:nvSpPr>
      <xdr:spPr>
        <a:xfrm>
          <a:off x="11626215" y="367817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25B2515-3159-4DF5-B2D3-1D74E9A0E49F}"/>
            </a:ext>
          </a:extLst>
        </xdr:cNvPr>
        <xdr:cNvSpPr txBox="1"/>
      </xdr:nvSpPr>
      <xdr:spPr>
        <a:xfrm>
          <a:off x="11626215" y="43715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6644D83A-C498-4014-93C1-ABBB2EF99B6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512B538B-CEE8-4FD3-870B-BA49C7358EF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857C4D3F-56EB-4FC2-BB8D-C52981F15C3C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7F96BB59-7B84-45DD-90DC-63EB9565273E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1230731B-9655-49A3-AF43-566107ED0F7D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ED9A6B-7D2F-4D6F-99A0-ECEA2F45AE86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2C9735C-E7A8-411E-86F9-97B4DB8C3E52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92C8F67-9120-4FEF-8A36-215F9722FF8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DA2ED99-9E9F-42D7-BA87-0B494CAD7EB1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302BBDD5-B33A-466E-9D52-E248B3ACC704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1A74942-70D3-432D-AB40-924DD4C45EE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9BE6112-1B7D-42AB-AF07-1AEB8C97EF78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A85FD47-B2B9-409B-BB4D-02DC4E802C4E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DE4752-6FB1-4176-8A9C-14F60EA0F757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13D764B9-B39C-4700-9370-F5649FAE9D69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0FD7A93-A10F-41A7-B4E4-6A7713807DFB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132C7637-6A4B-4758-8F35-483C02FBDFE7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458E366-AA9A-48CD-B46F-E33C97C53090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6995FBEF-8089-4A08-B419-7C027A50925D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9FE3990-E26D-4810-B7E6-EA690C795816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F2D4E55-AF45-491A-8997-E03E15DBC66E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5344162-26B9-43CE-A425-C1ABBAD25F17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1FEF3DD-7B6A-41D8-A2B7-1659C7CB3ACF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788157C-530E-48D4-8EAD-071882CD450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16FDB3-FAEE-4BF3-ACC2-34D3A185C882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7969418-88C4-4870-9D1B-0664CA01C8FC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2944EE6E-0FE6-44CE-A394-92ED4D9DC880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77B489A6-A911-4E66-B571-3F8C59C3B239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D523E3F4-B432-43DB-890B-E31F678799C6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E294C940-231D-4972-8CA9-F573A57BF1E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7A94B9A4-DD33-442E-8F56-FE81353EA4A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ADB5660E-B7A1-4CD9-984B-32840E6C4DDB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F45498C-9FD2-4ADA-9C61-E79B55FD1715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92361AD8-12F8-4A9E-B1AA-FD4D8DF9D9E1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E729051-81F8-469A-9ABB-CEE71D16D66C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A61301B-7678-4D66-AF04-A5C53D431CA8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9F3717C-2AEB-46ED-BF78-3FCE07316D48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4BE2FEF-F16E-4DAA-B592-55D390E4BCCF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3F551E3-7DB2-4698-BE66-4935A257300C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D4D5F37A-713B-4582-8C54-9DA895532E4F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B963E491-78EF-421F-B918-8411E11805BC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A4D69F53-FC89-4301-8022-8B3A94192512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5151A397-AC77-461F-ACBE-5C16194657A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2A7C025C-BA5F-44C3-A1B1-E928E2DB08D1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3310D756-99FB-4DCB-8331-44FD50ED3340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F0E50750-649C-4A14-A47E-AD04EB795D49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D2617E9-A71F-402A-9A24-7C738C14ABE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D6BF645C-7086-4383-BAE2-BBCF4E79B0FD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3D4F3AD-F434-468E-8393-9FC73B1BFB4B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7922EDD-D7C9-4F87-9EB8-7F4F6CBE17CF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6B30620-F3BB-4C1E-A4E5-DCD46BC1F00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6D3EBD6-67D1-4168-B7BE-247BEE2DE0D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AB9941-6DEA-48E9-844F-823B3D6DD428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886A604C-6BCA-4B5C-8AFE-158241947682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50306E2-1ACC-4583-8B28-3462EFEE1AF2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84CFCEC7-59C9-45A8-9D70-84F8D76BD393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B98D1F4-6C27-4010-BFDF-1DB93F8BE2E5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1BC30D69-3797-4D92-BC49-54087C21829A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283A7825-FF31-4351-87EA-9F72BF1F710D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E0C76762-C3D4-461B-B976-C393E7A4C5A3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B679D5DE-E072-42A2-8E29-540CF05E28D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79EC4F-F3B1-4D69-82A0-3F2088114EC0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</xdr:row>
      <xdr:rowOff>28576</xdr:rowOff>
    </xdr:from>
    <xdr:to>
      <xdr:col>14</xdr:col>
      <xdr:colOff>209549</xdr:colOff>
      <xdr:row>6</xdr:row>
      <xdr:rowOff>171450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424C385-CC5A-D124-F4F4-E83869BF7B87}"/>
            </a:ext>
          </a:extLst>
        </xdr:cNvPr>
        <xdr:cNvSpPr txBox="1"/>
      </xdr:nvSpPr>
      <xdr:spPr>
        <a:xfrm>
          <a:off x="571500" y="828676"/>
          <a:ext cx="5353049" cy="542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Dates = Date de</a:t>
          </a:r>
          <a:r>
            <a:rPr lang="fr-FR" sz="1100" baseline="0">
              <a:solidFill>
                <a:srgbClr val="0070C0"/>
              </a:solidFill>
            </a:rPr>
            <a:t> la journée de la transaction Onglets S1 à S5 (Macro ?)</a:t>
          </a:r>
        </a:p>
        <a:p>
          <a:r>
            <a:rPr lang="fr-FR" sz="1100" baseline="0">
              <a:solidFill>
                <a:srgbClr val="0070C0"/>
              </a:solidFill>
            </a:rPr>
            <a:t>Transactions = Montant de chaque paiement par carte restau Onglets S1 à S5 (Macro ?)</a:t>
          </a:r>
          <a:endParaRPr lang="fr-FR" sz="1100">
            <a:solidFill>
              <a:srgbClr val="0070C0"/>
            </a:solidFill>
          </a:endParaRPr>
        </a:p>
      </xdr:txBody>
    </xdr:sp>
    <xdr:clientData/>
  </xdr:twoCellAnchor>
  <xdr:twoCellAnchor>
    <xdr:from>
      <xdr:col>21</xdr:col>
      <xdr:colOff>180975</xdr:colOff>
      <xdr:row>4</xdr:row>
      <xdr:rowOff>114300</xdr:rowOff>
    </xdr:from>
    <xdr:to>
      <xdr:col>34</xdr:col>
      <xdr:colOff>219075</xdr:colOff>
      <xdr:row>6</xdr:row>
      <xdr:rowOff>47625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787BEE3-7AE4-77B0-01BF-37EF48FBF062}"/>
            </a:ext>
          </a:extLst>
        </xdr:cNvPr>
        <xdr:cNvSpPr txBox="1"/>
      </xdr:nvSpPr>
      <xdr:spPr>
        <a:xfrm>
          <a:off x="8562975" y="914400"/>
          <a:ext cx="49911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Factures : Numéro de la facture que je rentre manuellement à chaque fin de mois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97C1-CF68-46DE-A6C6-8DB007AF1207}">
  <dimension ref="C1:AL271"/>
  <sheetViews>
    <sheetView showGridLines="0" tabSelected="1"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v>1</v>
      </c>
      <c r="U2" s="99"/>
    </row>
    <row r="3" spans="3:36" ht="15.75" customHeight="1" x14ac:dyDescent="0.25">
      <c r="C3" s="462">
        <v>45292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45298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0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0</v>
      </c>
      <c r="H7" s="363"/>
      <c r="I7" s="363"/>
      <c r="J7" s="154">
        <f>J41+J75+J109+J143+J177+J211+J245</f>
        <v>0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0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0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0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0</v>
      </c>
      <c r="H9" s="91"/>
      <c r="I9" s="91"/>
      <c r="J9" s="152">
        <f>J43+J77+J111+J145+J179+J213+J247</f>
        <v>0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0</v>
      </c>
      <c r="AD9" s="177"/>
      <c r="AE9" s="178"/>
      <c r="AF9" s="176">
        <f>AF41+AF75+AF109+AF143+AF177+AF211+AF245</f>
        <v>0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0</v>
      </c>
      <c r="H10" s="91"/>
      <c r="I10" s="91"/>
      <c r="J10" s="152">
        <f>J44+J78+J112+J146+J180+J214+J248</f>
        <v>0</v>
      </c>
      <c r="K10" s="153"/>
      <c r="L10" s="25"/>
      <c r="M10" s="485" t="s">
        <v>44</v>
      </c>
      <c r="N10" s="486"/>
      <c r="O10" s="487"/>
      <c r="P10" s="488">
        <f>P44+P78+P112+P146+P180+P214+P248</f>
        <v>0</v>
      </c>
      <c r="Q10" s="489"/>
      <c r="R10" s="28"/>
      <c r="S10" s="29"/>
      <c r="T10" s="488">
        <f>T44+T78+T112+T146+T180+T214+T248</f>
        <v>0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0</v>
      </c>
      <c r="Q13" s="217"/>
      <c r="R13" s="218"/>
      <c r="S13" s="216">
        <f>SUM(S14:U17)</f>
        <v>0</v>
      </c>
      <c r="T13" s="217"/>
      <c r="U13" s="218"/>
      <c r="V13" s="216">
        <f>SUM(V14:X17)</f>
        <v>0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0</v>
      </c>
      <c r="Q14" s="423"/>
      <c r="R14" s="424"/>
      <c r="S14" s="422">
        <f>S48+S82+S116+S150+S184+S218+S252</f>
        <v>0</v>
      </c>
      <c r="T14" s="423"/>
      <c r="U14" s="424"/>
      <c r="V14" s="422">
        <f>V48+V82+V116+V150+V184+V218+V252</f>
        <v>0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0</v>
      </c>
      <c r="Q15" s="152"/>
      <c r="R15" s="407"/>
      <c r="S15" s="406">
        <f t="shared" ref="S15:S17" si="1">S49+S83+S117+S151+S185+S219+S253</f>
        <v>0</v>
      </c>
      <c r="T15" s="152"/>
      <c r="U15" s="407"/>
      <c r="V15" s="406">
        <f t="shared" ref="V15:V17" si="2">V49+V83+V117+V151+V185+V219+V253</f>
        <v>0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106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0</v>
      </c>
      <c r="Q16" s="152"/>
      <c r="R16" s="407"/>
      <c r="S16" s="406">
        <f t="shared" si="1"/>
        <v>0</v>
      </c>
      <c r="T16" s="152"/>
      <c r="U16" s="407"/>
      <c r="V16" s="406">
        <f t="shared" si="2"/>
        <v>0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105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0</v>
      </c>
      <c r="Q17" s="275"/>
      <c r="R17" s="276"/>
      <c r="S17" s="445">
        <f t="shared" si="1"/>
        <v>0</v>
      </c>
      <c r="T17" s="446"/>
      <c r="U17" s="447"/>
      <c r="V17" s="274">
        <f t="shared" si="2"/>
        <v>0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0</v>
      </c>
      <c r="N20" s="430"/>
      <c r="O20" s="430"/>
      <c r="P20" s="430"/>
      <c r="Q20" s="431"/>
      <c r="R20" s="35"/>
      <c r="S20" s="35"/>
      <c r="T20" s="432">
        <f>M20-AG20-AG25-AG29-J11</f>
        <v>0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14</v>
      </c>
      <c r="D29" s="394"/>
      <c r="E29" s="394"/>
      <c r="F29" s="395"/>
      <c r="G29" s="396" t="s">
        <v>0</v>
      </c>
      <c r="H29" s="397"/>
      <c r="I29" s="397"/>
      <c r="J29" s="398">
        <f>SUM(J30:L33)</f>
        <v>0</v>
      </c>
      <c r="K29" s="398"/>
      <c r="L29" s="21"/>
      <c r="M29" s="243" t="s">
        <v>10</v>
      </c>
      <c r="N29" s="244"/>
      <c r="O29" s="244"/>
      <c r="P29" s="244"/>
      <c r="Q29" s="247">
        <f>SUM(M33:X33)</f>
        <v>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3">
        <f>SUM(AG30:AI33)</f>
        <v>0</v>
      </c>
      <c r="AH29" s="164"/>
      <c r="AI29" s="103">
        <f>J29-AG29</f>
        <v>0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0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0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0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0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45292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1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/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106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105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3" t="s">
        <v>14</v>
      </c>
      <c r="D63" s="204"/>
      <c r="E63" s="204"/>
      <c r="F63" s="204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203" t="s">
        <v>17</v>
      </c>
      <c r="AA63" s="204"/>
      <c r="AB63" s="204"/>
      <c r="AC63" s="204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45293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1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106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105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3" t="s">
        <v>14</v>
      </c>
      <c r="D97" s="204"/>
      <c r="E97" s="204"/>
      <c r="F97" s="204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203" t="s">
        <v>17</v>
      </c>
      <c r="AA97" s="204"/>
      <c r="AB97" s="204"/>
      <c r="AC97" s="204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45294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1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106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105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3" t="s">
        <v>14</v>
      </c>
      <c r="D131" s="204"/>
      <c r="E131" s="204"/>
      <c r="F131" s="204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203" t="s">
        <v>17</v>
      </c>
      <c r="AA131" s="204"/>
      <c r="AB131" s="204"/>
      <c r="AC131" s="204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45295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1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/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0</v>
      </c>
      <c r="K142" s="365"/>
      <c r="L142" s="14"/>
      <c r="P142" s="378" t="s">
        <v>62</v>
      </c>
      <c r="Q142" s="379"/>
      <c r="R142" s="379"/>
      <c r="S142" s="379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0</v>
      </c>
      <c r="H143" s="363"/>
      <c r="I143" s="363"/>
      <c r="J143" s="366"/>
      <c r="K143" s="367"/>
      <c r="L143" s="15"/>
      <c r="Z143" s="219">
        <f>SUM(Z144:AB147)</f>
        <v>0</v>
      </c>
      <c r="AA143" s="220"/>
      <c r="AB143" s="221"/>
      <c r="AC143" s="219">
        <f>SUM(AC144:AE147)</f>
        <v>0</v>
      </c>
      <c r="AD143" s="220"/>
      <c r="AE143" s="221"/>
      <c r="AF143" s="219">
        <f>SUM(AF144:AH147)</f>
        <v>0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0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/>
      <c r="H145" s="202"/>
      <c r="I145" s="202"/>
      <c r="J145" s="119"/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0</v>
      </c>
      <c r="H146" s="356"/>
      <c r="I146" s="356"/>
      <c r="J146" s="321">
        <f>SUM(Z144:AH147)+SUM(Z150:AB153)</f>
        <v>0</v>
      </c>
      <c r="K146" s="322"/>
      <c r="L146" s="19"/>
      <c r="M146" s="222" t="s">
        <v>44</v>
      </c>
      <c r="N146" s="223"/>
      <c r="O146" s="224"/>
      <c r="P146" s="357">
        <f>P149</f>
        <v>0</v>
      </c>
      <c r="Q146" s="358"/>
      <c r="R146" s="7"/>
      <c r="S146" s="8"/>
      <c r="T146" s="357">
        <f>S149</f>
        <v>0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0</v>
      </c>
      <c r="Q149" s="217"/>
      <c r="R149" s="218"/>
      <c r="S149" s="216">
        <f>SUM(S150:U153)</f>
        <v>0</v>
      </c>
      <c r="T149" s="217"/>
      <c r="U149" s="218"/>
      <c r="V149" s="216">
        <f>SUM(V150:X153)</f>
        <v>0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/>
      <c r="Q150" s="304"/>
      <c r="R150" s="305"/>
      <c r="S150" s="303"/>
      <c r="T150" s="304"/>
      <c r="U150" s="305"/>
      <c r="V150" s="306">
        <f>P150+S150</f>
        <v>0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/>
      <c r="Q151" s="126"/>
      <c r="R151" s="294"/>
      <c r="S151" s="293"/>
      <c r="T151" s="126"/>
      <c r="U151" s="294"/>
      <c r="V151" s="280">
        <f>P151+S151</f>
        <v>0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106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/>
      <c r="Q152" s="288"/>
      <c r="R152" s="289"/>
      <c r="S152" s="287"/>
      <c r="T152" s="288"/>
      <c r="U152" s="289"/>
      <c r="V152" s="290">
        <f>S152+P152</f>
        <v>0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105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0</v>
      </c>
      <c r="Q153" s="275"/>
      <c r="R153" s="276"/>
      <c r="S153" s="277"/>
      <c r="T153" s="278"/>
      <c r="U153" s="279"/>
      <c r="V153" s="210">
        <f>P153+S153</f>
        <v>0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3" t="s">
        <v>14</v>
      </c>
      <c r="D165" s="204"/>
      <c r="E165" s="204"/>
      <c r="F165" s="204"/>
      <c r="G165" s="205" t="s">
        <v>0</v>
      </c>
      <c r="H165" s="205"/>
      <c r="I165" s="206"/>
      <c r="J165" s="234">
        <f>SUM(J166:L169)</f>
        <v>0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0</v>
      </c>
      <c r="R165" s="247"/>
      <c r="S165" s="247"/>
      <c r="T165" s="247"/>
      <c r="U165" s="244" t="s">
        <v>4</v>
      </c>
      <c r="V165" s="244"/>
      <c r="W165" s="244"/>
      <c r="X165" s="249"/>
      <c r="Z165" s="203" t="s">
        <v>17</v>
      </c>
      <c r="AA165" s="204"/>
      <c r="AB165" s="204"/>
      <c r="AC165" s="204"/>
      <c r="AD165" s="205" t="s">
        <v>0</v>
      </c>
      <c r="AE165" s="205"/>
      <c r="AF165" s="206"/>
      <c r="AG165" s="234">
        <f>SUM(AG166:AI169)</f>
        <v>0</v>
      </c>
      <c r="AH165" s="235"/>
      <c r="AI165" s="103">
        <f>J165-AG165</f>
        <v>0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/>
      <c r="H166" s="202"/>
      <c r="I166" s="202"/>
      <c r="J166" s="194"/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/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/>
      <c r="H167" s="202"/>
      <c r="I167" s="202"/>
      <c r="J167" s="119"/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/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45296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1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106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105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3" t="s">
        <v>14</v>
      </c>
      <c r="D199" s="204"/>
      <c r="E199" s="204"/>
      <c r="F199" s="204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203" t="s">
        <v>17</v>
      </c>
      <c r="AA199" s="204"/>
      <c r="AB199" s="204"/>
      <c r="AC199" s="204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45297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1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106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105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3" t="s">
        <v>14</v>
      </c>
      <c r="D233" s="204"/>
      <c r="E233" s="204"/>
      <c r="F233" s="204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203" t="s">
        <v>17</v>
      </c>
      <c r="AA233" s="204"/>
      <c r="AB233" s="204"/>
      <c r="AC233" s="204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45298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1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106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105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3" t="s">
        <v>14</v>
      </c>
      <c r="D267" s="204"/>
      <c r="E267" s="204"/>
      <c r="F267" s="204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203" t="s">
        <v>17</v>
      </c>
      <c r="AA267" s="204"/>
      <c r="AB267" s="204"/>
      <c r="AC267" s="204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AG270:AH270"/>
    <mergeCell ref="C271:F271"/>
    <mergeCell ref="G271:I271"/>
    <mergeCell ref="J271:K271"/>
    <mergeCell ref="M271:O271"/>
    <mergeCell ref="P271:R271"/>
    <mergeCell ref="S271:U271"/>
    <mergeCell ref="V271:X271"/>
    <mergeCell ref="Z271:AC271"/>
    <mergeCell ref="AD271:AF271"/>
    <mergeCell ref="AG271:AH271"/>
    <mergeCell ref="C270:F270"/>
    <mergeCell ref="G270:I270"/>
    <mergeCell ref="J270:K270"/>
    <mergeCell ref="M270:O270"/>
    <mergeCell ref="P270:R270"/>
    <mergeCell ref="S270:U270"/>
    <mergeCell ref="V270:X270"/>
    <mergeCell ref="Z270:AC270"/>
    <mergeCell ref="AD270:AF270"/>
    <mergeCell ref="AI267:AJ267"/>
    <mergeCell ref="C268:F268"/>
    <mergeCell ref="G268:I268"/>
    <mergeCell ref="J268:K268"/>
    <mergeCell ref="Z268:AC268"/>
    <mergeCell ref="AD268:AF268"/>
    <mergeCell ref="AG268:AH268"/>
    <mergeCell ref="C269:F269"/>
    <mergeCell ref="G269:I269"/>
    <mergeCell ref="J269:K269"/>
    <mergeCell ref="M269:O269"/>
    <mergeCell ref="P269:R269"/>
    <mergeCell ref="S269:U269"/>
    <mergeCell ref="V269:X269"/>
    <mergeCell ref="Z269:AC269"/>
    <mergeCell ref="AD269:AF269"/>
    <mergeCell ref="AG269:AH269"/>
    <mergeCell ref="AG265:AH265"/>
    <mergeCell ref="C267:F267"/>
    <mergeCell ref="G267:I267"/>
    <mergeCell ref="J267:K267"/>
    <mergeCell ref="M267:P268"/>
    <mergeCell ref="Q267:T268"/>
    <mergeCell ref="U267:X268"/>
    <mergeCell ref="Z267:AC267"/>
    <mergeCell ref="AD267:AF267"/>
    <mergeCell ref="AG267:AH267"/>
    <mergeCell ref="C265:F265"/>
    <mergeCell ref="G265:I265"/>
    <mergeCell ref="J265:K265"/>
    <mergeCell ref="M265:O265"/>
    <mergeCell ref="P265:R265"/>
    <mergeCell ref="S265:U265"/>
    <mergeCell ref="V265:X265"/>
    <mergeCell ref="Z265:AC265"/>
    <mergeCell ref="AD265:AF265"/>
    <mergeCell ref="AI262:AJ262"/>
    <mergeCell ref="C263:F263"/>
    <mergeCell ref="G263:I263"/>
    <mergeCell ref="J263:K263"/>
    <mergeCell ref="Z263:AC263"/>
    <mergeCell ref="AD263:AF263"/>
    <mergeCell ref="AG263:AH263"/>
    <mergeCell ref="C264:F264"/>
    <mergeCell ref="G264:I264"/>
    <mergeCell ref="J264:K264"/>
    <mergeCell ref="M264:O264"/>
    <mergeCell ref="P264:R264"/>
    <mergeCell ref="S264:U264"/>
    <mergeCell ref="V264:X264"/>
    <mergeCell ref="Z264:AC264"/>
    <mergeCell ref="AD264:AF264"/>
    <mergeCell ref="AG264:AH264"/>
    <mergeCell ref="C260:F260"/>
    <mergeCell ref="G260:I260"/>
    <mergeCell ref="J260:K260"/>
    <mergeCell ref="Z260:AC260"/>
    <mergeCell ref="AD260:AF260"/>
    <mergeCell ref="AG260:AH260"/>
    <mergeCell ref="C262:F262"/>
    <mergeCell ref="G262:I262"/>
    <mergeCell ref="J262:K262"/>
    <mergeCell ref="M262:P263"/>
    <mergeCell ref="Q262:T263"/>
    <mergeCell ref="U262:X263"/>
    <mergeCell ref="Z262:AC262"/>
    <mergeCell ref="AD262:AF262"/>
    <mergeCell ref="AG262:AH262"/>
    <mergeCell ref="C257:F257"/>
    <mergeCell ref="G257:I257"/>
    <mergeCell ref="J257:K257"/>
    <mergeCell ref="P257:U257"/>
    <mergeCell ref="Z257:AC257"/>
    <mergeCell ref="AD257:AF257"/>
    <mergeCell ref="AG257:AH257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J259:K259"/>
    <mergeCell ref="Z259:AC259"/>
    <mergeCell ref="AD259:AF259"/>
    <mergeCell ref="AG259:AH259"/>
    <mergeCell ref="C255:F255"/>
    <mergeCell ref="G255:I255"/>
    <mergeCell ref="J255:K255"/>
    <mergeCell ref="M255:O255"/>
    <mergeCell ref="P255:R255"/>
    <mergeCell ref="S255:U255"/>
    <mergeCell ref="V255:X255"/>
    <mergeCell ref="Z255:AB255"/>
    <mergeCell ref="AD255:AH255"/>
    <mergeCell ref="C254:F254"/>
    <mergeCell ref="G254:I254"/>
    <mergeCell ref="J254:K254"/>
    <mergeCell ref="M254:O254"/>
    <mergeCell ref="P254:R254"/>
    <mergeCell ref="S254:U254"/>
    <mergeCell ref="V254:X254"/>
    <mergeCell ref="Z254:AB254"/>
    <mergeCell ref="AD254:AH254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AD252:AH252"/>
    <mergeCell ref="C249:F249"/>
    <mergeCell ref="G249:I249"/>
    <mergeCell ref="J249:K249"/>
    <mergeCell ref="Z249:AB249"/>
    <mergeCell ref="AC249:AE249"/>
    <mergeCell ref="AF249:AH249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1:X251"/>
    <mergeCell ref="Z251:AB251"/>
    <mergeCell ref="C247:F247"/>
    <mergeCell ref="G247:I247"/>
    <mergeCell ref="J247:K247"/>
    <mergeCell ref="Z247:AB247"/>
    <mergeCell ref="AC247:AE247"/>
    <mergeCell ref="AF247:AH247"/>
    <mergeCell ref="C248:F248"/>
    <mergeCell ref="G248:I248"/>
    <mergeCell ref="J248:K248"/>
    <mergeCell ref="M248:O248"/>
    <mergeCell ref="P248:Q248"/>
    <mergeCell ref="T248:U248"/>
    <mergeCell ref="V248:X248"/>
    <mergeCell ref="Z248:AB248"/>
    <mergeCell ref="AC248:AE248"/>
    <mergeCell ref="AF248:AH248"/>
    <mergeCell ref="C245:F245"/>
    <mergeCell ref="G245:I245"/>
    <mergeCell ref="J245:K245"/>
    <mergeCell ref="Z245:AB245"/>
    <mergeCell ref="AC245:AE245"/>
    <mergeCell ref="AF245:AH245"/>
    <mergeCell ref="C246:F246"/>
    <mergeCell ref="G246:I246"/>
    <mergeCell ref="J246:K246"/>
    <mergeCell ref="M246:O246"/>
    <mergeCell ref="P246:Q246"/>
    <mergeCell ref="T246:U246"/>
    <mergeCell ref="V246:X246"/>
    <mergeCell ref="Z246:AB246"/>
    <mergeCell ref="AC246:AE246"/>
    <mergeCell ref="AF246:AH246"/>
    <mergeCell ref="P240:U242"/>
    <mergeCell ref="C241:L242"/>
    <mergeCell ref="M241:N242"/>
    <mergeCell ref="V241:W242"/>
    <mergeCell ref="Y241:AH242"/>
    <mergeCell ref="P243:S243"/>
    <mergeCell ref="T243:U243"/>
    <mergeCell ref="C244:F244"/>
    <mergeCell ref="G244:I244"/>
    <mergeCell ref="J244:K244"/>
    <mergeCell ref="P244:S244"/>
    <mergeCell ref="T244:U244"/>
    <mergeCell ref="Z244:AB244"/>
    <mergeCell ref="AC244:AE244"/>
    <mergeCell ref="AF244:AH244"/>
    <mergeCell ref="AG236:AH236"/>
    <mergeCell ref="C237:F237"/>
    <mergeCell ref="G237:I237"/>
    <mergeCell ref="J237:K237"/>
    <mergeCell ref="M237:O237"/>
    <mergeCell ref="P237:R237"/>
    <mergeCell ref="S237:U237"/>
    <mergeCell ref="V237:X237"/>
    <mergeCell ref="Z237:AC237"/>
    <mergeCell ref="AD237:AF237"/>
    <mergeCell ref="AG237:AH237"/>
    <mergeCell ref="C236:F236"/>
    <mergeCell ref="G236:I236"/>
    <mergeCell ref="J236:K236"/>
    <mergeCell ref="M236:O236"/>
    <mergeCell ref="P236:R236"/>
    <mergeCell ref="S236:U236"/>
    <mergeCell ref="V236:X236"/>
    <mergeCell ref="Z236:AC236"/>
    <mergeCell ref="AD236:AF236"/>
    <mergeCell ref="AI233:AJ233"/>
    <mergeCell ref="C234:F234"/>
    <mergeCell ref="G234:I234"/>
    <mergeCell ref="J234:K234"/>
    <mergeCell ref="Z234:AC234"/>
    <mergeCell ref="AD234:AF234"/>
    <mergeCell ref="AG234:AH234"/>
    <mergeCell ref="C235:F235"/>
    <mergeCell ref="G235:I235"/>
    <mergeCell ref="J235:K235"/>
    <mergeCell ref="M235:O235"/>
    <mergeCell ref="P235:R235"/>
    <mergeCell ref="S235:U235"/>
    <mergeCell ref="V235:X235"/>
    <mergeCell ref="Z235:AC235"/>
    <mergeCell ref="AD235:AF235"/>
    <mergeCell ref="AG235:AH235"/>
    <mergeCell ref="AG231:AH231"/>
    <mergeCell ref="C233:F233"/>
    <mergeCell ref="G233:I233"/>
    <mergeCell ref="J233:K233"/>
    <mergeCell ref="M233:P234"/>
    <mergeCell ref="Q233:T234"/>
    <mergeCell ref="U233:X234"/>
    <mergeCell ref="Z233:AC233"/>
    <mergeCell ref="AD233:AF233"/>
    <mergeCell ref="AG233:AH233"/>
    <mergeCell ref="C231:F231"/>
    <mergeCell ref="G231:I231"/>
    <mergeCell ref="J231:K231"/>
    <mergeCell ref="M231:O231"/>
    <mergeCell ref="P231:R231"/>
    <mergeCell ref="S231:U231"/>
    <mergeCell ref="V231:X231"/>
    <mergeCell ref="Z231:AC231"/>
    <mergeCell ref="AD231:AF231"/>
    <mergeCell ref="AI228:AJ228"/>
    <mergeCell ref="C229:F229"/>
    <mergeCell ref="G229:I229"/>
    <mergeCell ref="J229:K229"/>
    <mergeCell ref="Z229:AC229"/>
    <mergeCell ref="AD229:AF229"/>
    <mergeCell ref="AG229:AH229"/>
    <mergeCell ref="C230:F230"/>
    <mergeCell ref="G230:I230"/>
    <mergeCell ref="J230:K230"/>
    <mergeCell ref="M230:O230"/>
    <mergeCell ref="P230:R230"/>
    <mergeCell ref="S230:U230"/>
    <mergeCell ref="V230:X230"/>
    <mergeCell ref="Z230:AC230"/>
    <mergeCell ref="AD230:AF230"/>
    <mergeCell ref="AG230:AH230"/>
    <mergeCell ref="C226:F226"/>
    <mergeCell ref="G226:I226"/>
    <mergeCell ref="J226:K226"/>
    <mergeCell ref="Z226:AC226"/>
    <mergeCell ref="AD226:AF226"/>
    <mergeCell ref="AG226:AH226"/>
    <mergeCell ref="C228:F228"/>
    <mergeCell ref="G228:I228"/>
    <mergeCell ref="J228:K228"/>
    <mergeCell ref="M228:P229"/>
    <mergeCell ref="Q228:T229"/>
    <mergeCell ref="U228:X229"/>
    <mergeCell ref="Z228:AC228"/>
    <mergeCell ref="AD228:AF228"/>
    <mergeCell ref="AG228:AH228"/>
    <mergeCell ref="C223:F223"/>
    <mergeCell ref="G223:I223"/>
    <mergeCell ref="J223:K223"/>
    <mergeCell ref="P223:U223"/>
    <mergeCell ref="Z223:AC223"/>
    <mergeCell ref="AD223:AF223"/>
    <mergeCell ref="AG223:AH223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J225:K225"/>
    <mergeCell ref="Z225:AC225"/>
    <mergeCell ref="AD225:AF225"/>
    <mergeCell ref="AG225:AH225"/>
    <mergeCell ref="C221:F221"/>
    <mergeCell ref="G221:I221"/>
    <mergeCell ref="J221:K221"/>
    <mergeCell ref="M221:O221"/>
    <mergeCell ref="P221:R221"/>
    <mergeCell ref="S221:U221"/>
    <mergeCell ref="V221:X221"/>
    <mergeCell ref="Z221:AB221"/>
    <mergeCell ref="AD221:AH221"/>
    <mergeCell ref="C220:F220"/>
    <mergeCell ref="G220:I220"/>
    <mergeCell ref="J220:K220"/>
    <mergeCell ref="M220:O220"/>
    <mergeCell ref="P220:R220"/>
    <mergeCell ref="S220:U220"/>
    <mergeCell ref="V220:X220"/>
    <mergeCell ref="Z220:AB220"/>
    <mergeCell ref="AD220:AH220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AD218:AH218"/>
    <mergeCell ref="C215:F215"/>
    <mergeCell ref="G215:I215"/>
    <mergeCell ref="J215:K215"/>
    <mergeCell ref="Z215:AB215"/>
    <mergeCell ref="AC215:AE215"/>
    <mergeCell ref="AF215:AH215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7:X217"/>
    <mergeCell ref="Z217:AB217"/>
    <mergeCell ref="C213:F213"/>
    <mergeCell ref="G213:I213"/>
    <mergeCell ref="J213:K213"/>
    <mergeCell ref="Z213:AB213"/>
    <mergeCell ref="AC213:AE213"/>
    <mergeCell ref="AF213:AH213"/>
    <mergeCell ref="C214:F214"/>
    <mergeCell ref="G214:I214"/>
    <mergeCell ref="J214:K214"/>
    <mergeCell ref="M214:O214"/>
    <mergeCell ref="P214:Q214"/>
    <mergeCell ref="T214:U214"/>
    <mergeCell ref="V214:X214"/>
    <mergeCell ref="Z214:AB214"/>
    <mergeCell ref="AC214:AE214"/>
    <mergeCell ref="AF214:AH214"/>
    <mergeCell ref="C211:F211"/>
    <mergeCell ref="G211:I211"/>
    <mergeCell ref="J211:K211"/>
    <mergeCell ref="Z211:AB211"/>
    <mergeCell ref="AC211:AE211"/>
    <mergeCell ref="AF211:AH211"/>
    <mergeCell ref="C212:F212"/>
    <mergeCell ref="G212:I212"/>
    <mergeCell ref="J212:K212"/>
    <mergeCell ref="M212:O212"/>
    <mergeCell ref="P212:Q212"/>
    <mergeCell ref="T212:U212"/>
    <mergeCell ref="V212:X212"/>
    <mergeCell ref="Z212:AB212"/>
    <mergeCell ref="AC212:AE212"/>
    <mergeCell ref="AF212:AH212"/>
    <mergeCell ref="AG203:AH203"/>
    <mergeCell ref="P206:U208"/>
    <mergeCell ref="C207:L208"/>
    <mergeCell ref="M207:N208"/>
    <mergeCell ref="V207:W208"/>
    <mergeCell ref="Y207:AH208"/>
    <mergeCell ref="P209:S209"/>
    <mergeCell ref="T209:U209"/>
    <mergeCell ref="C210:F210"/>
    <mergeCell ref="G210:I210"/>
    <mergeCell ref="J210:K210"/>
    <mergeCell ref="P210:S210"/>
    <mergeCell ref="T210:U210"/>
    <mergeCell ref="Z210:AB210"/>
    <mergeCell ref="AC210:AE210"/>
    <mergeCell ref="AF210:AH210"/>
    <mergeCell ref="C203:F203"/>
    <mergeCell ref="G203:I203"/>
    <mergeCell ref="J203:K203"/>
    <mergeCell ref="M203:O203"/>
    <mergeCell ref="P203:R203"/>
    <mergeCell ref="S203:U203"/>
    <mergeCell ref="V203:X203"/>
    <mergeCell ref="Z203:AC203"/>
    <mergeCell ref="AD203:AF203"/>
    <mergeCell ref="C202:F202"/>
    <mergeCell ref="G202:I202"/>
    <mergeCell ref="J202:K202"/>
    <mergeCell ref="M202:O202"/>
    <mergeCell ref="P202:R202"/>
    <mergeCell ref="S202:U202"/>
    <mergeCell ref="V202:X202"/>
    <mergeCell ref="Z202:AC202"/>
    <mergeCell ref="AD202:AF202"/>
    <mergeCell ref="AG202:AH202"/>
    <mergeCell ref="C201:F201"/>
    <mergeCell ref="G201:I201"/>
    <mergeCell ref="J201:K201"/>
    <mergeCell ref="M201:O201"/>
    <mergeCell ref="P201:R201"/>
    <mergeCell ref="S201:U201"/>
    <mergeCell ref="V201:X201"/>
    <mergeCell ref="Z201:AC201"/>
    <mergeCell ref="AD201:AF201"/>
    <mergeCell ref="C199:F199"/>
    <mergeCell ref="G199:I199"/>
    <mergeCell ref="J199:K199"/>
    <mergeCell ref="Z199:AC199"/>
    <mergeCell ref="AD199:AF199"/>
    <mergeCell ref="AG199:AH199"/>
    <mergeCell ref="C200:F200"/>
    <mergeCell ref="G200:I200"/>
    <mergeCell ref="J200:K200"/>
    <mergeCell ref="Z200:AC200"/>
    <mergeCell ref="AD200:AF200"/>
    <mergeCell ref="AG200:AH200"/>
    <mergeCell ref="M199:P200"/>
    <mergeCell ref="Q199:T200"/>
    <mergeCell ref="U199:X200"/>
    <mergeCell ref="AI199:AJ199"/>
    <mergeCell ref="AG201:AH201"/>
    <mergeCell ref="AG196:AH196"/>
    <mergeCell ref="C197:F197"/>
    <mergeCell ref="G197:I197"/>
    <mergeCell ref="J197:K197"/>
    <mergeCell ref="M197:O197"/>
    <mergeCell ref="P197:R197"/>
    <mergeCell ref="S197:U197"/>
    <mergeCell ref="V197:X197"/>
    <mergeCell ref="Z197:AC197"/>
    <mergeCell ref="AD197:AF197"/>
    <mergeCell ref="AG197:AH197"/>
    <mergeCell ref="C196:F196"/>
    <mergeCell ref="G196:I196"/>
    <mergeCell ref="J196:K196"/>
    <mergeCell ref="M196:O196"/>
    <mergeCell ref="P196:R196"/>
    <mergeCell ref="S196:U196"/>
    <mergeCell ref="V196:X196"/>
    <mergeCell ref="Z196:AC196"/>
    <mergeCell ref="AD196:AF196"/>
    <mergeCell ref="C194:F194"/>
    <mergeCell ref="G194:I194"/>
    <mergeCell ref="J194:K194"/>
    <mergeCell ref="Z194:AC194"/>
    <mergeCell ref="AD194:AF194"/>
    <mergeCell ref="AG194:AH194"/>
    <mergeCell ref="C195:F195"/>
    <mergeCell ref="G195:I195"/>
    <mergeCell ref="J195:K195"/>
    <mergeCell ref="Z195:AC195"/>
    <mergeCell ref="AD195:AF195"/>
    <mergeCell ref="AG195:AH195"/>
    <mergeCell ref="M194:P195"/>
    <mergeCell ref="Q194:T195"/>
    <mergeCell ref="U194:X195"/>
    <mergeCell ref="AI194:AJ194"/>
    <mergeCell ref="C191:F191"/>
    <mergeCell ref="G191:I191"/>
    <mergeCell ref="J191:K191"/>
    <mergeCell ref="Z191:AC191"/>
    <mergeCell ref="AD191:AF191"/>
    <mergeCell ref="AG191:AH191"/>
    <mergeCell ref="P190:U191"/>
    <mergeCell ref="C192:F192"/>
    <mergeCell ref="G192:I192"/>
    <mergeCell ref="J192:K192"/>
    <mergeCell ref="Z192:AC192"/>
    <mergeCell ref="AD192:AF192"/>
    <mergeCell ref="AG192:AH192"/>
    <mergeCell ref="C189:F189"/>
    <mergeCell ref="G189:I189"/>
    <mergeCell ref="J189:K189"/>
    <mergeCell ref="Z189:AC189"/>
    <mergeCell ref="AD189:AF189"/>
    <mergeCell ref="AG189:AH189"/>
    <mergeCell ref="C190:F190"/>
    <mergeCell ref="G190:I190"/>
    <mergeCell ref="J190:K190"/>
    <mergeCell ref="Z190:AC190"/>
    <mergeCell ref="AD190:AF190"/>
    <mergeCell ref="AG190:AH190"/>
    <mergeCell ref="P189:U189"/>
    <mergeCell ref="AI189:AJ189"/>
    <mergeCell ref="C186:F186"/>
    <mergeCell ref="G186:I186"/>
    <mergeCell ref="J186:K186"/>
    <mergeCell ref="M186:O186"/>
    <mergeCell ref="P186:R186"/>
    <mergeCell ref="S186:U186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Z187:AB187"/>
    <mergeCell ref="AD187:AH187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AD184:AH184"/>
    <mergeCell ref="C183:F183"/>
    <mergeCell ref="G183:I183"/>
    <mergeCell ref="J183:K183"/>
    <mergeCell ref="P183:R183"/>
    <mergeCell ref="S183:U183"/>
    <mergeCell ref="V183:X183"/>
    <mergeCell ref="Z183:AB183"/>
    <mergeCell ref="C180:F180"/>
    <mergeCell ref="G180:I180"/>
    <mergeCell ref="J180:K180"/>
    <mergeCell ref="Z180:AB180"/>
    <mergeCell ref="AC180:AE180"/>
    <mergeCell ref="AF180:AH180"/>
    <mergeCell ref="Z181:AB181"/>
    <mergeCell ref="P182:R182"/>
    <mergeCell ref="S182:U182"/>
    <mergeCell ref="V182:X182"/>
    <mergeCell ref="Z182:AB182"/>
    <mergeCell ref="M180:O180"/>
    <mergeCell ref="P180:Q180"/>
    <mergeCell ref="T180:U180"/>
    <mergeCell ref="V180:X180"/>
    <mergeCell ref="C181:F181"/>
    <mergeCell ref="G181:I181"/>
    <mergeCell ref="J181:K181"/>
    <mergeCell ref="AC181:AE181"/>
    <mergeCell ref="AF181:AH181"/>
    <mergeCell ref="M182:O183"/>
    <mergeCell ref="C178:F178"/>
    <mergeCell ref="G178:I178"/>
    <mergeCell ref="J178:K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M178:O178"/>
    <mergeCell ref="P178:Q178"/>
    <mergeCell ref="T178:U178"/>
    <mergeCell ref="V178:X178"/>
    <mergeCell ref="C176:F176"/>
    <mergeCell ref="G176:I176"/>
    <mergeCell ref="J176:K176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6:S176"/>
    <mergeCell ref="T176:U176"/>
    <mergeCell ref="P175:S175"/>
    <mergeCell ref="T175:U175"/>
    <mergeCell ref="P172:U174"/>
    <mergeCell ref="C173:L174"/>
    <mergeCell ref="M173:N174"/>
    <mergeCell ref="V173:W174"/>
    <mergeCell ref="Y173:AH174"/>
    <mergeCell ref="AG168:AH168"/>
    <mergeCell ref="C169:F169"/>
    <mergeCell ref="G169:I169"/>
    <mergeCell ref="J169:K169"/>
    <mergeCell ref="M169:O169"/>
    <mergeCell ref="P169:R169"/>
    <mergeCell ref="S169:U169"/>
    <mergeCell ref="V169:X169"/>
    <mergeCell ref="Z169:AC169"/>
    <mergeCell ref="AD169:AF169"/>
    <mergeCell ref="AG169:AH169"/>
    <mergeCell ref="C168:F168"/>
    <mergeCell ref="G168:I168"/>
    <mergeCell ref="J168:K168"/>
    <mergeCell ref="M168:O168"/>
    <mergeCell ref="P168:R168"/>
    <mergeCell ref="S168:U168"/>
    <mergeCell ref="V168:X168"/>
    <mergeCell ref="Z168:AC168"/>
    <mergeCell ref="AD168:AF168"/>
    <mergeCell ref="AI165:AJ165"/>
    <mergeCell ref="C166:F166"/>
    <mergeCell ref="G166:I166"/>
    <mergeCell ref="J166:K166"/>
    <mergeCell ref="Z166:AC166"/>
    <mergeCell ref="AD166:AF166"/>
    <mergeCell ref="AG166:AH166"/>
    <mergeCell ref="C167:F167"/>
    <mergeCell ref="G167:I167"/>
    <mergeCell ref="J167:K167"/>
    <mergeCell ref="M167:O167"/>
    <mergeCell ref="P167:R167"/>
    <mergeCell ref="S167:U167"/>
    <mergeCell ref="V167:X167"/>
    <mergeCell ref="Z167:AC167"/>
    <mergeCell ref="AD167:AF167"/>
    <mergeCell ref="AG167:AH167"/>
    <mergeCell ref="AG163:AH163"/>
    <mergeCell ref="C165:F165"/>
    <mergeCell ref="G165:I165"/>
    <mergeCell ref="J165:K165"/>
    <mergeCell ref="M165:P166"/>
    <mergeCell ref="Q165:T166"/>
    <mergeCell ref="U165:X166"/>
    <mergeCell ref="Z165:AC165"/>
    <mergeCell ref="AD165:AF165"/>
    <mergeCell ref="AG165:AH165"/>
    <mergeCell ref="C163:F163"/>
    <mergeCell ref="G163:I163"/>
    <mergeCell ref="J163:K163"/>
    <mergeCell ref="M163:O163"/>
    <mergeCell ref="P163:R163"/>
    <mergeCell ref="S163:U163"/>
    <mergeCell ref="V163:X163"/>
    <mergeCell ref="Z163:AC163"/>
    <mergeCell ref="AD163:AF163"/>
    <mergeCell ref="AI160:AJ160"/>
    <mergeCell ref="C161:F161"/>
    <mergeCell ref="G161:I161"/>
    <mergeCell ref="J161:K161"/>
    <mergeCell ref="Z161:AC161"/>
    <mergeCell ref="AD161:AF161"/>
    <mergeCell ref="AG161:AH161"/>
    <mergeCell ref="C162:F162"/>
    <mergeCell ref="G162:I162"/>
    <mergeCell ref="J162:K162"/>
    <mergeCell ref="M162:O162"/>
    <mergeCell ref="P162:R162"/>
    <mergeCell ref="S162:U162"/>
    <mergeCell ref="V162:X162"/>
    <mergeCell ref="Z162:AC162"/>
    <mergeCell ref="AD162:AF162"/>
    <mergeCell ref="AG162:AH162"/>
    <mergeCell ref="C158:F158"/>
    <mergeCell ref="G158:I158"/>
    <mergeCell ref="J158:K158"/>
    <mergeCell ref="Z158:AC158"/>
    <mergeCell ref="AD158:AF158"/>
    <mergeCell ref="AG158:AH158"/>
    <mergeCell ref="C160:F160"/>
    <mergeCell ref="G160:I160"/>
    <mergeCell ref="J160:K160"/>
    <mergeCell ref="M160:P161"/>
    <mergeCell ref="Q160:T161"/>
    <mergeCell ref="U160:X161"/>
    <mergeCell ref="Z160:AC160"/>
    <mergeCell ref="AD160:AF160"/>
    <mergeCell ref="AG160:AH160"/>
    <mergeCell ref="C155:F155"/>
    <mergeCell ref="G155:I155"/>
    <mergeCell ref="J155:K155"/>
    <mergeCell ref="P155:U155"/>
    <mergeCell ref="Z155:AC155"/>
    <mergeCell ref="AD155:AF155"/>
    <mergeCell ref="AG155:AH155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J157:K157"/>
    <mergeCell ref="Z157:AC157"/>
    <mergeCell ref="AD157:AF157"/>
    <mergeCell ref="AG157:AH157"/>
    <mergeCell ref="C153:F153"/>
    <mergeCell ref="G153:I153"/>
    <mergeCell ref="J153:K153"/>
    <mergeCell ref="M153:O153"/>
    <mergeCell ref="P153:R153"/>
    <mergeCell ref="S153:U153"/>
    <mergeCell ref="V153:X153"/>
    <mergeCell ref="Z153:AB153"/>
    <mergeCell ref="AD153:AH153"/>
    <mergeCell ref="C152:F152"/>
    <mergeCell ref="G152:I152"/>
    <mergeCell ref="J152:K152"/>
    <mergeCell ref="M152:O152"/>
    <mergeCell ref="P152:R152"/>
    <mergeCell ref="S152:U152"/>
    <mergeCell ref="V152:X152"/>
    <mergeCell ref="Z152:AB152"/>
    <mergeCell ref="AD152:AH152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AD150:AH150"/>
    <mergeCell ref="C147:F147"/>
    <mergeCell ref="G147:I147"/>
    <mergeCell ref="J147:K147"/>
    <mergeCell ref="Z147:AB147"/>
    <mergeCell ref="AC147:AE147"/>
    <mergeCell ref="AF147:AH147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9:X149"/>
    <mergeCell ref="Z149:AB149"/>
    <mergeCell ref="C145:F145"/>
    <mergeCell ref="G145:I145"/>
    <mergeCell ref="J145:K145"/>
    <mergeCell ref="Z145:AB145"/>
    <mergeCell ref="AC145:AE145"/>
    <mergeCell ref="AF145:AH145"/>
    <mergeCell ref="C146:F146"/>
    <mergeCell ref="G146:I146"/>
    <mergeCell ref="J146:K146"/>
    <mergeCell ref="M146:O146"/>
    <mergeCell ref="P146:Q146"/>
    <mergeCell ref="T146:U146"/>
    <mergeCell ref="V146:X146"/>
    <mergeCell ref="Z146:AB146"/>
    <mergeCell ref="AC146:AE146"/>
    <mergeCell ref="AF146:AH146"/>
    <mergeCell ref="C143:F143"/>
    <mergeCell ref="G143:I143"/>
    <mergeCell ref="J143:K143"/>
    <mergeCell ref="Z143:AB143"/>
    <mergeCell ref="AC143:AE143"/>
    <mergeCell ref="AF143:AH143"/>
    <mergeCell ref="C144:F144"/>
    <mergeCell ref="G144:I144"/>
    <mergeCell ref="J144:K144"/>
    <mergeCell ref="M144:O144"/>
    <mergeCell ref="P144:Q144"/>
    <mergeCell ref="T144:U144"/>
    <mergeCell ref="V144:X144"/>
    <mergeCell ref="Z144:AB144"/>
    <mergeCell ref="AC144:AE144"/>
    <mergeCell ref="AF144:AH144"/>
    <mergeCell ref="P138:U140"/>
    <mergeCell ref="C139:L140"/>
    <mergeCell ref="M139:N140"/>
    <mergeCell ref="V139:W140"/>
    <mergeCell ref="Y139:AH140"/>
    <mergeCell ref="P141:S141"/>
    <mergeCell ref="T141:U141"/>
    <mergeCell ref="C142:F142"/>
    <mergeCell ref="G142:I142"/>
    <mergeCell ref="J142:K142"/>
    <mergeCell ref="P142:S142"/>
    <mergeCell ref="T142:U142"/>
    <mergeCell ref="Z142:AB142"/>
    <mergeCell ref="AC142:AE142"/>
    <mergeCell ref="AF142:AH142"/>
    <mergeCell ref="AG134:AH134"/>
    <mergeCell ref="C135:F135"/>
    <mergeCell ref="G135:I135"/>
    <mergeCell ref="J135:K135"/>
    <mergeCell ref="M135:O135"/>
    <mergeCell ref="P135:R135"/>
    <mergeCell ref="S135:U135"/>
    <mergeCell ref="V135:X135"/>
    <mergeCell ref="Z135:AC135"/>
    <mergeCell ref="AD135:AF135"/>
    <mergeCell ref="AG135:AH135"/>
    <mergeCell ref="C134:F134"/>
    <mergeCell ref="G134:I134"/>
    <mergeCell ref="J134:K134"/>
    <mergeCell ref="M134:O134"/>
    <mergeCell ref="P134:R134"/>
    <mergeCell ref="S134:U134"/>
    <mergeCell ref="V134:X134"/>
    <mergeCell ref="Z134:AC134"/>
    <mergeCell ref="AD134:AF134"/>
    <mergeCell ref="AI131:AJ131"/>
    <mergeCell ref="C132:F132"/>
    <mergeCell ref="G132:I132"/>
    <mergeCell ref="J132:K132"/>
    <mergeCell ref="Z132:AC132"/>
    <mergeCell ref="AD132:AF132"/>
    <mergeCell ref="AG132:AH132"/>
    <mergeCell ref="C133:F133"/>
    <mergeCell ref="G133:I133"/>
    <mergeCell ref="J133:K133"/>
    <mergeCell ref="M133:O133"/>
    <mergeCell ref="P133:R133"/>
    <mergeCell ref="S133:U133"/>
    <mergeCell ref="V133:X133"/>
    <mergeCell ref="Z133:AC133"/>
    <mergeCell ref="AD133:AF133"/>
    <mergeCell ref="AG133:AH133"/>
    <mergeCell ref="AG129:AH129"/>
    <mergeCell ref="C131:F131"/>
    <mergeCell ref="G131:I131"/>
    <mergeCell ref="J131:K131"/>
    <mergeCell ref="M131:P132"/>
    <mergeCell ref="Q131:T132"/>
    <mergeCell ref="U131:X132"/>
    <mergeCell ref="Z131:AC131"/>
    <mergeCell ref="AD131:AF131"/>
    <mergeCell ref="AG131:AH131"/>
    <mergeCell ref="C129:F129"/>
    <mergeCell ref="G129:I129"/>
    <mergeCell ref="J129:K129"/>
    <mergeCell ref="M129:O129"/>
    <mergeCell ref="P129:R129"/>
    <mergeCell ref="S129:U129"/>
    <mergeCell ref="V129:X129"/>
    <mergeCell ref="Z129:AC129"/>
    <mergeCell ref="AD129:AF129"/>
    <mergeCell ref="AI126:AJ126"/>
    <mergeCell ref="C127:F127"/>
    <mergeCell ref="G127:I127"/>
    <mergeCell ref="J127:K127"/>
    <mergeCell ref="Z127:AC127"/>
    <mergeCell ref="AD127:AF127"/>
    <mergeCell ref="AG127:AH127"/>
    <mergeCell ref="C128:F128"/>
    <mergeCell ref="G128:I128"/>
    <mergeCell ref="J128:K128"/>
    <mergeCell ref="M128:O128"/>
    <mergeCell ref="P128:R128"/>
    <mergeCell ref="S128:U128"/>
    <mergeCell ref="V128:X128"/>
    <mergeCell ref="Z128:AC128"/>
    <mergeCell ref="AD128:AF128"/>
    <mergeCell ref="AG128:AH128"/>
    <mergeCell ref="C124:F124"/>
    <mergeCell ref="G124:I124"/>
    <mergeCell ref="J124:K124"/>
    <mergeCell ref="Z124:AC124"/>
    <mergeCell ref="AD124:AF124"/>
    <mergeCell ref="AG124:AH124"/>
    <mergeCell ref="C126:F126"/>
    <mergeCell ref="G126:I126"/>
    <mergeCell ref="J126:K126"/>
    <mergeCell ref="M126:P127"/>
    <mergeCell ref="Q126:T127"/>
    <mergeCell ref="U126:X127"/>
    <mergeCell ref="Z126:AC126"/>
    <mergeCell ref="AD126:AF126"/>
    <mergeCell ref="AG126:AH126"/>
    <mergeCell ref="C121:F121"/>
    <mergeCell ref="G121:I121"/>
    <mergeCell ref="J121:K121"/>
    <mergeCell ref="P121:U121"/>
    <mergeCell ref="Z121:AC121"/>
    <mergeCell ref="AD121:AF121"/>
    <mergeCell ref="AG121:AH121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J123:K123"/>
    <mergeCell ref="Z123:AC123"/>
    <mergeCell ref="AD123:AF123"/>
    <mergeCell ref="AG123:AH123"/>
    <mergeCell ref="C119:F119"/>
    <mergeCell ref="G119:I119"/>
    <mergeCell ref="J119:K119"/>
    <mergeCell ref="M119:O119"/>
    <mergeCell ref="P119:R119"/>
    <mergeCell ref="S119:U119"/>
    <mergeCell ref="V119:X119"/>
    <mergeCell ref="Z119:AB119"/>
    <mergeCell ref="AD119:AH119"/>
    <mergeCell ref="C118:F118"/>
    <mergeCell ref="G118:I118"/>
    <mergeCell ref="J118:K118"/>
    <mergeCell ref="M118:O118"/>
    <mergeCell ref="P118:R118"/>
    <mergeCell ref="S118:U118"/>
    <mergeCell ref="V118:X118"/>
    <mergeCell ref="Z118:AB118"/>
    <mergeCell ref="AD118:AH118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AD116:AH116"/>
    <mergeCell ref="C113:F113"/>
    <mergeCell ref="G113:I113"/>
    <mergeCell ref="J113:K113"/>
    <mergeCell ref="Z113:AB113"/>
    <mergeCell ref="AC113:AE113"/>
    <mergeCell ref="AF113:AH113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5:X115"/>
    <mergeCell ref="Z115:AB115"/>
    <mergeCell ref="C111:F111"/>
    <mergeCell ref="G111:I111"/>
    <mergeCell ref="J111:K111"/>
    <mergeCell ref="Z111:AB111"/>
    <mergeCell ref="AC111:AE111"/>
    <mergeCell ref="AF111:AH111"/>
    <mergeCell ref="C112:F112"/>
    <mergeCell ref="G112:I112"/>
    <mergeCell ref="J112:K112"/>
    <mergeCell ref="M112:O112"/>
    <mergeCell ref="P112:Q112"/>
    <mergeCell ref="T112:U112"/>
    <mergeCell ref="V112:X112"/>
    <mergeCell ref="Z112:AB112"/>
    <mergeCell ref="AC112:AE112"/>
    <mergeCell ref="AF112:AH112"/>
    <mergeCell ref="C109:F109"/>
    <mergeCell ref="G109:I109"/>
    <mergeCell ref="J109:K109"/>
    <mergeCell ref="Z109:AB109"/>
    <mergeCell ref="AC109:AE109"/>
    <mergeCell ref="AF109:AH109"/>
    <mergeCell ref="C110:F110"/>
    <mergeCell ref="G110:I110"/>
    <mergeCell ref="J110:K110"/>
    <mergeCell ref="M110:O110"/>
    <mergeCell ref="P110:Q110"/>
    <mergeCell ref="T110:U110"/>
    <mergeCell ref="V110:X110"/>
    <mergeCell ref="Z110:AB110"/>
    <mergeCell ref="AC110:AE110"/>
    <mergeCell ref="AF110:AH110"/>
    <mergeCell ref="P104:U106"/>
    <mergeCell ref="C105:L106"/>
    <mergeCell ref="M105:N106"/>
    <mergeCell ref="V105:W106"/>
    <mergeCell ref="Y105:AH106"/>
    <mergeCell ref="P107:S107"/>
    <mergeCell ref="T107:U107"/>
    <mergeCell ref="C108:F108"/>
    <mergeCell ref="G108:I108"/>
    <mergeCell ref="J108:K108"/>
    <mergeCell ref="P108:S108"/>
    <mergeCell ref="T108:U108"/>
    <mergeCell ref="Z108:AB108"/>
    <mergeCell ref="AC108:AE108"/>
    <mergeCell ref="AF108:AH108"/>
    <mergeCell ref="AG100:AH100"/>
    <mergeCell ref="C101:F101"/>
    <mergeCell ref="G101:I101"/>
    <mergeCell ref="J101:K101"/>
    <mergeCell ref="M101:O101"/>
    <mergeCell ref="P101:R101"/>
    <mergeCell ref="S101:U101"/>
    <mergeCell ref="V101:X101"/>
    <mergeCell ref="Z101:AC101"/>
    <mergeCell ref="AD101:AF101"/>
    <mergeCell ref="AG101:AH101"/>
    <mergeCell ref="C100:F100"/>
    <mergeCell ref="G100:I100"/>
    <mergeCell ref="J100:K100"/>
    <mergeCell ref="M100:O100"/>
    <mergeCell ref="P100:R100"/>
    <mergeCell ref="S100:U100"/>
    <mergeCell ref="V100:X100"/>
    <mergeCell ref="Z100:AC100"/>
    <mergeCell ref="AD100:AF100"/>
    <mergeCell ref="AI97:AJ97"/>
    <mergeCell ref="C98:F98"/>
    <mergeCell ref="G98:I98"/>
    <mergeCell ref="J98:K98"/>
    <mergeCell ref="Z98:AC98"/>
    <mergeCell ref="AD98:AF98"/>
    <mergeCell ref="AG98:AH98"/>
    <mergeCell ref="C99:F99"/>
    <mergeCell ref="G99:I99"/>
    <mergeCell ref="J99:K99"/>
    <mergeCell ref="M99:O99"/>
    <mergeCell ref="P99:R99"/>
    <mergeCell ref="S99:U99"/>
    <mergeCell ref="V99:X99"/>
    <mergeCell ref="Z99:AC99"/>
    <mergeCell ref="AD99:AF99"/>
    <mergeCell ref="AG99:AH99"/>
    <mergeCell ref="AG95:AH95"/>
    <mergeCell ref="C97:F97"/>
    <mergeCell ref="G97:I97"/>
    <mergeCell ref="J97:K97"/>
    <mergeCell ref="M97:P98"/>
    <mergeCell ref="Q97:T98"/>
    <mergeCell ref="U97:X98"/>
    <mergeCell ref="Z97:AC97"/>
    <mergeCell ref="AD97:AF97"/>
    <mergeCell ref="AG97:AH97"/>
    <mergeCell ref="C95:F95"/>
    <mergeCell ref="G95:I95"/>
    <mergeCell ref="J95:K95"/>
    <mergeCell ref="M95:O95"/>
    <mergeCell ref="P95:R95"/>
    <mergeCell ref="S95:U95"/>
    <mergeCell ref="V95:X95"/>
    <mergeCell ref="Z95:AC95"/>
    <mergeCell ref="AD95:AF95"/>
    <mergeCell ref="AI92:AJ92"/>
    <mergeCell ref="C93:F93"/>
    <mergeCell ref="G93:I93"/>
    <mergeCell ref="J93:K93"/>
    <mergeCell ref="Z93:AC93"/>
    <mergeCell ref="AD93:AF93"/>
    <mergeCell ref="AG93:AH93"/>
    <mergeCell ref="C94:F94"/>
    <mergeCell ref="G94:I94"/>
    <mergeCell ref="J94:K94"/>
    <mergeCell ref="M94:O94"/>
    <mergeCell ref="P94:R94"/>
    <mergeCell ref="S94:U94"/>
    <mergeCell ref="V94:X94"/>
    <mergeCell ref="Z94:AC94"/>
    <mergeCell ref="AD94:AF94"/>
    <mergeCell ref="AG94:AH94"/>
    <mergeCell ref="C90:F90"/>
    <mergeCell ref="G90:I90"/>
    <mergeCell ref="J90:K90"/>
    <mergeCell ref="Z90:AC90"/>
    <mergeCell ref="AD90:AF90"/>
    <mergeCell ref="AG90:AH90"/>
    <mergeCell ref="C92:F92"/>
    <mergeCell ref="G92:I92"/>
    <mergeCell ref="J92:K92"/>
    <mergeCell ref="M92:P93"/>
    <mergeCell ref="Q92:T93"/>
    <mergeCell ref="U92:X93"/>
    <mergeCell ref="Z92:AC92"/>
    <mergeCell ref="AD92:AF92"/>
    <mergeCell ref="AG92:AH92"/>
    <mergeCell ref="C87:F87"/>
    <mergeCell ref="G87:I87"/>
    <mergeCell ref="J87:K87"/>
    <mergeCell ref="P87:U87"/>
    <mergeCell ref="Z87:AC87"/>
    <mergeCell ref="AD87:AF87"/>
    <mergeCell ref="AG87:AH87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J89:K89"/>
    <mergeCell ref="Z89:AC89"/>
    <mergeCell ref="AD89:AF89"/>
    <mergeCell ref="AG89:AH89"/>
    <mergeCell ref="C85:F85"/>
    <mergeCell ref="G85:I85"/>
    <mergeCell ref="J85:K85"/>
    <mergeCell ref="M85:O85"/>
    <mergeCell ref="P85:R85"/>
    <mergeCell ref="S85:U85"/>
    <mergeCell ref="V85:X85"/>
    <mergeCell ref="Z85:AB85"/>
    <mergeCell ref="AD85:AH85"/>
    <mergeCell ref="C84:F84"/>
    <mergeCell ref="G84:I84"/>
    <mergeCell ref="J84:K84"/>
    <mergeCell ref="M84:O84"/>
    <mergeCell ref="P84:R84"/>
    <mergeCell ref="S84:U84"/>
    <mergeCell ref="V84:X84"/>
    <mergeCell ref="Z84:AB84"/>
    <mergeCell ref="AD84:AH84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C82:F82"/>
    <mergeCell ref="G82:I82"/>
    <mergeCell ref="J82:K82"/>
    <mergeCell ref="M82:O82"/>
    <mergeCell ref="P82:R82"/>
    <mergeCell ref="S82:U82"/>
    <mergeCell ref="V82:X82"/>
    <mergeCell ref="Z82:AB82"/>
    <mergeCell ref="AD82:AH82"/>
    <mergeCell ref="C79:F79"/>
    <mergeCell ref="G79:I79"/>
    <mergeCell ref="J79:K79"/>
    <mergeCell ref="Z79:AB79"/>
    <mergeCell ref="AC79:AE79"/>
    <mergeCell ref="AF79:AH79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1:X81"/>
    <mergeCell ref="Z81:AB81"/>
    <mergeCell ref="C77:F77"/>
    <mergeCell ref="G77:I77"/>
    <mergeCell ref="J77:K77"/>
    <mergeCell ref="Z77:AB77"/>
    <mergeCell ref="AC77:AE77"/>
    <mergeCell ref="AF77:AH77"/>
    <mergeCell ref="C78:F78"/>
    <mergeCell ref="G78:I78"/>
    <mergeCell ref="J78:K78"/>
    <mergeCell ref="M78:O78"/>
    <mergeCell ref="P78:Q78"/>
    <mergeCell ref="T78:U78"/>
    <mergeCell ref="V78:X78"/>
    <mergeCell ref="Z78:AB78"/>
    <mergeCell ref="AC78:AE78"/>
    <mergeCell ref="AF78:AH78"/>
    <mergeCell ref="AF74:AH74"/>
    <mergeCell ref="C75:F75"/>
    <mergeCell ref="G75:I75"/>
    <mergeCell ref="J75:K75"/>
    <mergeCell ref="Z75:AB75"/>
    <mergeCell ref="AC75:AE75"/>
    <mergeCell ref="AF75:AH75"/>
    <mergeCell ref="C76:F76"/>
    <mergeCell ref="G76:I76"/>
    <mergeCell ref="J76:K76"/>
    <mergeCell ref="M76:O76"/>
    <mergeCell ref="P76:Q76"/>
    <mergeCell ref="T76:U76"/>
    <mergeCell ref="V76:X76"/>
    <mergeCell ref="Z76:AB76"/>
    <mergeCell ref="AC76:AE76"/>
    <mergeCell ref="C3:L4"/>
    <mergeCell ref="Y3:AH4"/>
    <mergeCell ref="P5:S5"/>
    <mergeCell ref="T5:U5"/>
    <mergeCell ref="P70:U72"/>
    <mergeCell ref="C71:L72"/>
    <mergeCell ref="M71:N72"/>
    <mergeCell ref="V71:W72"/>
    <mergeCell ref="Y71:AH72"/>
    <mergeCell ref="AC6:AE7"/>
    <mergeCell ref="AF6:AH7"/>
    <mergeCell ref="C7:F7"/>
    <mergeCell ref="G7:I7"/>
    <mergeCell ref="C8:F8"/>
    <mergeCell ref="G8:I8"/>
    <mergeCell ref="M8:O8"/>
    <mergeCell ref="P8:Q8"/>
    <mergeCell ref="C6:F6"/>
    <mergeCell ref="G6:I6"/>
    <mergeCell ref="P6:S6"/>
    <mergeCell ref="C10:F10"/>
    <mergeCell ref="G10:I10"/>
    <mergeCell ref="M10:O10"/>
    <mergeCell ref="P10:Q10"/>
    <mergeCell ref="T10:U10"/>
    <mergeCell ref="V10:X10"/>
    <mergeCell ref="Z10:AB11"/>
    <mergeCell ref="T8:U8"/>
    <mergeCell ref="V8:X8"/>
    <mergeCell ref="Z8:AB8"/>
    <mergeCell ref="AC8:AE8"/>
    <mergeCell ref="AF8:AH8"/>
    <mergeCell ref="C9:F9"/>
    <mergeCell ref="G9:I9"/>
    <mergeCell ref="Z9:AB9"/>
    <mergeCell ref="AC9:AE9"/>
    <mergeCell ref="AF76:AH76"/>
    <mergeCell ref="P73:S73"/>
    <mergeCell ref="T73:U73"/>
    <mergeCell ref="C74:F74"/>
    <mergeCell ref="G74:I74"/>
    <mergeCell ref="J74:K74"/>
    <mergeCell ref="P74:S74"/>
    <mergeCell ref="T74:U74"/>
    <mergeCell ref="Z74:AB74"/>
    <mergeCell ref="AC74:AE74"/>
    <mergeCell ref="C17:F17"/>
    <mergeCell ref="G17:I17"/>
    <mergeCell ref="M17:O17"/>
    <mergeCell ref="P17:R17"/>
    <mergeCell ref="S17:U17"/>
    <mergeCell ref="Z12:AB12"/>
    <mergeCell ref="C13:F13"/>
    <mergeCell ref="G13:I13"/>
    <mergeCell ref="P13:R13"/>
    <mergeCell ref="S13:U13"/>
    <mergeCell ref="V13:X13"/>
    <mergeCell ref="Z13:AB13"/>
    <mergeCell ref="C11:F11"/>
    <mergeCell ref="G11:I11"/>
    <mergeCell ref="M12:O13"/>
    <mergeCell ref="P12:R12"/>
    <mergeCell ref="S12:U12"/>
    <mergeCell ref="C14:F14"/>
    <mergeCell ref="G14:I14"/>
    <mergeCell ref="M14:O14"/>
    <mergeCell ref="P14:R14"/>
    <mergeCell ref="S14:U14"/>
    <mergeCell ref="V14:X14"/>
    <mergeCell ref="J14:K14"/>
    <mergeCell ref="J13:K13"/>
    <mergeCell ref="V12:X12"/>
    <mergeCell ref="C20:F20"/>
    <mergeCell ref="G20:I20"/>
    <mergeCell ref="M20:Q21"/>
    <mergeCell ref="T20:X21"/>
    <mergeCell ref="Z20:AC20"/>
    <mergeCell ref="AD20:AF20"/>
    <mergeCell ref="C22:F22"/>
    <mergeCell ref="G22:I22"/>
    <mergeCell ref="Z22:AC22"/>
    <mergeCell ref="AD22:AF22"/>
    <mergeCell ref="J22:K22"/>
    <mergeCell ref="C21:F21"/>
    <mergeCell ref="G21:I21"/>
    <mergeCell ref="Z21:AC21"/>
    <mergeCell ref="AD21:AF21"/>
    <mergeCell ref="J21:K21"/>
    <mergeCell ref="V15:X15"/>
    <mergeCell ref="C16:F16"/>
    <mergeCell ref="G16:I16"/>
    <mergeCell ref="M16:O16"/>
    <mergeCell ref="P16:R16"/>
    <mergeCell ref="S16:U16"/>
    <mergeCell ref="V16:X16"/>
    <mergeCell ref="J15:K15"/>
    <mergeCell ref="C32:F32"/>
    <mergeCell ref="G32:I32"/>
    <mergeCell ref="M32:O32"/>
    <mergeCell ref="P32:R32"/>
    <mergeCell ref="S32:U32"/>
    <mergeCell ref="C31:F31"/>
    <mergeCell ref="G31:I31"/>
    <mergeCell ref="M31:O31"/>
    <mergeCell ref="C15:F15"/>
    <mergeCell ref="G15:I15"/>
    <mergeCell ref="M15:O15"/>
    <mergeCell ref="P15:R15"/>
    <mergeCell ref="S15:U15"/>
    <mergeCell ref="V17:X17"/>
    <mergeCell ref="C19:F19"/>
    <mergeCell ref="G19:I19"/>
    <mergeCell ref="C26:F26"/>
    <mergeCell ref="G26:I26"/>
    <mergeCell ref="J26:K26"/>
    <mergeCell ref="C25:F25"/>
    <mergeCell ref="G25:I25"/>
    <mergeCell ref="C24:F24"/>
    <mergeCell ref="G24:I24"/>
    <mergeCell ref="M24:P25"/>
    <mergeCell ref="Q24:T25"/>
    <mergeCell ref="U24:X25"/>
    <mergeCell ref="J25:K25"/>
    <mergeCell ref="J24:K24"/>
    <mergeCell ref="J20:K20"/>
    <mergeCell ref="M19:Q19"/>
    <mergeCell ref="T19:X19"/>
    <mergeCell ref="J19:K19"/>
    <mergeCell ref="T39:U39"/>
    <mergeCell ref="C40:F40"/>
    <mergeCell ref="G40:I40"/>
    <mergeCell ref="P40:S40"/>
    <mergeCell ref="T40:U40"/>
    <mergeCell ref="Z40:AB40"/>
    <mergeCell ref="J33:K33"/>
    <mergeCell ref="J32:K32"/>
    <mergeCell ref="J31:K31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30:K30"/>
    <mergeCell ref="J29:K29"/>
    <mergeCell ref="J27:K27"/>
    <mergeCell ref="C33:F33"/>
    <mergeCell ref="G33:I33"/>
    <mergeCell ref="M33:O33"/>
    <mergeCell ref="P33:R33"/>
    <mergeCell ref="S33:U33"/>
    <mergeCell ref="V31:X31"/>
    <mergeCell ref="Z31:AC31"/>
    <mergeCell ref="C43:F43"/>
    <mergeCell ref="G43:I43"/>
    <mergeCell ref="Z43:AB43"/>
    <mergeCell ref="AC43:AE43"/>
    <mergeCell ref="AF43:AH43"/>
    <mergeCell ref="C42:F42"/>
    <mergeCell ref="G42:I42"/>
    <mergeCell ref="M42:O42"/>
    <mergeCell ref="P42:Q42"/>
    <mergeCell ref="T42:U42"/>
    <mergeCell ref="J42:K42"/>
    <mergeCell ref="P36:U38"/>
    <mergeCell ref="M37:N38"/>
    <mergeCell ref="J43:K43"/>
    <mergeCell ref="C45:F45"/>
    <mergeCell ref="G45:I45"/>
    <mergeCell ref="Z45:AB45"/>
    <mergeCell ref="AC45:AE45"/>
    <mergeCell ref="AF45:AH45"/>
    <mergeCell ref="C44:F44"/>
    <mergeCell ref="G44:I44"/>
    <mergeCell ref="M44:O44"/>
    <mergeCell ref="P44:Q44"/>
    <mergeCell ref="T44:U44"/>
    <mergeCell ref="C41:F41"/>
    <mergeCell ref="G41:I41"/>
    <mergeCell ref="Z41:AB41"/>
    <mergeCell ref="AC41:AE41"/>
    <mergeCell ref="AF41:AH41"/>
    <mergeCell ref="J40:K40"/>
    <mergeCell ref="J41:K41"/>
    <mergeCell ref="C37:L38"/>
    <mergeCell ref="C48:F48"/>
    <mergeCell ref="G48:I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P47:R47"/>
    <mergeCell ref="S47:U47"/>
    <mergeCell ref="J44:K44"/>
    <mergeCell ref="J45:K45"/>
    <mergeCell ref="J47:K47"/>
    <mergeCell ref="J48:K48"/>
    <mergeCell ref="C51:F51"/>
    <mergeCell ref="G51:I51"/>
    <mergeCell ref="M51:O51"/>
    <mergeCell ref="P51:R51"/>
    <mergeCell ref="S51:U51"/>
    <mergeCell ref="V49:X49"/>
    <mergeCell ref="Z49:AB49"/>
    <mergeCell ref="C50:F50"/>
    <mergeCell ref="G50:I50"/>
    <mergeCell ref="M50:O50"/>
    <mergeCell ref="P50:R50"/>
    <mergeCell ref="S50:U50"/>
    <mergeCell ref="V50:X50"/>
    <mergeCell ref="Z50:AB50"/>
    <mergeCell ref="C49:F49"/>
    <mergeCell ref="G49:I49"/>
    <mergeCell ref="M49:O49"/>
    <mergeCell ref="P49:R49"/>
    <mergeCell ref="S49:U49"/>
    <mergeCell ref="J49:K49"/>
    <mergeCell ref="J50:K50"/>
    <mergeCell ref="J51:K51"/>
    <mergeCell ref="C56:F56"/>
    <mergeCell ref="G56:I56"/>
    <mergeCell ref="Z56:AC56"/>
    <mergeCell ref="AD56:AF56"/>
    <mergeCell ref="C55:F55"/>
    <mergeCell ref="G55:I55"/>
    <mergeCell ref="Z55:AC55"/>
    <mergeCell ref="AD55:AF55"/>
    <mergeCell ref="AD53:AF53"/>
    <mergeCell ref="C54:F54"/>
    <mergeCell ref="G54:I54"/>
    <mergeCell ref="Z54:AC54"/>
    <mergeCell ref="AD54:AF54"/>
    <mergeCell ref="C53:F53"/>
    <mergeCell ref="G53:I53"/>
    <mergeCell ref="Z53:AC53"/>
    <mergeCell ref="P53:U53"/>
    <mergeCell ref="J53:K53"/>
    <mergeCell ref="J54:K54"/>
    <mergeCell ref="J55:K55"/>
    <mergeCell ref="J56:K56"/>
    <mergeCell ref="C60:F60"/>
    <mergeCell ref="G60:I60"/>
    <mergeCell ref="M60:O60"/>
    <mergeCell ref="P60:R60"/>
    <mergeCell ref="S60:U60"/>
    <mergeCell ref="J60:K60"/>
    <mergeCell ref="Z58:AC58"/>
    <mergeCell ref="AD58:AF58"/>
    <mergeCell ref="C59:F59"/>
    <mergeCell ref="G59:I59"/>
    <mergeCell ref="Z59:AC59"/>
    <mergeCell ref="AD59:AF59"/>
    <mergeCell ref="J58:K58"/>
    <mergeCell ref="C58:F58"/>
    <mergeCell ref="G58:I58"/>
    <mergeCell ref="M58:P59"/>
    <mergeCell ref="Q58:T59"/>
    <mergeCell ref="U58:X59"/>
    <mergeCell ref="J59:K59"/>
    <mergeCell ref="C64:F64"/>
    <mergeCell ref="G64:I64"/>
    <mergeCell ref="Z64:AC64"/>
    <mergeCell ref="AD64:AF64"/>
    <mergeCell ref="AG63:AH63"/>
    <mergeCell ref="V61:X61"/>
    <mergeCell ref="Z61:AC61"/>
    <mergeCell ref="AD61:AF61"/>
    <mergeCell ref="C63:F63"/>
    <mergeCell ref="G63:I63"/>
    <mergeCell ref="M63:P64"/>
    <mergeCell ref="Q63:T64"/>
    <mergeCell ref="U63:X64"/>
    <mergeCell ref="C61:F61"/>
    <mergeCell ref="G61:I61"/>
    <mergeCell ref="M61:O61"/>
    <mergeCell ref="P61:R61"/>
    <mergeCell ref="S61:U61"/>
    <mergeCell ref="J61:K61"/>
    <mergeCell ref="J63:K63"/>
    <mergeCell ref="J64:K64"/>
    <mergeCell ref="C67:F67"/>
    <mergeCell ref="G67:I67"/>
    <mergeCell ref="M67:O67"/>
    <mergeCell ref="P67:R67"/>
    <mergeCell ref="S67:U67"/>
    <mergeCell ref="V65:X65"/>
    <mergeCell ref="Z65:AC65"/>
    <mergeCell ref="AD65:AF65"/>
    <mergeCell ref="C66:F66"/>
    <mergeCell ref="G66:I66"/>
    <mergeCell ref="M66:O66"/>
    <mergeCell ref="P66:R66"/>
    <mergeCell ref="S66:U66"/>
    <mergeCell ref="C65:F65"/>
    <mergeCell ref="G65:I65"/>
    <mergeCell ref="M65:O65"/>
    <mergeCell ref="P65:R65"/>
    <mergeCell ref="S65:U65"/>
    <mergeCell ref="V67:X67"/>
    <mergeCell ref="Z67:AC67"/>
    <mergeCell ref="AD67:AF67"/>
    <mergeCell ref="J65:K65"/>
    <mergeCell ref="J66:K66"/>
    <mergeCell ref="J67:K67"/>
    <mergeCell ref="AG67:AH67"/>
    <mergeCell ref="AG66:AH66"/>
    <mergeCell ref="AG65:AH65"/>
    <mergeCell ref="AG64:AH64"/>
    <mergeCell ref="V66:X66"/>
    <mergeCell ref="Z66:AC66"/>
    <mergeCell ref="AD66:AF66"/>
    <mergeCell ref="Z63:AC63"/>
    <mergeCell ref="AD63:AF63"/>
    <mergeCell ref="V60:X60"/>
    <mergeCell ref="Z60:AC60"/>
    <mergeCell ref="AD60:AF60"/>
    <mergeCell ref="V51:X51"/>
    <mergeCell ref="Z51:AB51"/>
    <mergeCell ref="V47:X47"/>
    <mergeCell ref="Z47:AB47"/>
    <mergeCell ref="V44:X44"/>
    <mergeCell ref="Z44:AB44"/>
    <mergeCell ref="AC44:AE44"/>
    <mergeCell ref="AG54:AH54"/>
    <mergeCell ref="AG53:AH53"/>
    <mergeCell ref="J9:K9"/>
    <mergeCell ref="J7:K7"/>
    <mergeCell ref="J8:K8"/>
    <mergeCell ref="J10:K10"/>
    <mergeCell ref="J11:K11"/>
    <mergeCell ref="J17:K17"/>
    <mergeCell ref="J16:K16"/>
    <mergeCell ref="AG26:AH26"/>
    <mergeCell ref="AG27:AH27"/>
    <mergeCell ref="AI24:AJ24"/>
    <mergeCell ref="AG29:AH29"/>
    <mergeCell ref="AG30:AH30"/>
    <mergeCell ref="AG31:AH31"/>
    <mergeCell ref="AG19:AH19"/>
    <mergeCell ref="AG20:AH20"/>
    <mergeCell ref="AG21:AH21"/>
    <mergeCell ref="AG22:AH22"/>
    <mergeCell ref="AI19:AJ19"/>
    <mergeCell ref="Z6:AB7"/>
    <mergeCell ref="J6:K6"/>
    <mergeCell ref="AF9:AH9"/>
    <mergeCell ref="P31:R31"/>
    <mergeCell ref="S31:U31"/>
    <mergeCell ref="AD31:AF31"/>
    <mergeCell ref="Z24:AC24"/>
    <mergeCell ref="AD24:AF24"/>
    <mergeCell ref="Z25:AC25"/>
    <mergeCell ref="AD25:AF25"/>
    <mergeCell ref="AD16:AH16"/>
    <mergeCell ref="AD17:AH17"/>
    <mergeCell ref="Z19:AC19"/>
    <mergeCell ref="AD19:AF19"/>
    <mergeCell ref="AI53:AJ53"/>
    <mergeCell ref="AI58:AJ58"/>
    <mergeCell ref="AI63:AJ63"/>
    <mergeCell ref="M26:R26"/>
    <mergeCell ref="S26:X26"/>
    <mergeCell ref="M27:R27"/>
    <mergeCell ref="S27:X27"/>
    <mergeCell ref="P54:U55"/>
    <mergeCell ref="AG61:AH61"/>
    <mergeCell ref="AG60:AH60"/>
    <mergeCell ref="AG59:AH59"/>
    <mergeCell ref="AG58:AH58"/>
    <mergeCell ref="AG56:AH56"/>
    <mergeCell ref="AG55:AH55"/>
    <mergeCell ref="AF44:AH44"/>
    <mergeCell ref="V42:X42"/>
    <mergeCell ref="Z42:AB42"/>
    <mergeCell ref="AC42:AE42"/>
    <mergeCell ref="AF42:AH42"/>
    <mergeCell ref="AC40:AE40"/>
    <mergeCell ref="AF40:AH40"/>
    <mergeCell ref="V33:X33"/>
    <mergeCell ref="AD48:AH48"/>
    <mergeCell ref="AD49:AH49"/>
    <mergeCell ref="AD50:AH50"/>
    <mergeCell ref="AD51:AH51"/>
    <mergeCell ref="V37:W38"/>
    <mergeCell ref="AG32:AH32"/>
    <mergeCell ref="AG33:AH33"/>
    <mergeCell ref="AI29:AJ29"/>
    <mergeCell ref="Y37:AH38"/>
    <mergeCell ref="P39:S39"/>
    <mergeCell ref="V3:W4"/>
    <mergeCell ref="N3:O4"/>
    <mergeCell ref="AD12:AH12"/>
    <mergeCell ref="AD13:AH13"/>
    <mergeCell ref="AD14:AH14"/>
    <mergeCell ref="AD15:AH15"/>
    <mergeCell ref="AG24:AH24"/>
    <mergeCell ref="Z33:AC33"/>
    <mergeCell ref="AD33:AF33"/>
    <mergeCell ref="V32:X32"/>
    <mergeCell ref="Z32:AC32"/>
    <mergeCell ref="AD32:AF32"/>
    <mergeCell ref="Z29:AC29"/>
    <mergeCell ref="AD29:AF29"/>
    <mergeCell ref="Z26:AC26"/>
    <mergeCell ref="AD26:AF26"/>
    <mergeCell ref="AG25:AH25"/>
    <mergeCell ref="T6:U6"/>
    <mergeCell ref="P2:S4"/>
    <mergeCell ref="T2:U4"/>
  </mergeCells>
  <conditionalFormatting sqref="G41:I42 J42:K42 G44:I44 J44:K45 P51:R51 V51:X51 P54:U55 Q58:T59 Q63:T64 M67:X67">
    <cfRule type="cellIs" dxfId="267" priority="37" operator="equal">
      <formula>0</formula>
    </cfRule>
  </conditionalFormatting>
  <conditionalFormatting sqref="G75:I76 J76:K76 G78:I78 J78:K79 P85:R85 V85:X85 P88:U89 Q92:T93 Q97:T98 M101:X101">
    <cfRule type="cellIs" dxfId="266" priority="31" operator="equal">
      <formula>0</formula>
    </cfRule>
  </conditionalFormatting>
  <conditionalFormatting sqref="G109:I110 J110:K110 G112:I112 J112:K113 P119:R119 V119:X119 P122:U123 Q126:T127 Q131:T132 M135:X135">
    <cfRule type="cellIs" dxfId="265" priority="25" operator="equal">
      <formula>0</formula>
    </cfRule>
  </conditionalFormatting>
  <conditionalFormatting sqref="G143:I144 J144:K144 G146:I146 J146:K147 P153:R153 V153:X153 P156:U157 Q160:T161 Q165:T166 M169:X169">
    <cfRule type="cellIs" dxfId="264" priority="19" operator="equal">
      <formula>0</formula>
    </cfRule>
  </conditionalFormatting>
  <conditionalFormatting sqref="G177:I178 J178:K178 G180:I180 J180:K181 P187:R187 V187:X187 P190:U191 Q194:T195 Q199:T200 M203:X203">
    <cfRule type="cellIs" dxfId="263" priority="13" operator="equal">
      <formula>0</formula>
    </cfRule>
  </conditionalFormatting>
  <conditionalFormatting sqref="G211:I212 J212:K212 G214:I214 J214:K215 P221:R221 V221:X221 P224:U225 Q228:T229 Q233:T234 M237:X237">
    <cfRule type="cellIs" dxfId="262" priority="7" operator="equal">
      <formula>0</formula>
    </cfRule>
  </conditionalFormatting>
  <conditionalFormatting sqref="G245:I246 J246:K246 G248:I248 J248:K249 P255:R255 V255:X255 P258:U259 Q262:T263 Q267:T268 M271:X271">
    <cfRule type="cellIs" dxfId="261" priority="1" operator="equal">
      <formula>0</formula>
    </cfRule>
  </conditionalFormatting>
  <conditionalFormatting sqref="G7:K11">
    <cfRule type="cellIs" dxfId="260" priority="42" operator="equal">
      <formula>0</formula>
    </cfRule>
  </conditionalFormatting>
  <conditionalFormatting sqref="G14:K17">
    <cfRule type="cellIs" dxfId="259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258" priority="40" operator="equal">
      <formula>0</formula>
    </cfRule>
  </conditionalFormatting>
  <conditionalFormatting sqref="T5:U5 M27:X27 M32:X32">
    <cfRule type="cellIs" dxfId="257" priority="39" operator="equal">
      <formula>0</formula>
    </cfRule>
  </conditionalFormatting>
  <conditionalFormatting sqref="T8:U8">
    <cfRule type="cellIs" dxfId="256" priority="68" operator="lessThan">
      <formula>0</formula>
    </cfRule>
    <cfRule type="cellIs" dxfId="255" priority="67" operator="greaterThan">
      <formula>0</formula>
    </cfRule>
  </conditionalFormatting>
  <conditionalFormatting sqref="T39:U39 P42:Q42 T42:U42 P44:Q44 T44:U44 V48:X50">
    <cfRule type="cellIs" dxfId="254" priority="38" operator="equal">
      <formula>0</formula>
    </cfRule>
  </conditionalFormatting>
  <conditionalFormatting sqref="T42:U42">
    <cfRule type="cellIs" dxfId="253" priority="70" operator="greaterThan">
      <formula>0</formula>
    </cfRule>
    <cfRule type="cellIs" dxfId="252" priority="69" operator="lessThan">
      <formula>0</formula>
    </cfRule>
  </conditionalFormatting>
  <conditionalFormatting sqref="T73:U73 P76:Q76 T76:U76 P78:Q78 T78:U78 V82:X84">
    <cfRule type="cellIs" dxfId="251" priority="32" operator="equal">
      <formula>0</formula>
    </cfRule>
  </conditionalFormatting>
  <conditionalFormatting sqref="T76:U76">
    <cfRule type="cellIs" dxfId="250" priority="33" operator="lessThan">
      <formula>0</formula>
    </cfRule>
    <cfRule type="cellIs" dxfId="249" priority="34" operator="greaterThan">
      <formula>0</formula>
    </cfRule>
  </conditionalFormatting>
  <conditionalFormatting sqref="T107:U107 P110:Q110 T110:U110 P112:Q112 T112:U112 V116:X118">
    <cfRule type="cellIs" dxfId="248" priority="26" operator="equal">
      <formula>0</formula>
    </cfRule>
  </conditionalFormatting>
  <conditionalFormatting sqref="T110:U110">
    <cfRule type="cellIs" dxfId="247" priority="27" operator="lessThan">
      <formula>0</formula>
    </cfRule>
    <cfRule type="cellIs" dxfId="246" priority="28" operator="greaterThan">
      <formula>0</formula>
    </cfRule>
  </conditionalFormatting>
  <conditionalFormatting sqref="T141:U141 P144:Q144 T144:U144 P146:Q146 T146:U146 V150:X152">
    <cfRule type="cellIs" dxfId="245" priority="20" operator="equal">
      <formula>0</formula>
    </cfRule>
  </conditionalFormatting>
  <conditionalFormatting sqref="T144:U144">
    <cfRule type="cellIs" dxfId="244" priority="22" operator="greaterThan">
      <formula>0</formula>
    </cfRule>
    <cfRule type="cellIs" dxfId="243" priority="21" operator="lessThan">
      <formula>0</formula>
    </cfRule>
  </conditionalFormatting>
  <conditionalFormatting sqref="T175:U175 P178:Q178 T178:U178 P180:Q180 T180:U180 V184:X186">
    <cfRule type="cellIs" dxfId="242" priority="14" operator="equal">
      <formula>0</formula>
    </cfRule>
  </conditionalFormatting>
  <conditionalFormatting sqref="T178:U178">
    <cfRule type="cellIs" dxfId="241" priority="16" operator="greaterThan">
      <formula>0</formula>
    </cfRule>
    <cfRule type="cellIs" dxfId="240" priority="15" operator="lessThan">
      <formula>0</formula>
    </cfRule>
  </conditionalFormatting>
  <conditionalFormatting sqref="T209:U209 P212:Q212 T212:U212 P214:Q214 T214:U214 V218:X220">
    <cfRule type="cellIs" dxfId="239" priority="8" operator="equal">
      <formula>0</formula>
    </cfRule>
  </conditionalFormatting>
  <conditionalFormatting sqref="T212:U212">
    <cfRule type="cellIs" dxfId="238" priority="9" operator="lessThan">
      <formula>0</formula>
    </cfRule>
    <cfRule type="cellIs" dxfId="237" priority="10" operator="greaterThan">
      <formula>0</formula>
    </cfRule>
  </conditionalFormatting>
  <conditionalFormatting sqref="T243:U243 P246:Q246 T246:U246 P248:Q248 T248:U248 V252:X254">
    <cfRule type="cellIs" dxfId="236" priority="2" operator="equal">
      <formula>0</formula>
    </cfRule>
  </conditionalFormatting>
  <conditionalFormatting sqref="T246:U246">
    <cfRule type="cellIs" dxfId="235" priority="3" operator="lessThan">
      <formula>0</formula>
    </cfRule>
    <cfRule type="cellIs" dxfId="234" priority="4" operator="greaterThan">
      <formula>0</formula>
    </cfRule>
  </conditionalFormatting>
  <conditionalFormatting sqref="AG19 AG24 AG53 AG58 AG63 AG92 AG97 AG126 AG131 AG160 AG165 AG194 AG199 AG228 AG233 AG262 AG267">
    <cfRule type="expression" dxfId="233" priority="89">
      <formula>$AG19&lt;&gt;$J19</formula>
    </cfRule>
  </conditionalFormatting>
  <conditionalFormatting sqref="AG29">
    <cfRule type="expression" dxfId="232" priority="92">
      <formula>$AG29&lt;&gt;$J29</formula>
    </cfRule>
  </conditionalFormatting>
  <conditionalFormatting sqref="AG87">
    <cfRule type="expression" dxfId="231" priority="36">
      <formula>$AG87&lt;&gt;$J87</formula>
    </cfRule>
  </conditionalFormatting>
  <conditionalFormatting sqref="AG121">
    <cfRule type="expression" dxfId="230" priority="30">
      <formula>$AG121&lt;&gt;$J121</formula>
    </cfRule>
  </conditionalFormatting>
  <conditionalFormatting sqref="AG155">
    <cfRule type="expression" dxfId="229" priority="24">
      <formula>$AG155&lt;&gt;$J155</formula>
    </cfRule>
  </conditionalFormatting>
  <conditionalFormatting sqref="AG189">
    <cfRule type="expression" dxfId="228" priority="18">
      <formula>$AG189&lt;&gt;$J189</formula>
    </cfRule>
  </conditionalFormatting>
  <conditionalFormatting sqref="AG223">
    <cfRule type="expression" dxfId="227" priority="12">
      <formula>$AG223&lt;&gt;$J223</formula>
    </cfRule>
  </conditionalFormatting>
  <conditionalFormatting sqref="AG257">
    <cfRule type="expression" dxfId="226" priority="6">
      <formula>$AG257&lt;&gt;$J257</formula>
    </cfRule>
  </conditionalFormatting>
  <conditionalFormatting sqref="AI19 AI24 AI29 AI53 AI58 AI63 AI92 AI97 AI126 AI131 AI160 AI165 AI194 AI199 AI228 AI233 AI262 AI267">
    <cfRule type="expression" dxfId="225" priority="85">
      <formula>$AI19=0</formula>
    </cfRule>
  </conditionalFormatting>
  <conditionalFormatting sqref="AI87">
    <cfRule type="expression" dxfId="224" priority="35">
      <formula>$AI87=0</formula>
    </cfRule>
  </conditionalFormatting>
  <conditionalFormatting sqref="AI121">
    <cfRule type="expression" dxfId="223" priority="29">
      <formula>$AI121=0</formula>
    </cfRule>
  </conditionalFormatting>
  <conditionalFormatting sqref="AI155">
    <cfRule type="expression" dxfId="222" priority="23">
      <formula>$AI155=0</formula>
    </cfRule>
  </conditionalFormatting>
  <conditionalFormatting sqref="AI189">
    <cfRule type="expression" dxfId="221" priority="17">
      <formula>$AI189=0</formula>
    </cfRule>
  </conditionalFormatting>
  <conditionalFormatting sqref="AI223">
    <cfRule type="expression" dxfId="220" priority="11">
      <formula>$AI223=0</formula>
    </cfRule>
  </conditionalFormatting>
  <conditionalFormatting sqref="AI257">
    <cfRule type="expression" dxfId="219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6E9D-5BB5-4C02-A1A5-81CD25F5FDBB}">
  <dimension ref="C1:AL271"/>
  <sheetViews>
    <sheetView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'S1 - 2024'!T2+1</f>
        <v>2</v>
      </c>
      <c r="U2" s="99"/>
    </row>
    <row r="3" spans="3:36" ht="15.75" customHeight="1" x14ac:dyDescent="0.25">
      <c r="C3" s="462">
        <f>'S1 - 2024'!C3+7</f>
        <v>45299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45305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0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0</v>
      </c>
      <c r="H7" s="363"/>
      <c r="I7" s="363"/>
      <c r="J7" s="154">
        <f>J41+J75+J109+J143+J177+J211+J245</f>
        <v>0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0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0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0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0</v>
      </c>
      <c r="H9" s="91"/>
      <c r="I9" s="91"/>
      <c r="J9" s="152">
        <f>J43+J77+J111+J145+J179+J213+J247</f>
        <v>0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0</v>
      </c>
      <c r="AD9" s="177"/>
      <c r="AE9" s="178"/>
      <c r="AF9" s="176">
        <f>AF41+AF75+AF109+AF143+AF177+AF211+AF245</f>
        <v>0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0</v>
      </c>
      <c r="H10" s="91"/>
      <c r="I10" s="91"/>
      <c r="J10" s="152">
        <f>J44+J78+J112+J146+J180+J214+J248</f>
        <v>0</v>
      </c>
      <c r="K10" s="153"/>
      <c r="L10" s="25"/>
      <c r="M10" s="485" t="s">
        <v>44</v>
      </c>
      <c r="N10" s="486"/>
      <c r="O10" s="487"/>
      <c r="P10" s="488">
        <f>P44+P78+P112+P146+P180+P214+P248</f>
        <v>0</v>
      </c>
      <c r="Q10" s="489"/>
      <c r="R10" s="28"/>
      <c r="S10" s="29"/>
      <c r="T10" s="488">
        <f>T44+T78+T112+T146+T180+T214+T248</f>
        <v>0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0</v>
      </c>
      <c r="Q13" s="217"/>
      <c r="R13" s="218"/>
      <c r="S13" s="216">
        <f>SUM(S14:U17)</f>
        <v>0</v>
      </c>
      <c r="T13" s="217"/>
      <c r="U13" s="218"/>
      <c r="V13" s="216">
        <f>SUM(V14:X17)</f>
        <v>0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0</v>
      </c>
      <c r="Q14" s="423"/>
      <c r="R14" s="424"/>
      <c r="S14" s="422">
        <f>S48+S82+S116+S150+S184+S218+S252</f>
        <v>0</v>
      </c>
      <c r="T14" s="423"/>
      <c r="U14" s="424"/>
      <c r="V14" s="422">
        <f>V48+V82+V116+V150+V184+V218+V252</f>
        <v>0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0</v>
      </c>
      <c r="Q15" s="152"/>
      <c r="R15" s="407"/>
      <c r="S15" s="406">
        <f t="shared" ref="S15:S17" si="1">S49+S83+S117+S151+S185+S219+S253</f>
        <v>0</v>
      </c>
      <c r="T15" s="152"/>
      <c r="U15" s="407"/>
      <c r="V15" s="406">
        <f t="shared" ref="V15:V17" si="2">V49+V83+V117+V151+V185+V219+V253</f>
        <v>0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106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0</v>
      </c>
      <c r="Q16" s="152"/>
      <c r="R16" s="407"/>
      <c r="S16" s="406">
        <f t="shared" si="1"/>
        <v>0</v>
      </c>
      <c r="T16" s="152"/>
      <c r="U16" s="407"/>
      <c r="V16" s="406">
        <f t="shared" si="2"/>
        <v>0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105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0</v>
      </c>
      <c r="Q17" s="275"/>
      <c r="R17" s="276"/>
      <c r="S17" s="445">
        <f t="shared" si="1"/>
        <v>0</v>
      </c>
      <c r="T17" s="446"/>
      <c r="U17" s="447"/>
      <c r="V17" s="274">
        <f t="shared" si="2"/>
        <v>0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0</v>
      </c>
      <c r="N20" s="430"/>
      <c r="O20" s="430"/>
      <c r="P20" s="430"/>
      <c r="Q20" s="431"/>
      <c r="R20" s="35"/>
      <c r="S20" s="35"/>
      <c r="T20" s="432">
        <f>M20-AG20-AG25-AG29-J11</f>
        <v>0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14</v>
      </c>
      <c r="D29" s="394"/>
      <c r="E29" s="394"/>
      <c r="F29" s="395"/>
      <c r="G29" s="396" t="s">
        <v>0</v>
      </c>
      <c r="H29" s="397"/>
      <c r="I29" s="397"/>
      <c r="J29" s="398">
        <f>SUM(J30:L33)</f>
        <v>0</v>
      </c>
      <c r="K29" s="398"/>
      <c r="L29" s="21"/>
      <c r="M29" s="243" t="s">
        <v>10</v>
      </c>
      <c r="N29" s="244"/>
      <c r="O29" s="244"/>
      <c r="P29" s="244"/>
      <c r="Q29" s="247">
        <f>SUM(M33:X33)</f>
        <v>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3">
        <f>SUM(AG30:AI33)</f>
        <v>0</v>
      </c>
      <c r="AH29" s="164"/>
      <c r="AI29" s="103">
        <f>J29-AG29</f>
        <v>0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0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0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0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0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45299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2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>
        <v>0</v>
      </c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106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105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3" t="s">
        <v>14</v>
      </c>
      <c r="D63" s="204"/>
      <c r="E63" s="204"/>
      <c r="F63" s="204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203" t="s">
        <v>17</v>
      </c>
      <c r="AA63" s="204"/>
      <c r="AB63" s="204"/>
      <c r="AC63" s="204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45300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2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106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105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3" t="s">
        <v>14</v>
      </c>
      <c r="D97" s="204"/>
      <c r="E97" s="204"/>
      <c r="F97" s="204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203" t="s">
        <v>17</v>
      </c>
      <c r="AA97" s="204"/>
      <c r="AB97" s="204"/>
      <c r="AC97" s="204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45301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2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106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105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3" t="s">
        <v>14</v>
      </c>
      <c r="D131" s="204"/>
      <c r="E131" s="204"/>
      <c r="F131" s="204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203" t="s">
        <v>17</v>
      </c>
      <c r="AA131" s="204"/>
      <c r="AB131" s="204"/>
      <c r="AC131" s="204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45302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2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>
        <v>0</v>
      </c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0</v>
      </c>
      <c r="K142" s="365"/>
      <c r="L142" s="14"/>
      <c r="P142" s="378" t="s">
        <v>62</v>
      </c>
      <c r="Q142" s="379"/>
      <c r="R142" s="379"/>
      <c r="S142" s="379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0</v>
      </c>
      <c r="H143" s="363"/>
      <c r="I143" s="363"/>
      <c r="J143" s="366"/>
      <c r="K143" s="367"/>
      <c r="L143" s="15"/>
      <c r="Z143" s="219">
        <f>SUM(Z144:AB147)</f>
        <v>0</v>
      </c>
      <c r="AA143" s="220"/>
      <c r="AB143" s="221"/>
      <c r="AC143" s="219">
        <f>SUM(AC144:AE147)</f>
        <v>0</v>
      </c>
      <c r="AD143" s="220"/>
      <c r="AE143" s="221"/>
      <c r="AF143" s="219">
        <f>SUM(AF144:AH147)</f>
        <v>0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0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/>
      <c r="H145" s="202"/>
      <c r="I145" s="202"/>
      <c r="J145" s="119"/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0</v>
      </c>
      <c r="H146" s="356"/>
      <c r="I146" s="356"/>
      <c r="J146" s="321">
        <f>SUM(Z144:AH147)+SUM(Z150:AB153)</f>
        <v>0</v>
      </c>
      <c r="K146" s="322"/>
      <c r="L146" s="19"/>
      <c r="M146" s="222" t="s">
        <v>44</v>
      </c>
      <c r="N146" s="223"/>
      <c r="O146" s="224"/>
      <c r="P146" s="357">
        <f>P149</f>
        <v>0</v>
      </c>
      <c r="Q146" s="358"/>
      <c r="R146" s="7"/>
      <c r="S146" s="8"/>
      <c r="T146" s="357">
        <f>S149</f>
        <v>0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0</v>
      </c>
      <c r="Q149" s="217"/>
      <c r="R149" s="218"/>
      <c r="S149" s="216">
        <f>SUM(S150:U153)</f>
        <v>0</v>
      </c>
      <c r="T149" s="217"/>
      <c r="U149" s="218"/>
      <c r="V149" s="216">
        <f>SUM(V150:X153)</f>
        <v>0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/>
      <c r="Q150" s="304"/>
      <c r="R150" s="305"/>
      <c r="S150" s="303"/>
      <c r="T150" s="304"/>
      <c r="U150" s="305"/>
      <c r="V150" s="306">
        <f>P150+S150</f>
        <v>0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/>
      <c r="Q151" s="126"/>
      <c r="R151" s="294"/>
      <c r="S151" s="293"/>
      <c r="T151" s="126"/>
      <c r="U151" s="294"/>
      <c r="V151" s="280">
        <f>P151+S151</f>
        <v>0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106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/>
      <c r="Q152" s="288"/>
      <c r="R152" s="289"/>
      <c r="S152" s="287"/>
      <c r="T152" s="288"/>
      <c r="U152" s="289"/>
      <c r="V152" s="290">
        <f>S152+P152</f>
        <v>0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105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0</v>
      </c>
      <c r="Q153" s="275"/>
      <c r="R153" s="276"/>
      <c r="S153" s="277"/>
      <c r="T153" s="278"/>
      <c r="U153" s="279"/>
      <c r="V153" s="210">
        <f>P153+S153</f>
        <v>0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3" t="s">
        <v>14</v>
      </c>
      <c r="D165" s="204"/>
      <c r="E165" s="204"/>
      <c r="F165" s="204"/>
      <c r="G165" s="205" t="s">
        <v>0</v>
      </c>
      <c r="H165" s="205"/>
      <c r="I165" s="206"/>
      <c r="J165" s="234">
        <f>SUM(J166:L169)</f>
        <v>0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0</v>
      </c>
      <c r="R165" s="247"/>
      <c r="S165" s="247"/>
      <c r="T165" s="247"/>
      <c r="U165" s="244" t="s">
        <v>4</v>
      </c>
      <c r="V165" s="244"/>
      <c r="W165" s="244"/>
      <c r="X165" s="249"/>
      <c r="Z165" s="203" t="s">
        <v>17</v>
      </c>
      <c r="AA165" s="204"/>
      <c r="AB165" s="204"/>
      <c r="AC165" s="204"/>
      <c r="AD165" s="205" t="s">
        <v>0</v>
      </c>
      <c r="AE165" s="205"/>
      <c r="AF165" s="206"/>
      <c r="AG165" s="234">
        <f>SUM(AG166:AI169)</f>
        <v>0</v>
      </c>
      <c r="AH165" s="235"/>
      <c r="AI165" s="103">
        <f>J165-AG165</f>
        <v>0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/>
      <c r="H166" s="202"/>
      <c r="I166" s="202"/>
      <c r="J166" s="194"/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/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/>
      <c r="H167" s="202"/>
      <c r="I167" s="202"/>
      <c r="J167" s="119"/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/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45303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2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106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105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3" t="s">
        <v>14</v>
      </c>
      <c r="D199" s="204"/>
      <c r="E199" s="204"/>
      <c r="F199" s="204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203" t="s">
        <v>17</v>
      </c>
      <c r="AA199" s="204"/>
      <c r="AB199" s="204"/>
      <c r="AC199" s="204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45304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2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106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105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3" t="s">
        <v>14</v>
      </c>
      <c r="D233" s="204"/>
      <c r="E233" s="204"/>
      <c r="F233" s="204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203" t="s">
        <v>17</v>
      </c>
      <c r="AA233" s="204"/>
      <c r="AB233" s="204"/>
      <c r="AC233" s="204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45305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2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106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105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3" t="s">
        <v>14</v>
      </c>
      <c r="D267" s="204"/>
      <c r="E267" s="204"/>
      <c r="F267" s="204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203" t="s">
        <v>17</v>
      </c>
      <c r="AA267" s="204"/>
      <c r="AB267" s="204"/>
      <c r="AC267" s="204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218" priority="40" operator="equal">
      <formula>0</formula>
    </cfRule>
  </conditionalFormatting>
  <conditionalFormatting sqref="G75:I76 J76:K76 G78:I78 J78:K79 P85:R85 V85:X85 P88:U89 Q92:T93 Q97:T98 M101:X101">
    <cfRule type="cellIs" dxfId="217" priority="34" operator="equal">
      <formula>0</formula>
    </cfRule>
  </conditionalFormatting>
  <conditionalFormatting sqref="G109:I110 J110:K110 G112:I112 J112:K113 P119:R119 V119:X119 P122:U123 Q126:T127 Q131:T132 M135:X135">
    <cfRule type="cellIs" dxfId="216" priority="28" operator="equal">
      <formula>0</formula>
    </cfRule>
  </conditionalFormatting>
  <conditionalFormatting sqref="G143:I144 J144:K144 G146:I146 J146:K147 P153:R153 V153:X153 P156:U157 Q160:T161 Q165:T166 M169:X169">
    <cfRule type="cellIs" dxfId="215" priority="22" operator="equal">
      <formula>0</formula>
    </cfRule>
  </conditionalFormatting>
  <conditionalFormatting sqref="G177:I178 J178:K178 G180:I180 J180:K181 P187:R187 V187:X187 P190:U191 Q194:T195 Q199:T200 M203:X203">
    <cfRule type="cellIs" dxfId="214" priority="16" operator="equal">
      <formula>0</formula>
    </cfRule>
  </conditionalFormatting>
  <conditionalFormatting sqref="G211:I212 J212:K212 G214:I214 J214:K215 P221:R221 V221:X221 P224:U225 Q228:T229 Q233:T234 M237:X237">
    <cfRule type="cellIs" dxfId="213" priority="10" operator="equal">
      <formula>0</formula>
    </cfRule>
  </conditionalFormatting>
  <conditionalFormatting sqref="G245:I246 J246:K246 G248:I248 J248:K249 P255:R255 V255:X255 P258:U259 Q262:T263 Q267:T268 M271:X271">
    <cfRule type="cellIs" dxfId="212" priority="4" operator="equal">
      <formula>0</formula>
    </cfRule>
  </conditionalFormatting>
  <conditionalFormatting sqref="G7:K11">
    <cfRule type="cellIs" dxfId="211" priority="45" operator="equal">
      <formula>0</formula>
    </cfRule>
  </conditionalFormatting>
  <conditionalFormatting sqref="G14:K17">
    <cfRule type="cellIs" dxfId="210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209" priority="43" operator="equal">
      <formula>0</formula>
    </cfRule>
  </conditionalFormatting>
  <conditionalFormatting sqref="T5:U5 M27:X27 M32:X32">
    <cfRule type="cellIs" dxfId="208" priority="42" operator="equal">
      <formula>0</formula>
    </cfRule>
  </conditionalFormatting>
  <conditionalFormatting sqref="T8:U8">
    <cfRule type="cellIs" dxfId="207" priority="46" operator="greaterThan">
      <formula>0</formula>
    </cfRule>
    <cfRule type="cellIs" dxfId="206" priority="47" operator="lessThan">
      <formula>0</formula>
    </cfRule>
  </conditionalFormatting>
  <conditionalFormatting sqref="T39:U39 P42:Q42 T42:U42 P44:Q44 T44:U44 V48:X50">
    <cfRule type="cellIs" dxfId="205" priority="41" operator="equal">
      <formula>0</formula>
    </cfRule>
  </conditionalFormatting>
  <conditionalFormatting sqref="T42:U42">
    <cfRule type="cellIs" dxfId="204" priority="49" operator="greaterThan">
      <formula>0</formula>
    </cfRule>
    <cfRule type="cellIs" dxfId="203" priority="48" operator="lessThan">
      <formula>0</formula>
    </cfRule>
  </conditionalFormatting>
  <conditionalFormatting sqref="T73:U73 P76:Q76 T76:U76 P78:Q78 T78:U78 V82:X84">
    <cfRule type="cellIs" dxfId="202" priority="35" operator="equal">
      <formula>0</formula>
    </cfRule>
  </conditionalFormatting>
  <conditionalFormatting sqref="T76:U76">
    <cfRule type="cellIs" dxfId="201" priority="37" operator="greaterThan">
      <formula>0</formula>
    </cfRule>
    <cfRule type="cellIs" dxfId="200" priority="36" operator="lessThan">
      <formula>0</formula>
    </cfRule>
  </conditionalFormatting>
  <conditionalFormatting sqref="T107:U107 P110:Q110 T110:U110 P112:Q112 T112:U112 V116:X118">
    <cfRule type="cellIs" dxfId="199" priority="29" operator="equal">
      <formula>0</formula>
    </cfRule>
  </conditionalFormatting>
  <conditionalFormatting sqref="T110:U110">
    <cfRule type="cellIs" dxfId="198" priority="31" operator="greaterThan">
      <formula>0</formula>
    </cfRule>
    <cfRule type="cellIs" dxfId="197" priority="30" operator="lessThan">
      <formula>0</formula>
    </cfRule>
  </conditionalFormatting>
  <conditionalFormatting sqref="T141:U141 P144:Q144 T144:U144 P146:Q146 T146:U146 V150:X152">
    <cfRule type="cellIs" dxfId="196" priority="23" operator="equal">
      <formula>0</formula>
    </cfRule>
  </conditionalFormatting>
  <conditionalFormatting sqref="T144:U144">
    <cfRule type="cellIs" dxfId="195" priority="25" operator="greaterThan">
      <formula>0</formula>
    </cfRule>
    <cfRule type="cellIs" dxfId="194" priority="24" operator="lessThan">
      <formula>0</formula>
    </cfRule>
  </conditionalFormatting>
  <conditionalFormatting sqref="T175:U175 P178:Q178 T178:U178 P180:Q180 T180:U180 V184:X186">
    <cfRule type="cellIs" dxfId="193" priority="17" operator="equal">
      <formula>0</formula>
    </cfRule>
  </conditionalFormatting>
  <conditionalFormatting sqref="T178:U178">
    <cfRule type="cellIs" dxfId="192" priority="19" operator="greaterThan">
      <formula>0</formula>
    </cfRule>
    <cfRule type="cellIs" dxfId="191" priority="18" operator="lessThan">
      <formula>0</formula>
    </cfRule>
  </conditionalFormatting>
  <conditionalFormatting sqref="T209:U209 P212:Q212 T212:U212 P214:Q214 T214:U214 V218:X220">
    <cfRule type="cellIs" dxfId="190" priority="11" operator="equal">
      <formula>0</formula>
    </cfRule>
  </conditionalFormatting>
  <conditionalFormatting sqref="T212:U212">
    <cfRule type="cellIs" dxfId="189" priority="12" operator="lessThan">
      <formula>0</formula>
    </cfRule>
    <cfRule type="cellIs" dxfId="188" priority="13" operator="greaterThan">
      <formula>0</formula>
    </cfRule>
  </conditionalFormatting>
  <conditionalFormatting sqref="T243:U243 P246:Q246 T246:U246 P248:Q248 T248:U248 V252:X254">
    <cfRule type="cellIs" dxfId="187" priority="5" operator="equal">
      <formula>0</formula>
    </cfRule>
  </conditionalFormatting>
  <conditionalFormatting sqref="T246:U246">
    <cfRule type="cellIs" dxfId="186" priority="7" operator="greaterThan">
      <formula>0</formula>
    </cfRule>
    <cfRule type="cellIs" dxfId="185" priority="6" operator="lessThan">
      <formula>0</formula>
    </cfRule>
  </conditionalFormatting>
  <conditionalFormatting sqref="AD20:AH22 AD25:AH27 AD30:AH33">
    <cfRule type="cellIs" dxfId="184" priority="1" operator="equal">
      <formula>0</formula>
    </cfRule>
  </conditionalFormatting>
  <conditionalFormatting sqref="AG19 AG53 AG58 AG63 AG92 AG97 AG126 AG131 AG160 AG165 AG194 AG199 AG228 AG233 AG262 AG267">
    <cfRule type="expression" dxfId="183" priority="51">
      <formula>$AG19&lt;&gt;$J19</formula>
    </cfRule>
  </conditionalFormatting>
  <conditionalFormatting sqref="AG24">
    <cfRule type="expression" dxfId="182" priority="2">
      <formula>$AG24&lt;&gt;$J24</formula>
    </cfRule>
  </conditionalFormatting>
  <conditionalFormatting sqref="AG29">
    <cfRule type="expression" dxfId="181" priority="3">
      <formula>$AG29&lt;&gt;$J29</formula>
    </cfRule>
  </conditionalFormatting>
  <conditionalFormatting sqref="AG87">
    <cfRule type="expression" dxfId="180" priority="39">
      <formula>$AG87&lt;&gt;$J87</formula>
    </cfRule>
  </conditionalFormatting>
  <conditionalFormatting sqref="AG121">
    <cfRule type="expression" dxfId="179" priority="33">
      <formula>$AG121&lt;&gt;$J121</formula>
    </cfRule>
  </conditionalFormatting>
  <conditionalFormatting sqref="AG155">
    <cfRule type="expression" dxfId="178" priority="27">
      <formula>$AG155&lt;&gt;$J155</formula>
    </cfRule>
  </conditionalFormatting>
  <conditionalFormatting sqref="AG189">
    <cfRule type="expression" dxfId="177" priority="21">
      <formula>$AG189&lt;&gt;$J189</formula>
    </cfRule>
  </conditionalFormatting>
  <conditionalFormatting sqref="AG223">
    <cfRule type="expression" dxfId="176" priority="15">
      <formula>$AG223&lt;&gt;$J223</formula>
    </cfRule>
  </conditionalFormatting>
  <conditionalFormatting sqref="AG257">
    <cfRule type="expression" dxfId="175" priority="9">
      <formula>$AG257&lt;&gt;$J257</formula>
    </cfRule>
  </conditionalFormatting>
  <conditionalFormatting sqref="AI19 AI24 AI29 AI53 AI58 AI63 AI92 AI97 AI126 AI131 AI160 AI165 AI194 AI199 AI228 AI233 AI262 AI267">
    <cfRule type="expression" dxfId="174" priority="50">
      <formula>$AI19=0</formula>
    </cfRule>
  </conditionalFormatting>
  <conditionalFormatting sqref="AI87">
    <cfRule type="expression" dxfId="173" priority="38">
      <formula>$AI87=0</formula>
    </cfRule>
  </conditionalFormatting>
  <conditionalFormatting sqref="AI121">
    <cfRule type="expression" dxfId="172" priority="32">
      <formula>$AI121=0</formula>
    </cfRule>
  </conditionalFormatting>
  <conditionalFormatting sqref="AI155">
    <cfRule type="expression" dxfId="171" priority="26">
      <formula>$AI155=0</formula>
    </cfRule>
  </conditionalFormatting>
  <conditionalFormatting sqref="AI189">
    <cfRule type="expression" dxfId="170" priority="20">
      <formula>$AI189=0</formula>
    </cfRule>
  </conditionalFormatting>
  <conditionalFormatting sqref="AI223">
    <cfRule type="expression" dxfId="169" priority="14">
      <formula>$AI223=0</formula>
    </cfRule>
  </conditionalFormatting>
  <conditionalFormatting sqref="AI257">
    <cfRule type="expression" dxfId="168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B9C4-C707-45CB-AB70-BA251AA35D7B}">
  <dimension ref="C1:AL271"/>
  <sheetViews>
    <sheetView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'S2 - 2024'!T2+1</f>
        <v>3</v>
      </c>
      <c r="U2" s="99"/>
    </row>
    <row r="3" spans="3:36" ht="15.75" customHeight="1" x14ac:dyDescent="0.25">
      <c r="C3" s="462">
        <f>'S1 - 2024'!C3+14</f>
        <v>45306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45312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0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0</v>
      </c>
      <c r="H7" s="363"/>
      <c r="I7" s="363"/>
      <c r="J7" s="154">
        <f>J41+J75+J109+J143+J177+J211+J245</f>
        <v>0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0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0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0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0</v>
      </c>
      <c r="H9" s="91"/>
      <c r="I9" s="91"/>
      <c r="J9" s="152">
        <f>J43+J77+J111+J145+J179+J213+J247</f>
        <v>0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0</v>
      </c>
      <c r="AD9" s="177"/>
      <c r="AE9" s="178"/>
      <c r="AF9" s="176">
        <f>AF41+AF75+AF109+AF143+AF177+AF211+AF245</f>
        <v>0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0</v>
      </c>
      <c r="H10" s="91"/>
      <c r="I10" s="91"/>
      <c r="J10" s="152">
        <f>J44+J78+J112+J146+J180+J214+J248</f>
        <v>0</v>
      </c>
      <c r="K10" s="153"/>
      <c r="L10" s="25"/>
      <c r="M10" s="485" t="s">
        <v>44</v>
      </c>
      <c r="N10" s="486"/>
      <c r="O10" s="487"/>
      <c r="P10" s="488">
        <f>P44+P78+P112+P146+P180+P214+P248</f>
        <v>0</v>
      </c>
      <c r="Q10" s="489"/>
      <c r="R10" s="28"/>
      <c r="S10" s="29"/>
      <c r="T10" s="488">
        <f>T44+T78+T112+T146+T180+T214+T248</f>
        <v>0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0</v>
      </c>
      <c r="Q13" s="217"/>
      <c r="R13" s="218"/>
      <c r="S13" s="216">
        <f>SUM(S14:U17)</f>
        <v>0</v>
      </c>
      <c r="T13" s="217"/>
      <c r="U13" s="218"/>
      <c r="V13" s="216">
        <f>SUM(V14:X17)</f>
        <v>0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0</v>
      </c>
      <c r="Q14" s="423"/>
      <c r="R14" s="424"/>
      <c r="S14" s="422">
        <f>S48+S82+S116+S150+S184+S218+S252</f>
        <v>0</v>
      </c>
      <c r="T14" s="423"/>
      <c r="U14" s="424"/>
      <c r="V14" s="422">
        <f>V48+V82+V116+V150+V184+V218+V252</f>
        <v>0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0</v>
      </c>
      <c r="Q15" s="152"/>
      <c r="R15" s="407"/>
      <c r="S15" s="406">
        <f t="shared" ref="S15:S17" si="1">S49+S83+S117+S151+S185+S219+S253</f>
        <v>0</v>
      </c>
      <c r="T15" s="152"/>
      <c r="U15" s="407"/>
      <c r="V15" s="406">
        <f t="shared" ref="V15:V17" si="2">V49+V83+V117+V151+V185+V219+V253</f>
        <v>0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106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0</v>
      </c>
      <c r="Q16" s="152"/>
      <c r="R16" s="407"/>
      <c r="S16" s="406">
        <f t="shared" si="1"/>
        <v>0</v>
      </c>
      <c r="T16" s="152"/>
      <c r="U16" s="407"/>
      <c r="V16" s="406">
        <f t="shared" si="2"/>
        <v>0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105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0</v>
      </c>
      <c r="Q17" s="275"/>
      <c r="R17" s="276"/>
      <c r="S17" s="445">
        <f t="shared" si="1"/>
        <v>0</v>
      </c>
      <c r="T17" s="446"/>
      <c r="U17" s="447"/>
      <c r="V17" s="274">
        <f t="shared" si="2"/>
        <v>0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0</v>
      </c>
      <c r="N20" s="430"/>
      <c r="O20" s="430"/>
      <c r="P20" s="430"/>
      <c r="Q20" s="431"/>
      <c r="R20" s="35"/>
      <c r="S20" s="35"/>
      <c r="T20" s="432">
        <f>M20-AG20-AG25-AG29-J11</f>
        <v>0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14</v>
      </c>
      <c r="D29" s="394"/>
      <c r="E29" s="394"/>
      <c r="F29" s="395"/>
      <c r="G29" s="396" t="s">
        <v>0</v>
      </c>
      <c r="H29" s="397"/>
      <c r="I29" s="397"/>
      <c r="J29" s="398">
        <f>SUM(J30:L33)</f>
        <v>0</v>
      </c>
      <c r="K29" s="398"/>
      <c r="L29" s="21"/>
      <c r="M29" s="243" t="s">
        <v>10</v>
      </c>
      <c r="N29" s="244"/>
      <c r="O29" s="244"/>
      <c r="P29" s="244"/>
      <c r="Q29" s="247">
        <f>SUM(M33:X33)</f>
        <v>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3">
        <f>SUM(AG30:AI33)</f>
        <v>0</v>
      </c>
      <c r="AH29" s="164"/>
      <c r="AI29" s="103">
        <f>J29-AG29</f>
        <v>0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0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0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0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0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45306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3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>
        <v>0</v>
      </c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106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105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3" t="s">
        <v>14</v>
      </c>
      <c r="D63" s="204"/>
      <c r="E63" s="204"/>
      <c r="F63" s="204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203" t="s">
        <v>17</v>
      </c>
      <c r="AA63" s="204"/>
      <c r="AB63" s="204"/>
      <c r="AC63" s="204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45307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3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106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105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3" t="s">
        <v>14</v>
      </c>
      <c r="D97" s="204"/>
      <c r="E97" s="204"/>
      <c r="F97" s="204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203" t="s">
        <v>17</v>
      </c>
      <c r="AA97" s="204"/>
      <c r="AB97" s="204"/>
      <c r="AC97" s="204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45308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3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106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105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3" t="s">
        <v>14</v>
      </c>
      <c r="D131" s="204"/>
      <c r="E131" s="204"/>
      <c r="F131" s="204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203" t="s">
        <v>17</v>
      </c>
      <c r="AA131" s="204"/>
      <c r="AB131" s="204"/>
      <c r="AC131" s="204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45309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3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>
        <v>0</v>
      </c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0</v>
      </c>
      <c r="K142" s="365"/>
      <c r="L142" s="14"/>
      <c r="P142" s="378" t="s">
        <v>62</v>
      </c>
      <c r="Q142" s="379"/>
      <c r="R142" s="379"/>
      <c r="S142" s="379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0</v>
      </c>
      <c r="H143" s="363"/>
      <c r="I143" s="363"/>
      <c r="J143" s="366"/>
      <c r="K143" s="367"/>
      <c r="L143" s="15"/>
      <c r="Z143" s="219">
        <f>SUM(Z144:AB147)</f>
        <v>0</v>
      </c>
      <c r="AA143" s="220"/>
      <c r="AB143" s="221"/>
      <c r="AC143" s="219">
        <f>SUM(AC144:AE147)</f>
        <v>0</v>
      </c>
      <c r="AD143" s="220"/>
      <c r="AE143" s="221"/>
      <c r="AF143" s="219">
        <f>SUM(AF144:AH147)</f>
        <v>0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0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/>
      <c r="H145" s="202"/>
      <c r="I145" s="202"/>
      <c r="J145" s="119"/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0</v>
      </c>
      <c r="H146" s="356"/>
      <c r="I146" s="356"/>
      <c r="J146" s="321">
        <f>SUM(Z144:AH147)+SUM(Z150:AB153)</f>
        <v>0</v>
      </c>
      <c r="K146" s="322"/>
      <c r="L146" s="19"/>
      <c r="M146" s="222" t="s">
        <v>44</v>
      </c>
      <c r="N146" s="223"/>
      <c r="O146" s="224"/>
      <c r="P146" s="357">
        <f>P149</f>
        <v>0</v>
      </c>
      <c r="Q146" s="358"/>
      <c r="R146" s="7"/>
      <c r="S146" s="8"/>
      <c r="T146" s="357">
        <f>S149</f>
        <v>0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0</v>
      </c>
      <c r="Q149" s="217"/>
      <c r="R149" s="218"/>
      <c r="S149" s="216">
        <f>SUM(S150:U153)</f>
        <v>0</v>
      </c>
      <c r="T149" s="217"/>
      <c r="U149" s="218"/>
      <c r="V149" s="216">
        <f>SUM(V150:X153)</f>
        <v>0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/>
      <c r="Q150" s="304"/>
      <c r="R150" s="305"/>
      <c r="S150" s="303"/>
      <c r="T150" s="304"/>
      <c r="U150" s="305"/>
      <c r="V150" s="306">
        <f>P150+S150</f>
        <v>0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/>
      <c r="Q151" s="126"/>
      <c r="R151" s="294"/>
      <c r="S151" s="293"/>
      <c r="T151" s="126"/>
      <c r="U151" s="294"/>
      <c r="V151" s="280">
        <f>P151+S151</f>
        <v>0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106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/>
      <c r="Q152" s="288"/>
      <c r="R152" s="289"/>
      <c r="S152" s="287"/>
      <c r="T152" s="288"/>
      <c r="U152" s="289"/>
      <c r="V152" s="290">
        <f>S152+P152</f>
        <v>0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105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0</v>
      </c>
      <c r="Q153" s="275"/>
      <c r="R153" s="276"/>
      <c r="S153" s="277"/>
      <c r="T153" s="278"/>
      <c r="U153" s="279"/>
      <c r="V153" s="210">
        <f>P153+S153</f>
        <v>0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3" t="s">
        <v>14</v>
      </c>
      <c r="D165" s="204"/>
      <c r="E165" s="204"/>
      <c r="F165" s="204"/>
      <c r="G165" s="205" t="s">
        <v>0</v>
      </c>
      <c r="H165" s="205"/>
      <c r="I165" s="206"/>
      <c r="J165" s="234">
        <f>SUM(J166:L169)</f>
        <v>0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0</v>
      </c>
      <c r="R165" s="247"/>
      <c r="S165" s="247"/>
      <c r="T165" s="247"/>
      <c r="U165" s="244" t="s">
        <v>4</v>
      </c>
      <c r="V165" s="244"/>
      <c r="W165" s="244"/>
      <c r="X165" s="249"/>
      <c r="Z165" s="203" t="s">
        <v>17</v>
      </c>
      <c r="AA165" s="204"/>
      <c r="AB165" s="204"/>
      <c r="AC165" s="204"/>
      <c r="AD165" s="205" t="s">
        <v>0</v>
      </c>
      <c r="AE165" s="205"/>
      <c r="AF165" s="206"/>
      <c r="AG165" s="234">
        <f>SUM(AG166:AI169)</f>
        <v>0</v>
      </c>
      <c r="AH165" s="235"/>
      <c r="AI165" s="103">
        <f>J165-AG165</f>
        <v>0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/>
      <c r="H166" s="202"/>
      <c r="I166" s="202"/>
      <c r="J166" s="194"/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/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/>
      <c r="H167" s="202"/>
      <c r="I167" s="202"/>
      <c r="J167" s="119"/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/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45310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3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106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105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3" t="s">
        <v>14</v>
      </c>
      <c r="D199" s="204"/>
      <c r="E199" s="204"/>
      <c r="F199" s="204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203" t="s">
        <v>17</v>
      </c>
      <c r="AA199" s="204"/>
      <c r="AB199" s="204"/>
      <c r="AC199" s="204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45311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3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106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105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3" t="s">
        <v>14</v>
      </c>
      <c r="D233" s="204"/>
      <c r="E233" s="204"/>
      <c r="F233" s="204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203" t="s">
        <v>17</v>
      </c>
      <c r="AA233" s="204"/>
      <c r="AB233" s="204"/>
      <c r="AC233" s="204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45312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3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106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105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3" t="s">
        <v>14</v>
      </c>
      <c r="D267" s="204"/>
      <c r="E267" s="204"/>
      <c r="F267" s="204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203" t="s">
        <v>17</v>
      </c>
      <c r="AA267" s="204"/>
      <c r="AB267" s="204"/>
      <c r="AC267" s="204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67" priority="40" operator="equal">
      <formula>0</formula>
    </cfRule>
  </conditionalFormatting>
  <conditionalFormatting sqref="G75:I76 J76:K76 G78:I78 J78:K79 P85:R85 V85:X85 P88:U89 Q92:T93 Q97:T98 M101:X101">
    <cfRule type="cellIs" dxfId="166" priority="34" operator="equal">
      <formula>0</formula>
    </cfRule>
  </conditionalFormatting>
  <conditionalFormatting sqref="G109:I110 J110:K110 G112:I112 J112:K113 P119:R119 V119:X119 P122:U123 Q126:T127 Q131:T132 M135:X135">
    <cfRule type="cellIs" dxfId="165" priority="28" operator="equal">
      <formula>0</formula>
    </cfRule>
  </conditionalFormatting>
  <conditionalFormatting sqref="G143:I144 J144:K144 G146:I146 J146:K147 P153:R153 V153:X153 P156:U157 Q160:T161 Q165:T166 M169:X169">
    <cfRule type="cellIs" dxfId="164" priority="22" operator="equal">
      <formula>0</formula>
    </cfRule>
  </conditionalFormatting>
  <conditionalFormatting sqref="G177:I178 J178:K178 G180:I180 J180:K181 P187:R187 V187:X187 P190:U191 Q194:T195 Q199:T200 M203:X203">
    <cfRule type="cellIs" dxfId="163" priority="16" operator="equal">
      <formula>0</formula>
    </cfRule>
  </conditionalFormatting>
  <conditionalFormatting sqref="G211:I212 J212:K212 G214:I214 J214:K215 P221:R221 V221:X221 P224:U225 Q228:T229 Q233:T234 M237:X237">
    <cfRule type="cellIs" dxfId="162" priority="10" operator="equal">
      <formula>0</formula>
    </cfRule>
  </conditionalFormatting>
  <conditionalFormatting sqref="G245:I246 J246:K246 G248:I248 J248:K249 P255:R255 V255:X255 P258:U259 Q262:T263 Q267:T268 M271:X271">
    <cfRule type="cellIs" dxfId="161" priority="4" operator="equal">
      <formula>0</formula>
    </cfRule>
  </conditionalFormatting>
  <conditionalFormatting sqref="G7:K11">
    <cfRule type="cellIs" dxfId="160" priority="45" operator="equal">
      <formula>0</formula>
    </cfRule>
  </conditionalFormatting>
  <conditionalFormatting sqref="G14:K17">
    <cfRule type="cellIs" dxfId="159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158" priority="43" operator="equal">
      <formula>0</formula>
    </cfRule>
  </conditionalFormatting>
  <conditionalFormatting sqref="T5:U5 M27:X27 M32:X32">
    <cfRule type="cellIs" dxfId="157" priority="42" operator="equal">
      <formula>0</formula>
    </cfRule>
  </conditionalFormatting>
  <conditionalFormatting sqref="T8:U8">
    <cfRule type="cellIs" dxfId="156" priority="46" operator="greaterThan">
      <formula>0</formula>
    </cfRule>
    <cfRule type="cellIs" dxfId="155" priority="47" operator="lessThan">
      <formula>0</formula>
    </cfRule>
  </conditionalFormatting>
  <conditionalFormatting sqref="T39:U39 P42:Q42 T42:U42 P44:Q44 T44:U44 V48:X50">
    <cfRule type="cellIs" dxfId="154" priority="41" operator="equal">
      <formula>0</formula>
    </cfRule>
  </conditionalFormatting>
  <conditionalFormatting sqref="T42:U42">
    <cfRule type="cellIs" dxfId="153" priority="49" operator="greaterThan">
      <formula>0</formula>
    </cfRule>
    <cfRule type="cellIs" dxfId="152" priority="48" operator="lessThan">
      <formula>0</formula>
    </cfRule>
  </conditionalFormatting>
  <conditionalFormatting sqref="T73:U73 P76:Q76 T76:U76 P78:Q78 T78:U78 V82:X84">
    <cfRule type="cellIs" dxfId="151" priority="35" operator="equal">
      <formula>0</formula>
    </cfRule>
  </conditionalFormatting>
  <conditionalFormatting sqref="T76:U76">
    <cfRule type="cellIs" dxfId="150" priority="37" operator="greaterThan">
      <formula>0</formula>
    </cfRule>
    <cfRule type="cellIs" dxfId="149" priority="36" operator="lessThan">
      <formula>0</formula>
    </cfRule>
  </conditionalFormatting>
  <conditionalFormatting sqref="T107:U107 P110:Q110 T110:U110 P112:Q112 T112:U112 V116:X118">
    <cfRule type="cellIs" dxfId="148" priority="29" operator="equal">
      <formula>0</formula>
    </cfRule>
  </conditionalFormatting>
  <conditionalFormatting sqref="T110:U110">
    <cfRule type="cellIs" dxfId="147" priority="31" operator="greaterThan">
      <formula>0</formula>
    </cfRule>
    <cfRule type="cellIs" dxfId="146" priority="30" operator="lessThan">
      <formula>0</formula>
    </cfRule>
  </conditionalFormatting>
  <conditionalFormatting sqref="T141:U141 P144:Q144 T144:U144 P146:Q146 T146:U146 V150:X152">
    <cfRule type="cellIs" dxfId="145" priority="23" operator="equal">
      <formula>0</formula>
    </cfRule>
  </conditionalFormatting>
  <conditionalFormatting sqref="T144:U144">
    <cfRule type="cellIs" dxfId="144" priority="25" operator="greaterThan">
      <formula>0</formula>
    </cfRule>
    <cfRule type="cellIs" dxfId="143" priority="24" operator="lessThan">
      <formula>0</formula>
    </cfRule>
  </conditionalFormatting>
  <conditionalFormatting sqref="T175:U175 P178:Q178 T178:U178 P180:Q180 T180:U180 V184:X186">
    <cfRule type="cellIs" dxfId="142" priority="17" operator="equal">
      <formula>0</formula>
    </cfRule>
  </conditionalFormatting>
  <conditionalFormatting sqref="T178:U178">
    <cfRule type="cellIs" dxfId="141" priority="19" operator="greaterThan">
      <formula>0</formula>
    </cfRule>
    <cfRule type="cellIs" dxfId="140" priority="18" operator="lessThan">
      <formula>0</formula>
    </cfRule>
  </conditionalFormatting>
  <conditionalFormatting sqref="T209:U209 P212:Q212 T212:U212 P214:Q214 T214:U214 V218:X220">
    <cfRule type="cellIs" dxfId="139" priority="11" operator="equal">
      <formula>0</formula>
    </cfRule>
  </conditionalFormatting>
  <conditionalFormatting sqref="T212:U212">
    <cfRule type="cellIs" dxfId="138" priority="12" operator="lessThan">
      <formula>0</formula>
    </cfRule>
    <cfRule type="cellIs" dxfId="137" priority="13" operator="greaterThan">
      <formula>0</formula>
    </cfRule>
  </conditionalFormatting>
  <conditionalFormatting sqref="T243:U243 P246:Q246 T246:U246 P248:Q248 T248:U248 V252:X254">
    <cfRule type="cellIs" dxfId="136" priority="5" operator="equal">
      <formula>0</formula>
    </cfRule>
  </conditionalFormatting>
  <conditionalFormatting sqref="T246:U246">
    <cfRule type="cellIs" dxfId="135" priority="7" operator="greaterThan">
      <formula>0</formula>
    </cfRule>
    <cfRule type="cellIs" dxfId="134" priority="6" operator="lessThan">
      <formula>0</formula>
    </cfRule>
  </conditionalFormatting>
  <conditionalFormatting sqref="AD20:AH22 AD25:AH27 AD30:AH33">
    <cfRule type="cellIs" dxfId="133" priority="1" operator="equal">
      <formula>0</formula>
    </cfRule>
  </conditionalFormatting>
  <conditionalFormatting sqref="AG19 AG53 AG58 AG63 AG92 AG97 AG126 AG131 AG160 AG165 AG194 AG199 AG228 AG233 AG262 AG267">
    <cfRule type="expression" dxfId="132" priority="51">
      <formula>$AG19&lt;&gt;$J19</formula>
    </cfRule>
  </conditionalFormatting>
  <conditionalFormatting sqref="AG24">
    <cfRule type="expression" dxfId="131" priority="2">
      <formula>$AG24&lt;&gt;$J24</formula>
    </cfRule>
  </conditionalFormatting>
  <conditionalFormatting sqref="AG29">
    <cfRule type="expression" dxfId="130" priority="3">
      <formula>$AG29&lt;&gt;$J29</formula>
    </cfRule>
  </conditionalFormatting>
  <conditionalFormatting sqref="AG87">
    <cfRule type="expression" dxfId="129" priority="39">
      <formula>$AG87&lt;&gt;$J87</formula>
    </cfRule>
  </conditionalFormatting>
  <conditionalFormatting sqref="AG121">
    <cfRule type="expression" dxfId="128" priority="33">
      <formula>$AG121&lt;&gt;$J121</formula>
    </cfRule>
  </conditionalFormatting>
  <conditionalFormatting sqref="AG155">
    <cfRule type="expression" dxfId="127" priority="27">
      <formula>$AG155&lt;&gt;$J155</formula>
    </cfRule>
  </conditionalFormatting>
  <conditionalFormatting sqref="AG189">
    <cfRule type="expression" dxfId="126" priority="21">
      <formula>$AG189&lt;&gt;$J189</formula>
    </cfRule>
  </conditionalFormatting>
  <conditionalFormatting sqref="AG223">
    <cfRule type="expression" dxfId="125" priority="15">
      <formula>$AG223&lt;&gt;$J223</formula>
    </cfRule>
  </conditionalFormatting>
  <conditionalFormatting sqref="AG257">
    <cfRule type="expression" dxfId="124" priority="9">
      <formula>$AG257&lt;&gt;$J257</formula>
    </cfRule>
  </conditionalFormatting>
  <conditionalFormatting sqref="AI19 AI24 AI29 AI53 AI58 AI63 AI92 AI97 AI126 AI131 AI160 AI165 AI194 AI199 AI228 AI233 AI262 AI267">
    <cfRule type="expression" dxfId="123" priority="50">
      <formula>$AI19=0</formula>
    </cfRule>
  </conditionalFormatting>
  <conditionalFormatting sqref="AI87">
    <cfRule type="expression" dxfId="122" priority="38">
      <formula>$AI87=0</formula>
    </cfRule>
  </conditionalFormatting>
  <conditionalFormatting sqref="AI121">
    <cfRule type="expression" dxfId="121" priority="32">
      <formula>$AI121=0</formula>
    </cfRule>
  </conditionalFormatting>
  <conditionalFormatting sqref="AI155">
    <cfRule type="expression" dxfId="120" priority="26">
      <formula>$AI155=0</formula>
    </cfRule>
  </conditionalFormatting>
  <conditionalFormatting sqref="AI189">
    <cfRule type="expression" dxfId="119" priority="20">
      <formula>$AI189=0</formula>
    </cfRule>
  </conditionalFormatting>
  <conditionalFormatting sqref="AI223">
    <cfRule type="expression" dxfId="118" priority="14">
      <formula>$AI223=0</formula>
    </cfRule>
  </conditionalFormatting>
  <conditionalFormatting sqref="AI257">
    <cfRule type="expression" dxfId="117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3EBE-5A47-4423-BD8E-10E8A2A47BA3}">
  <dimension ref="C1:AL271"/>
  <sheetViews>
    <sheetView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'S3 - 2024'!T2+1</f>
        <v>4</v>
      </c>
      <c r="U2" s="99"/>
    </row>
    <row r="3" spans="3:36" ht="15.75" customHeight="1" x14ac:dyDescent="0.25">
      <c r="C3" s="462">
        <f>'S1 - 2024'!C3+21</f>
        <v>45313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45319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0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0</v>
      </c>
      <c r="H7" s="363"/>
      <c r="I7" s="363"/>
      <c r="J7" s="154">
        <f>J41+J75+J109+J143+J177+J211+J245</f>
        <v>0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0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0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0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0</v>
      </c>
      <c r="H9" s="91"/>
      <c r="I9" s="91"/>
      <c r="J9" s="152">
        <f>J43+J77+J111+J145+J179+J213+J247</f>
        <v>0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0</v>
      </c>
      <c r="AD9" s="177"/>
      <c r="AE9" s="178"/>
      <c r="AF9" s="176">
        <f>AF41+AF75+AF109+AF143+AF177+AF211+AF245</f>
        <v>0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0</v>
      </c>
      <c r="H10" s="91"/>
      <c r="I10" s="91"/>
      <c r="J10" s="152">
        <f>J44+J78+J112+J146+J180+J214+J248</f>
        <v>0</v>
      </c>
      <c r="K10" s="153"/>
      <c r="L10" s="25"/>
      <c r="M10" s="485" t="s">
        <v>44</v>
      </c>
      <c r="N10" s="486"/>
      <c r="O10" s="487"/>
      <c r="P10" s="488">
        <f>P44+P78+P112+P146+P180+P214+P248</f>
        <v>0</v>
      </c>
      <c r="Q10" s="489"/>
      <c r="R10" s="28"/>
      <c r="S10" s="29"/>
      <c r="T10" s="488">
        <f>T44+T78+T112+T146+T180+T214+T248</f>
        <v>0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0</v>
      </c>
      <c r="Q13" s="217"/>
      <c r="R13" s="218"/>
      <c r="S13" s="216">
        <f>SUM(S14:U17)</f>
        <v>0</v>
      </c>
      <c r="T13" s="217"/>
      <c r="U13" s="218"/>
      <c r="V13" s="216">
        <f>SUM(V14:X17)</f>
        <v>0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0</v>
      </c>
      <c r="Q14" s="423"/>
      <c r="R14" s="424"/>
      <c r="S14" s="422">
        <f>S48+S82+S116+S150+S184+S218+S252</f>
        <v>0</v>
      </c>
      <c r="T14" s="423"/>
      <c r="U14" s="424"/>
      <c r="V14" s="422">
        <f>V48+V82+V116+V150+V184+V218+V252</f>
        <v>0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0</v>
      </c>
      <c r="Q15" s="152"/>
      <c r="R15" s="407"/>
      <c r="S15" s="406">
        <f t="shared" ref="S15:S17" si="1">S49+S83+S117+S151+S185+S219+S253</f>
        <v>0</v>
      </c>
      <c r="T15" s="152"/>
      <c r="U15" s="407"/>
      <c r="V15" s="406">
        <f t="shared" ref="V15:V17" si="2">V49+V83+V117+V151+V185+V219+V253</f>
        <v>0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106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0</v>
      </c>
      <c r="Q16" s="152"/>
      <c r="R16" s="407"/>
      <c r="S16" s="406">
        <f t="shared" si="1"/>
        <v>0</v>
      </c>
      <c r="T16" s="152"/>
      <c r="U16" s="407"/>
      <c r="V16" s="406">
        <f t="shared" si="2"/>
        <v>0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105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0</v>
      </c>
      <c r="Q17" s="275"/>
      <c r="R17" s="276"/>
      <c r="S17" s="445">
        <f t="shared" si="1"/>
        <v>0</v>
      </c>
      <c r="T17" s="446"/>
      <c r="U17" s="447"/>
      <c r="V17" s="274">
        <f t="shared" si="2"/>
        <v>0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0</v>
      </c>
      <c r="N20" s="430"/>
      <c r="O20" s="430"/>
      <c r="P20" s="430"/>
      <c r="Q20" s="431"/>
      <c r="R20" s="35"/>
      <c r="S20" s="35"/>
      <c r="T20" s="432">
        <f>M20-AG20-AG25-AG29-J11</f>
        <v>0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14</v>
      </c>
      <c r="D29" s="394"/>
      <c r="E29" s="394"/>
      <c r="F29" s="395"/>
      <c r="G29" s="396" t="s">
        <v>0</v>
      </c>
      <c r="H29" s="397"/>
      <c r="I29" s="397"/>
      <c r="J29" s="398">
        <f>SUM(J30:L33)</f>
        <v>0</v>
      </c>
      <c r="K29" s="398"/>
      <c r="L29" s="21"/>
      <c r="M29" s="243" t="s">
        <v>10</v>
      </c>
      <c r="N29" s="244"/>
      <c r="O29" s="244"/>
      <c r="P29" s="244"/>
      <c r="Q29" s="247">
        <f>SUM(M33:X33)</f>
        <v>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3">
        <f>SUM(AG30:AI33)</f>
        <v>0</v>
      </c>
      <c r="AH29" s="164"/>
      <c r="AI29" s="103">
        <f>J29-AG29</f>
        <v>0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0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0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0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0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45313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4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>
        <v>0</v>
      </c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106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105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3" t="s">
        <v>14</v>
      </c>
      <c r="D63" s="204"/>
      <c r="E63" s="204"/>
      <c r="F63" s="204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203" t="s">
        <v>17</v>
      </c>
      <c r="AA63" s="204"/>
      <c r="AB63" s="204"/>
      <c r="AC63" s="204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45314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4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106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105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3" t="s">
        <v>14</v>
      </c>
      <c r="D97" s="204"/>
      <c r="E97" s="204"/>
      <c r="F97" s="204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203" t="s">
        <v>17</v>
      </c>
      <c r="AA97" s="204"/>
      <c r="AB97" s="204"/>
      <c r="AC97" s="204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45315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4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106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105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3" t="s">
        <v>14</v>
      </c>
      <c r="D131" s="204"/>
      <c r="E131" s="204"/>
      <c r="F131" s="204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203" t="s">
        <v>17</v>
      </c>
      <c r="AA131" s="204"/>
      <c r="AB131" s="204"/>
      <c r="AC131" s="204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45316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4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>
        <v>0</v>
      </c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0</v>
      </c>
      <c r="K142" s="365"/>
      <c r="L142" s="14"/>
      <c r="P142" s="378" t="s">
        <v>62</v>
      </c>
      <c r="Q142" s="379"/>
      <c r="R142" s="379"/>
      <c r="S142" s="379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0</v>
      </c>
      <c r="H143" s="363"/>
      <c r="I143" s="363"/>
      <c r="J143" s="366"/>
      <c r="K143" s="367"/>
      <c r="L143" s="15"/>
      <c r="Z143" s="219">
        <f>SUM(Z144:AB147)</f>
        <v>0</v>
      </c>
      <c r="AA143" s="220"/>
      <c r="AB143" s="221"/>
      <c r="AC143" s="219">
        <f>SUM(AC144:AE147)</f>
        <v>0</v>
      </c>
      <c r="AD143" s="220"/>
      <c r="AE143" s="221"/>
      <c r="AF143" s="219">
        <f>SUM(AF144:AH147)</f>
        <v>0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0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/>
      <c r="H145" s="202"/>
      <c r="I145" s="202"/>
      <c r="J145" s="119"/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0</v>
      </c>
      <c r="H146" s="356"/>
      <c r="I146" s="356"/>
      <c r="J146" s="321">
        <f>SUM(Z144:AH147)+SUM(Z150:AB153)</f>
        <v>0</v>
      </c>
      <c r="K146" s="322"/>
      <c r="L146" s="19"/>
      <c r="M146" s="222" t="s">
        <v>44</v>
      </c>
      <c r="N146" s="223"/>
      <c r="O146" s="224"/>
      <c r="P146" s="357">
        <f>P149</f>
        <v>0</v>
      </c>
      <c r="Q146" s="358"/>
      <c r="R146" s="7"/>
      <c r="S146" s="8"/>
      <c r="T146" s="357">
        <f>S149</f>
        <v>0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0</v>
      </c>
      <c r="Q149" s="217"/>
      <c r="R149" s="218"/>
      <c r="S149" s="216">
        <f>SUM(S150:U153)</f>
        <v>0</v>
      </c>
      <c r="T149" s="217"/>
      <c r="U149" s="218"/>
      <c r="V149" s="216">
        <f>SUM(V150:X153)</f>
        <v>0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/>
      <c r="Q150" s="304"/>
      <c r="R150" s="305"/>
      <c r="S150" s="303"/>
      <c r="T150" s="304"/>
      <c r="U150" s="305"/>
      <c r="V150" s="306">
        <f>P150+S150</f>
        <v>0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/>
      <c r="Q151" s="126"/>
      <c r="R151" s="294"/>
      <c r="S151" s="293"/>
      <c r="T151" s="126"/>
      <c r="U151" s="294"/>
      <c r="V151" s="280">
        <f>P151+S151</f>
        <v>0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106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/>
      <c r="Q152" s="288"/>
      <c r="R152" s="289"/>
      <c r="S152" s="287"/>
      <c r="T152" s="288"/>
      <c r="U152" s="289"/>
      <c r="V152" s="290">
        <f>S152+P152</f>
        <v>0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105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0</v>
      </c>
      <c r="Q153" s="275"/>
      <c r="R153" s="276"/>
      <c r="S153" s="277"/>
      <c r="T153" s="278"/>
      <c r="U153" s="279"/>
      <c r="V153" s="210">
        <f>P153+S153</f>
        <v>0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3" t="s">
        <v>14</v>
      </c>
      <c r="D165" s="204"/>
      <c r="E165" s="204"/>
      <c r="F165" s="204"/>
      <c r="G165" s="205" t="s">
        <v>0</v>
      </c>
      <c r="H165" s="205"/>
      <c r="I165" s="206"/>
      <c r="J165" s="234">
        <f>SUM(J166:L169)</f>
        <v>0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0</v>
      </c>
      <c r="R165" s="247"/>
      <c r="S165" s="247"/>
      <c r="T165" s="247"/>
      <c r="U165" s="244" t="s">
        <v>4</v>
      </c>
      <c r="V165" s="244"/>
      <c r="W165" s="244"/>
      <c r="X165" s="249"/>
      <c r="Z165" s="203" t="s">
        <v>17</v>
      </c>
      <c r="AA165" s="204"/>
      <c r="AB165" s="204"/>
      <c r="AC165" s="204"/>
      <c r="AD165" s="205" t="s">
        <v>0</v>
      </c>
      <c r="AE165" s="205"/>
      <c r="AF165" s="206"/>
      <c r="AG165" s="234">
        <f>SUM(AG166:AI169)</f>
        <v>0</v>
      </c>
      <c r="AH165" s="235"/>
      <c r="AI165" s="103">
        <f>J165-AG165</f>
        <v>0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/>
      <c r="H166" s="202"/>
      <c r="I166" s="202"/>
      <c r="J166" s="194"/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/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/>
      <c r="H167" s="202"/>
      <c r="I167" s="202"/>
      <c r="J167" s="119"/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/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45317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4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106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105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3" t="s">
        <v>14</v>
      </c>
      <c r="D199" s="204"/>
      <c r="E199" s="204"/>
      <c r="F199" s="204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203" t="s">
        <v>17</v>
      </c>
      <c r="AA199" s="204"/>
      <c r="AB199" s="204"/>
      <c r="AC199" s="204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45318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4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106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105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3" t="s">
        <v>14</v>
      </c>
      <c r="D233" s="204"/>
      <c r="E233" s="204"/>
      <c r="F233" s="204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203" t="s">
        <v>17</v>
      </c>
      <c r="AA233" s="204"/>
      <c r="AB233" s="204"/>
      <c r="AC233" s="204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45319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4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106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105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3" t="s">
        <v>14</v>
      </c>
      <c r="D267" s="204"/>
      <c r="E267" s="204"/>
      <c r="F267" s="204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203" t="s">
        <v>17</v>
      </c>
      <c r="AA267" s="204"/>
      <c r="AB267" s="204"/>
      <c r="AC267" s="204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16" priority="40" operator="equal">
      <formula>0</formula>
    </cfRule>
  </conditionalFormatting>
  <conditionalFormatting sqref="G75:I76 J76:K76 G78:I78 J78:K79 P85:R85 V85:X85 P88:U89 Q92:T93 Q97:T98 M101:X101">
    <cfRule type="cellIs" dxfId="115" priority="34" operator="equal">
      <formula>0</formula>
    </cfRule>
  </conditionalFormatting>
  <conditionalFormatting sqref="G109:I110 J110:K110 G112:I112 J112:K113 P119:R119 V119:X119 P122:U123 Q126:T127 Q131:T132 M135:X135">
    <cfRule type="cellIs" dxfId="114" priority="28" operator="equal">
      <formula>0</formula>
    </cfRule>
  </conditionalFormatting>
  <conditionalFormatting sqref="G143:I144 J144:K144 G146:I146 J146:K147 P153:R153 V153:X153 P156:U157 Q160:T161 Q165:T166 M169:X169">
    <cfRule type="cellIs" dxfId="113" priority="22" operator="equal">
      <formula>0</formula>
    </cfRule>
  </conditionalFormatting>
  <conditionalFormatting sqref="G177:I178 J178:K178 G180:I180 J180:K181 P187:R187 V187:X187 P190:U191 Q194:T195 Q199:T200 M203:X203">
    <cfRule type="cellIs" dxfId="112" priority="16" operator="equal">
      <formula>0</formula>
    </cfRule>
  </conditionalFormatting>
  <conditionalFormatting sqref="G211:I212 J212:K212 G214:I214 J214:K215 P221:R221 V221:X221 P224:U225 Q228:T229 Q233:T234 M237:X237">
    <cfRule type="cellIs" dxfId="111" priority="10" operator="equal">
      <formula>0</formula>
    </cfRule>
  </conditionalFormatting>
  <conditionalFormatting sqref="G245:I246 J246:K246 G248:I248 J248:K249 P255:R255 V255:X255 P258:U259 Q262:T263 Q267:T268 M271:X271">
    <cfRule type="cellIs" dxfId="110" priority="4" operator="equal">
      <formula>0</formula>
    </cfRule>
  </conditionalFormatting>
  <conditionalFormatting sqref="G7:K11">
    <cfRule type="cellIs" dxfId="109" priority="45" operator="equal">
      <formula>0</formula>
    </cfRule>
  </conditionalFormatting>
  <conditionalFormatting sqref="G14:K17">
    <cfRule type="cellIs" dxfId="108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107" priority="43" operator="equal">
      <formula>0</formula>
    </cfRule>
  </conditionalFormatting>
  <conditionalFormatting sqref="T5:U5 M27:X27 M32:X32">
    <cfRule type="cellIs" dxfId="106" priority="42" operator="equal">
      <formula>0</formula>
    </cfRule>
  </conditionalFormatting>
  <conditionalFormatting sqref="T8:U8">
    <cfRule type="cellIs" dxfId="105" priority="46" operator="greaterThan">
      <formula>0</formula>
    </cfRule>
    <cfRule type="cellIs" dxfId="104" priority="47" operator="lessThan">
      <formula>0</formula>
    </cfRule>
  </conditionalFormatting>
  <conditionalFormatting sqref="T39:U39 P42:Q42 T42:U42 P44:Q44 T44:U44 V48:X50">
    <cfRule type="cellIs" dxfId="103" priority="41" operator="equal">
      <formula>0</formula>
    </cfRule>
  </conditionalFormatting>
  <conditionalFormatting sqref="T42:U42">
    <cfRule type="cellIs" dxfId="102" priority="49" operator="greaterThan">
      <formula>0</formula>
    </cfRule>
    <cfRule type="cellIs" dxfId="101" priority="48" operator="lessThan">
      <formula>0</formula>
    </cfRule>
  </conditionalFormatting>
  <conditionalFormatting sqref="T73:U73 P76:Q76 T76:U76 P78:Q78 T78:U78 V82:X84">
    <cfRule type="cellIs" dxfId="100" priority="35" operator="equal">
      <formula>0</formula>
    </cfRule>
  </conditionalFormatting>
  <conditionalFormatting sqref="T76:U76">
    <cfRule type="cellIs" dxfId="99" priority="37" operator="greaterThan">
      <formula>0</formula>
    </cfRule>
    <cfRule type="cellIs" dxfId="98" priority="36" operator="lessThan">
      <formula>0</formula>
    </cfRule>
  </conditionalFormatting>
  <conditionalFormatting sqref="T107:U107 P110:Q110 T110:U110 P112:Q112 T112:U112 V116:X118">
    <cfRule type="cellIs" dxfId="97" priority="29" operator="equal">
      <formula>0</formula>
    </cfRule>
  </conditionalFormatting>
  <conditionalFormatting sqref="T110:U110">
    <cfRule type="cellIs" dxfId="96" priority="31" operator="greaterThan">
      <formula>0</formula>
    </cfRule>
    <cfRule type="cellIs" dxfId="95" priority="30" operator="lessThan">
      <formula>0</formula>
    </cfRule>
  </conditionalFormatting>
  <conditionalFormatting sqref="T141:U141 P144:Q144 T144:U144 P146:Q146 T146:U146 V150:X152">
    <cfRule type="cellIs" dxfId="94" priority="23" operator="equal">
      <formula>0</formula>
    </cfRule>
  </conditionalFormatting>
  <conditionalFormatting sqref="T144:U144">
    <cfRule type="cellIs" dxfId="93" priority="25" operator="greaterThan">
      <formula>0</formula>
    </cfRule>
    <cfRule type="cellIs" dxfId="92" priority="24" operator="lessThan">
      <formula>0</formula>
    </cfRule>
  </conditionalFormatting>
  <conditionalFormatting sqref="T175:U175 P178:Q178 T178:U178 P180:Q180 T180:U180 V184:X186">
    <cfRule type="cellIs" dxfId="91" priority="17" operator="equal">
      <formula>0</formula>
    </cfRule>
  </conditionalFormatting>
  <conditionalFormatting sqref="T178:U178">
    <cfRule type="cellIs" dxfId="90" priority="19" operator="greaterThan">
      <formula>0</formula>
    </cfRule>
    <cfRule type="cellIs" dxfId="89" priority="18" operator="lessThan">
      <formula>0</formula>
    </cfRule>
  </conditionalFormatting>
  <conditionalFormatting sqref="T209:U209 P212:Q212 T212:U212 P214:Q214 T214:U214 V218:X220">
    <cfRule type="cellIs" dxfId="88" priority="11" operator="equal">
      <formula>0</formula>
    </cfRule>
  </conditionalFormatting>
  <conditionalFormatting sqref="T212:U212">
    <cfRule type="cellIs" dxfId="87" priority="12" operator="lessThan">
      <formula>0</formula>
    </cfRule>
    <cfRule type="cellIs" dxfId="86" priority="13" operator="greaterThan">
      <formula>0</formula>
    </cfRule>
  </conditionalFormatting>
  <conditionalFormatting sqref="T243:U243 P246:Q246 T246:U246 P248:Q248 T248:U248 V252:X254">
    <cfRule type="cellIs" dxfId="85" priority="5" operator="equal">
      <formula>0</formula>
    </cfRule>
  </conditionalFormatting>
  <conditionalFormatting sqref="T246:U246">
    <cfRule type="cellIs" dxfId="84" priority="7" operator="greaterThan">
      <formula>0</formula>
    </cfRule>
    <cfRule type="cellIs" dxfId="83" priority="6" operator="lessThan">
      <formula>0</formula>
    </cfRule>
  </conditionalFormatting>
  <conditionalFormatting sqref="AD20:AH22 AD25:AH27 AD30:AH33">
    <cfRule type="cellIs" dxfId="82" priority="1" operator="equal">
      <formula>0</formula>
    </cfRule>
  </conditionalFormatting>
  <conditionalFormatting sqref="AG19 AG53 AG58 AG63 AG92 AG97 AG126 AG131 AG160 AG165 AG194 AG199 AG228 AG233 AG262 AG267">
    <cfRule type="expression" dxfId="81" priority="51">
      <formula>$AG19&lt;&gt;$J19</formula>
    </cfRule>
  </conditionalFormatting>
  <conditionalFormatting sqref="AG24">
    <cfRule type="expression" dxfId="80" priority="2">
      <formula>$AG24&lt;&gt;$J24</formula>
    </cfRule>
  </conditionalFormatting>
  <conditionalFormatting sqref="AG29">
    <cfRule type="expression" dxfId="79" priority="3">
      <formula>$AG29&lt;&gt;$J29</formula>
    </cfRule>
  </conditionalFormatting>
  <conditionalFormatting sqref="AG87">
    <cfRule type="expression" dxfId="78" priority="39">
      <formula>$AG87&lt;&gt;$J87</formula>
    </cfRule>
  </conditionalFormatting>
  <conditionalFormatting sqref="AG121">
    <cfRule type="expression" dxfId="77" priority="33">
      <formula>$AG121&lt;&gt;$J121</formula>
    </cfRule>
  </conditionalFormatting>
  <conditionalFormatting sqref="AG155">
    <cfRule type="expression" dxfId="76" priority="27">
      <formula>$AG155&lt;&gt;$J155</formula>
    </cfRule>
  </conditionalFormatting>
  <conditionalFormatting sqref="AG189">
    <cfRule type="expression" dxfId="75" priority="21">
      <formula>$AG189&lt;&gt;$J189</formula>
    </cfRule>
  </conditionalFormatting>
  <conditionalFormatting sqref="AG223">
    <cfRule type="expression" dxfId="74" priority="15">
      <formula>$AG223&lt;&gt;$J223</formula>
    </cfRule>
  </conditionalFormatting>
  <conditionalFormatting sqref="AG257">
    <cfRule type="expression" dxfId="73" priority="9">
      <formula>$AG257&lt;&gt;$J257</formula>
    </cfRule>
  </conditionalFormatting>
  <conditionalFormatting sqref="AI19 AI24 AI29 AI53 AI58 AI63 AI92 AI97 AI126 AI131 AI160 AI165 AI194 AI199 AI228 AI233 AI262 AI267">
    <cfRule type="expression" dxfId="72" priority="50">
      <formula>$AI19=0</formula>
    </cfRule>
  </conditionalFormatting>
  <conditionalFormatting sqref="AI87">
    <cfRule type="expression" dxfId="71" priority="38">
      <formula>$AI87=0</formula>
    </cfRule>
  </conditionalFormatting>
  <conditionalFormatting sqref="AI121">
    <cfRule type="expression" dxfId="70" priority="32">
      <formula>$AI121=0</formula>
    </cfRule>
  </conditionalFormatting>
  <conditionalFormatting sqref="AI155">
    <cfRule type="expression" dxfId="69" priority="26">
      <formula>$AI155=0</formula>
    </cfRule>
  </conditionalFormatting>
  <conditionalFormatting sqref="AI189">
    <cfRule type="expression" dxfId="68" priority="20">
      <formula>$AI189=0</formula>
    </cfRule>
  </conditionalFormatting>
  <conditionalFormatting sqref="AI223">
    <cfRule type="expression" dxfId="67" priority="14">
      <formula>$AI223=0</formula>
    </cfRule>
  </conditionalFormatting>
  <conditionalFormatting sqref="AI257">
    <cfRule type="expression" dxfId="66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268F-BC27-47AF-AEA2-1BAFD8345C15}">
  <dimension ref="C1:AL271"/>
  <sheetViews>
    <sheetView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'S4 - 2024'!T2+1</f>
        <v>5</v>
      </c>
      <c r="U2" s="99"/>
    </row>
    <row r="3" spans="3:36" ht="15.75" customHeight="1" x14ac:dyDescent="0.25">
      <c r="C3" s="462">
        <f>'S1 - 2024'!C3+28</f>
        <v>45320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45326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0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0</v>
      </c>
      <c r="H7" s="363"/>
      <c r="I7" s="363"/>
      <c r="J7" s="154">
        <f>J41+J75+J109+J143+J177+J211+J245</f>
        <v>0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0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0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0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0</v>
      </c>
      <c r="H9" s="91"/>
      <c r="I9" s="91"/>
      <c r="J9" s="152">
        <f>J43+J77+J111+J145+J179+J213+J247</f>
        <v>0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0</v>
      </c>
      <c r="AD9" s="177"/>
      <c r="AE9" s="178"/>
      <c r="AF9" s="176">
        <f>AF41+AF75+AF109+AF143+AF177+AF211+AF245</f>
        <v>0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0</v>
      </c>
      <c r="H10" s="91"/>
      <c r="I10" s="91"/>
      <c r="J10" s="152">
        <f>J44+J78+J112+J146+J180+J214+J248</f>
        <v>0</v>
      </c>
      <c r="K10" s="153"/>
      <c r="L10" s="25"/>
      <c r="M10" s="485" t="s">
        <v>44</v>
      </c>
      <c r="N10" s="486"/>
      <c r="O10" s="487"/>
      <c r="P10" s="488">
        <f>P44+P78+P112+P146+P180+P214+P248</f>
        <v>0</v>
      </c>
      <c r="Q10" s="489"/>
      <c r="R10" s="28"/>
      <c r="S10" s="29"/>
      <c r="T10" s="488">
        <f>T44+T78+T112+T146+T180+T214+T248</f>
        <v>0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0</v>
      </c>
      <c r="Q13" s="217"/>
      <c r="R13" s="218"/>
      <c r="S13" s="216">
        <f>SUM(S14:U17)</f>
        <v>0</v>
      </c>
      <c r="T13" s="217"/>
      <c r="U13" s="218"/>
      <c r="V13" s="216">
        <f>SUM(V14:X17)</f>
        <v>0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0</v>
      </c>
      <c r="Q14" s="423"/>
      <c r="R14" s="424"/>
      <c r="S14" s="422">
        <f>S48+S82+S116+S150+S184+S218+S252</f>
        <v>0</v>
      </c>
      <c r="T14" s="423"/>
      <c r="U14" s="424"/>
      <c r="V14" s="422">
        <f>V48+V82+V116+V150+V184+V218+V252</f>
        <v>0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0</v>
      </c>
      <c r="Q15" s="152"/>
      <c r="R15" s="407"/>
      <c r="S15" s="406">
        <f t="shared" ref="S15:S17" si="1">S49+S83+S117+S151+S185+S219+S253</f>
        <v>0</v>
      </c>
      <c r="T15" s="152"/>
      <c r="U15" s="407"/>
      <c r="V15" s="406">
        <f t="shared" ref="V15:V17" si="2">V49+V83+V117+V151+V185+V219+V253</f>
        <v>0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106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0</v>
      </c>
      <c r="Q16" s="152"/>
      <c r="R16" s="407"/>
      <c r="S16" s="406">
        <f t="shared" si="1"/>
        <v>0</v>
      </c>
      <c r="T16" s="152"/>
      <c r="U16" s="407"/>
      <c r="V16" s="406">
        <f t="shared" si="2"/>
        <v>0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105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0</v>
      </c>
      <c r="Q17" s="275"/>
      <c r="R17" s="276"/>
      <c r="S17" s="445">
        <f t="shared" si="1"/>
        <v>0</v>
      </c>
      <c r="T17" s="446"/>
      <c r="U17" s="447"/>
      <c r="V17" s="274">
        <f t="shared" si="2"/>
        <v>0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0</v>
      </c>
      <c r="N20" s="430"/>
      <c r="O20" s="430"/>
      <c r="P20" s="430"/>
      <c r="Q20" s="431"/>
      <c r="R20" s="35"/>
      <c r="S20" s="35"/>
      <c r="T20" s="432">
        <f>M20-AG20-AG25-AG29-J11</f>
        <v>0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87</v>
      </c>
      <c r="D29" s="394"/>
      <c r="E29" s="394"/>
      <c r="F29" s="395"/>
      <c r="G29" s="396" t="s">
        <v>0</v>
      </c>
      <c r="H29" s="397"/>
      <c r="I29" s="397"/>
      <c r="J29" s="398">
        <f>SUM(J30:L33)</f>
        <v>0</v>
      </c>
      <c r="K29" s="398"/>
      <c r="L29" s="21"/>
      <c r="M29" s="243" t="s">
        <v>10</v>
      </c>
      <c r="N29" s="244"/>
      <c r="O29" s="244"/>
      <c r="P29" s="244"/>
      <c r="Q29" s="247">
        <f>SUM(M33:X33)</f>
        <v>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88</v>
      </c>
      <c r="AA29" s="84"/>
      <c r="AB29" s="84"/>
      <c r="AC29" s="84"/>
      <c r="AD29" s="85" t="s">
        <v>0</v>
      </c>
      <c r="AE29" s="85"/>
      <c r="AF29" s="86"/>
      <c r="AG29" s="163">
        <f>SUM(AG30:AI33)</f>
        <v>0</v>
      </c>
      <c r="AH29" s="164"/>
      <c r="AI29" s="103">
        <f>J29-AG29</f>
        <v>0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0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0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0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0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45320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5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/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106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105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394" t="s">
        <v>87</v>
      </c>
      <c r="D63" s="394"/>
      <c r="E63" s="394"/>
      <c r="F63" s="395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495" t="s">
        <v>88</v>
      </c>
      <c r="AA63" s="496"/>
      <c r="AB63" s="496"/>
      <c r="AC63" s="496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45321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5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106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105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394" t="s">
        <v>87</v>
      </c>
      <c r="D97" s="394"/>
      <c r="E97" s="394"/>
      <c r="F97" s="395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495" t="s">
        <v>88</v>
      </c>
      <c r="AA97" s="496"/>
      <c r="AB97" s="496"/>
      <c r="AC97" s="496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45322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5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106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105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394" t="s">
        <v>87</v>
      </c>
      <c r="D131" s="394"/>
      <c r="E131" s="394"/>
      <c r="F131" s="395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495" t="s">
        <v>88</v>
      </c>
      <c r="AA131" s="496"/>
      <c r="AB131" s="496"/>
      <c r="AC131" s="496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45323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5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>
        <v>0</v>
      </c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0</v>
      </c>
      <c r="K142" s="365"/>
      <c r="L142" s="14"/>
      <c r="P142" s="378" t="s">
        <v>62</v>
      </c>
      <c r="Q142" s="379"/>
      <c r="R142" s="379"/>
      <c r="S142" s="379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0</v>
      </c>
      <c r="H143" s="363"/>
      <c r="I143" s="363"/>
      <c r="J143" s="366"/>
      <c r="K143" s="367"/>
      <c r="L143" s="15"/>
      <c r="Z143" s="219">
        <f>SUM(Z144:AB147)</f>
        <v>0</v>
      </c>
      <c r="AA143" s="220"/>
      <c r="AB143" s="221"/>
      <c r="AC143" s="219">
        <f>SUM(AC144:AE147)</f>
        <v>0</v>
      </c>
      <c r="AD143" s="220"/>
      <c r="AE143" s="221"/>
      <c r="AF143" s="219">
        <f>SUM(AF144:AH147)</f>
        <v>0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0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/>
      <c r="H145" s="202"/>
      <c r="I145" s="202"/>
      <c r="J145" s="119"/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0</v>
      </c>
      <c r="H146" s="356"/>
      <c r="I146" s="356"/>
      <c r="J146" s="321">
        <f>SUM(Z144:AH147)+SUM(Z150:AB153)</f>
        <v>0</v>
      </c>
      <c r="K146" s="322"/>
      <c r="L146" s="19"/>
      <c r="M146" s="222" t="s">
        <v>44</v>
      </c>
      <c r="N146" s="223"/>
      <c r="O146" s="224"/>
      <c r="P146" s="357">
        <f>P149</f>
        <v>0</v>
      </c>
      <c r="Q146" s="358"/>
      <c r="R146" s="7"/>
      <c r="S146" s="8"/>
      <c r="T146" s="357">
        <f>S149</f>
        <v>0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0</v>
      </c>
      <c r="Q149" s="217"/>
      <c r="R149" s="218"/>
      <c r="S149" s="216">
        <f>SUM(S150:U153)</f>
        <v>0</v>
      </c>
      <c r="T149" s="217"/>
      <c r="U149" s="218"/>
      <c r="V149" s="216">
        <f>SUM(V150:X153)</f>
        <v>0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/>
      <c r="Q150" s="304"/>
      <c r="R150" s="305"/>
      <c r="S150" s="303"/>
      <c r="T150" s="304"/>
      <c r="U150" s="305"/>
      <c r="V150" s="306">
        <f>P150+S150</f>
        <v>0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/>
      <c r="Q151" s="126"/>
      <c r="R151" s="294"/>
      <c r="S151" s="293"/>
      <c r="T151" s="126"/>
      <c r="U151" s="294"/>
      <c r="V151" s="280">
        <f>P151+S151</f>
        <v>0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106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/>
      <c r="Q152" s="288"/>
      <c r="R152" s="289"/>
      <c r="S152" s="287"/>
      <c r="T152" s="288"/>
      <c r="U152" s="289"/>
      <c r="V152" s="290">
        <f>S152+P152</f>
        <v>0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105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0</v>
      </c>
      <c r="Q153" s="275"/>
      <c r="R153" s="276"/>
      <c r="S153" s="277"/>
      <c r="T153" s="278"/>
      <c r="U153" s="279"/>
      <c r="V153" s="210">
        <f>P153+S153</f>
        <v>0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394" t="s">
        <v>87</v>
      </c>
      <c r="D165" s="394"/>
      <c r="E165" s="394"/>
      <c r="F165" s="395"/>
      <c r="G165" s="205" t="s">
        <v>0</v>
      </c>
      <c r="H165" s="205"/>
      <c r="I165" s="206"/>
      <c r="J165" s="234">
        <f>SUM(J166:L169)</f>
        <v>0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0</v>
      </c>
      <c r="R165" s="247"/>
      <c r="S165" s="247"/>
      <c r="T165" s="247"/>
      <c r="U165" s="244" t="s">
        <v>4</v>
      </c>
      <c r="V165" s="244"/>
      <c r="W165" s="244"/>
      <c r="X165" s="249"/>
      <c r="Z165" s="495" t="s">
        <v>88</v>
      </c>
      <c r="AA165" s="496"/>
      <c r="AB165" s="496"/>
      <c r="AC165" s="496"/>
      <c r="AD165" s="205" t="s">
        <v>0</v>
      </c>
      <c r="AE165" s="205"/>
      <c r="AF165" s="206"/>
      <c r="AG165" s="234">
        <f>SUM(AG166:AI169)</f>
        <v>0</v>
      </c>
      <c r="AH165" s="235"/>
      <c r="AI165" s="103">
        <f>J165-AG165</f>
        <v>0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/>
      <c r="H166" s="202"/>
      <c r="I166" s="202"/>
      <c r="J166" s="194"/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/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/>
      <c r="H167" s="202"/>
      <c r="I167" s="202"/>
      <c r="J167" s="119"/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/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45324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5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106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105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394" t="s">
        <v>87</v>
      </c>
      <c r="D199" s="394"/>
      <c r="E199" s="394"/>
      <c r="F199" s="395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495" t="s">
        <v>88</v>
      </c>
      <c r="AA199" s="496"/>
      <c r="AB199" s="496"/>
      <c r="AC199" s="496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45325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5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106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105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394" t="s">
        <v>87</v>
      </c>
      <c r="D233" s="394"/>
      <c r="E233" s="394"/>
      <c r="F233" s="395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495" t="s">
        <v>88</v>
      </c>
      <c r="AA233" s="496"/>
      <c r="AB233" s="496"/>
      <c r="AC233" s="496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45326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5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106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105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394" t="s">
        <v>87</v>
      </c>
      <c r="D267" s="394"/>
      <c r="E267" s="394"/>
      <c r="F267" s="395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495" t="s">
        <v>88</v>
      </c>
      <c r="AA267" s="496"/>
      <c r="AB267" s="496"/>
      <c r="AC267" s="496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65" priority="40" operator="equal">
      <formula>0</formula>
    </cfRule>
  </conditionalFormatting>
  <conditionalFormatting sqref="G75:I76 J76:K76 G78:I78 J78:K79 P85:R85 V85:X85 P88:U89 Q92:T93 Q97:T98 M101:X101">
    <cfRule type="cellIs" dxfId="64" priority="34" operator="equal">
      <formula>0</formula>
    </cfRule>
  </conditionalFormatting>
  <conditionalFormatting sqref="G109:I110 J110:K110 G112:I112 J112:K113 P119:R119 V119:X119 P122:U123 Q126:T127 Q131:T132 M135:X135">
    <cfRule type="cellIs" dxfId="63" priority="28" operator="equal">
      <formula>0</formula>
    </cfRule>
  </conditionalFormatting>
  <conditionalFormatting sqref="G143:I144 J144:K144 G146:I146 J146:K147 P153:R153 V153:X153 P156:U157 Q160:T161 Q165:T166 M169:X169">
    <cfRule type="cellIs" dxfId="62" priority="22" operator="equal">
      <formula>0</formula>
    </cfRule>
  </conditionalFormatting>
  <conditionalFormatting sqref="G177:I178 J178:K178 G180:I180 J180:K181 P187:R187 V187:X187 P190:U191 Q194:T195 Q199:T200 M203:X203">
    <cfRule type="cellIs" dxfId="61" priority="16" operator="equal">
      <formula>0</formula>
    </cfRule>
  </conditionalFormatting>
  <conditionalFormatting sqref="G211:I212 J212:K212 G214:I214 J214:K215 P221:R221 V221:X221 P224:U225 Q228:T229 Q233:T234 M237:X237">
    <cfRule type="cellIs" dxfId="60" priority="10" operator="equal">
      <formula>0</formula>
    </cfRule>
  </conditionalFormatting>
  <conditionalFormatting sqref="G245:I246 J246:K246 G248:I248 J248:K249 P255:R255 V255:X255 P258:U259 Q262:T263 Q267:T268 M271:X271">
    <cfRule type="cellIs" dxfId="59" priority="4" operator="equal">
      <formula>0</formula>
    </cfRule>
  </conditionalFormatting>
  <conditionalFormatting sqref="G7:K11">
    <cfRule type="cellIs" dxfId="58" priority="45" operator="equal">
      <formula>0</formula>
    </cfRule>
  </conditionalFormatting>
  <conditionalFormatting sqref="G14:K17">
    <cfRule type="cellIs" dxfId="57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56" priority="43" operator="equal">
      <formula>0</formula>
    </cfRule>
  </conditionalFormatting>
  <conditionalFormatting sqref="T5:U5 M27:X27 M32:X32">
    <cfRule type="cellIs" dxfId="55" priority="42" operator="equal">
      <formula>0</formula>
    </cfRule>
  </conditionalFormatting>
  <conditionalFormatting sqref="T8:U8">
    <cfRule type="cellIs" dxfId="54" priority="46" operator="greaterThan">
      <formula>0</formula>
    </cfRule>
    <cfRule type="cellIs" dxfId="53" priority="47" operator="lessThan">
      <formula>0</formula>
    </cfRule>
  </conditionalFormatting>
  <conditionalFormatting sqref="T39:U39 P42:Q42 T42:U42 P44:Q44 T44:U44 V48:X50">
    <cfRule type="cellIs" dxfId="52" priority="41" operator="equal">
      <formula>0</formula>
    </cfRule>
  </conditionalFormatting>
  <conditionalFormatting sqref="T42:U42">
    <cfRule type="cellIs" dxfId="51" priority="49" operator="greaterThan">
      <formula>0</formula>
    </cfRule>
    <cfRule type="cellIs" dxfId="50" priority="48" operator="lessThan">
      <formula>0</formula>
    </cfRule>
  </conditionalFormatting>
  <conditionalFormatting sqref="T73:U73 P76:Q76 T76:U76 P78:Q78 T78:U78 V82:X84">
    <cfRule type="cellIs" dxfId="49" priority="35" operator="equal">
      <formula>0</formula>
    </cfRule>
  </conditionalFormatting>
  <conditionalFormatting sqref="T76:U76">
    <cfRule type="cellIs" dxfId="48" priority="37" operator="greaterThan">
      <formula>0</formula>
    </cfRule>
    <cfRule type="cellIs" dxfId="47" priority="36" operator="lessThan">
      <formula>0</formula>
    </cfRule>
  </conditionalFormatting>
  <conditionalFormatting sqref="T107:U107 P110:Q110 T110:U110 P112:Q112 T112:U112 V116:X118">
    <cfRule type="cellIs" dxfId="46" priority="29" operator="equal">
      <formula>0</formula>
    </cfRule>
  </conditionalFormatting>
  <conditionalFormatting sqref="T110:U110">
    <cfRule type="cellIs" dxfId="45" priority="31" operator="greaterThan">
      <formula>0</formula>
    </cfRule>
    <cfRule type="cellIs" dxfId="44" priority="30" operator="lessThan">
      <formula>0</formula>
    </cfRule>
  </conditionalFormatting>
  <conditionalFormatting sqref="T141:U141 P144:Q144 T144:U144 P146:Q146 T146:U146 V150:X152">
    <cfRule type="cellIs" dxfId="43" priority="23" operator="equal">
      <formula>0</formula>
    </cfRule>
  </conditionalFormatting>
  <conditionalFormatting sqref="T144:U144">
    <cfRule type="cellIs" dxfId="42" priority="25" operator="greaterThan">
      <formula>0</formula>
    </cfRule>
    <cfRule type="cellIs" dxfId="41" priority="24" operator="lessThan">
      <formula>0</formula>
    </cfRule>
  </conditionalFormatting>
  <conditionalFormatting sqref="T175:U175 P178:Q178 T178:U178 P180:Q180 T180:U180 V184:X186">
    <cfRule type="cellIs" dxfId="40" priority="17" operator="equal">
      <formula>0</formula>
    </cfRule>
  </conditionalFormatting>
  <conditionalFormatting sqref="T178:U178">
    <cfRule type="cellIs" dxfId="39" priority="19" operator="greaterThan">
      <formula>0</formula>
    </cfRule>
    <cfRule type="cellIs" dxfId="38" priority="18" operator="lessThan">
      <formula>0</formula>
    </cfRule>
  </conditionalFormatting>
  <conditionalFormatting sqref="T209:U209 P212:Q212 T212:U212 P214:Q214 T214:U214 V218:X220">
    <cfRule type="cellIs" dxfId="37" priority="11" operator="equal">
      <formula>0</formula>
    </cfRule>
  </conditionalFormatting>
  <conditionalFormatting sqref="T212:U212">
    <cfRule type="cellIs" dxfId="36" priority="12" operator="lessThan">
      <formula>0</formula>
    </cfRule>
    <cfRule type="cellIs" dxfId="35" priority="13" operator="greaterThan">
      <formula>0</formula>
    </cfRule>
  </conditionalFormatting>
  <conditionalFormatting sqref="T243:U243 P246:Q246 T246:U246 P248:Q248 T248:U248 V252:X254">
    <cfRule type="cellIs" dxfId="34" priority="5" operator="equal">
      <formula>0</formula>
    </cfRule>
  </conditionalFormatting>
  <conditionalFormatting sqref="T246:U246">
    <cfRule type="cellIs" dxfId="33" priority="7" operator="greaterThan">
      <formula>0</formula>
    </cfRule>
    <cfRule type="cellIs" dxfId="32" priority="6" operator="lessThan">
      <formula>0</formula>
    </cfRule>
  </conditionalFormatting>
  <conditionalFormatting sqref="AD20:AH22 AD25:AH27 AD30:AH33">
    <cfRule type="cellIs" dxfId="31" priority="1" operator="equal">
      <formula>0</formula>
    </cfRule>
  </conditionalFormatting>
  <conditionalFormatting sqref="AG19 AG53 AG58 AG63 AG92 AG97 AG126 AG131 AG160 AG165 AG194 AG199 AG228 AG233 AG262 AG267">
    <cfRule type="expression" dxfId="30" priority="51">
      <formula>$AG19&lt;&gt;$J19</formula>
    </cfRule>
  </conditionalFormatting>
  <conditionalFormatting sqref="AG24">
    <cfRule type="expression" dxfId="29" priority="2">
      <formula>$AG24&lt;&gt;$J24</formula>
    </cfRule>
  </conditionalFormatting>
  <conditionalFormatting sqref="AG29">
    <cfRule type="expression" dxfId="28" priority="3">
      <formula>$AG29&lt;&gt;$J29</formula>
    </cfRule>
  </conditionalFormatting>
  <conditionalFormatting sqref="AG87">
    <cfRule type="expression" dxfId="27" priority="39">
      <formula>$AG87&lt;&gt;$J87</formula>
    </cfRule>
  </conditionalFormatting>
  <conditionalFormatting sqref="AG121">
    <cfRule type="expression" dxfId="26" priority="33">
      <formula>$AG121&lt;&gt;$J121</formula>
    </cfRule>
  </conditionalFormatting>
  <conditionalFormatting sqref="AG155">
    <cfRule type="expression" dxfId="25" priority="27">
      <formula>$AG155&lt;&gt;$J155</formula>
    </cfRule>
  </conditionalFormatting>
  <conditionalFormatting sqref="AG189">
    <cfRule type="expression" dxfId="24" priority="21">
      <formula>$AG189&lt;&gt;$J189</formula>
    </cfRule>
  </conditionalFormatting>
  <conditionalFormatting sqref="AG223">
    <cfRule type="expression" dxfId="23" priority="15">
      <formula>$AG223&lt;&gt;$J223</formula>
    </cfRule>
  </conditionalFormatting>
  <conditionalFormatting sqref="AG257">
    <cfRule type="expression" dxfId="22" priority="9">
      <formula>$AG257&lt;&gt;$J257</formula>
    </cfRule>
  </conditionalFormatting>
  <conditionalFormatting sqref="AI19 AI24 AI29 AI53 AI58 AI63 AI92 AI97 AI126 AI131 AI160 AI165 AI194 AI199 AI228 AI233 AI262 AI267">
    <cfRule type="expression" dxfId="21" priority="50">
      <formula>$AI19=0</formula>
    </cfRule>
  </conditionalFormatting>
  <conditionalFormatting sqref="AI87">
    <cfRule type="expression" dxfId="20" priority="38">
      <formula>$AI87=0</formula>
    </cfRule>
  </conditionalFormatting>
  <conditionalFormatting sqref="AI121">
    <cfRule type="expression" dxfId="19" priority="32">
      <formula>$AI121=0</formula>
    </cfRule>
  </conditionalFormatting>
  <conditionalFormatting sqref="AI155">
    <cfRule type="expression" dxfId="18" priority="26">
      <formula>$AI155=0</formula>
    </cfRule>
  </conditionalFormatting>
  <conditionalFormatting sqref="AI189">
    <cfRule type="expression" dxfId="17" priority="20">
      <formula>$AI189=0</formula>
    </cfRule>
  </conditionalFormatting>
  <conditionalFormatting sqref="AI223">
    <cfRule type="expression" dxfId="16" priority="14">
      <formula>$AI223=0</formula>
    </cfRule>
  </conditionalFormatting>
  <conditionalFormatting sqref="AI257">
    <cfRule type="expression" dxfId="15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A4C7-8956-4680-BA5D-F7BC06BBA733}">
  <dimension ref="C1:AJ139"/>
  <sheetViews>
    <sheetView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4" ht="15.75" customHeight="1" thickBot="1" x14ac:dyDescent="0.3"/>
    <row r="2" spans="3:34" ht="15.75" customHeight="1" thickBot="1" x14ac:dyDescent="0.3">
      <c r="P2" s="95" t="s">
        <v>58</v>
      </c>
      <c r="Q2" s="96"/>
      <c r="R2" s="96"/>
      <c r="S2" s="96"/>
      <c r="T2" s="96" t="s">
        <v>110</v>
      </c>
      <c r="U2" s="99"/>
    </row>
    <row r="3" spans="3:34" ht="15.75" customHeight="1" x14ac:dyDescent="0.25">
      <c r="C3" s="462">
        <f>'S1 - 2024'!C3</f>
        <v>45292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6">
        <f>C3+30</f>
        <v>45322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4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4" ht="15.75" customHeight="1" thickBot="1" x14ac:dyDescent="0.3">
      <c r="P5" s="150" t="s">
        <v>56</v>
      </c>
      <c r="Q5" s="151"/>
      <c r="R5" s="151"/>
      <c r="S5" s="151"/>
      <c r="T5" s="151"/>
      <c r="U5" s="286"/>
    </row>
    <row r="6" spans="3:34" ht="15.75" customHeight="1" thickBot="1" x14ac:dyDescent="0.3">
      <c r="C6" s="372" t="s">
        <v>3</v>
      </c>
      <c r="D6" s="373"/>
      <c r="E6" s="373"/>
      <c r="F6" s="374"/>
      <c r="G6" s="375" t="s">
        <v>0</v>
      </c>
      <c r="H6" s="376"/>
      <c r="I6" s="377"/>
      <c r="J6" s="676">
        <f>SUM(J7:L11)</f>
        <v>0</v>
      </c>
      <c r="K6" s="677"/>
      <c r="L6" s="14"/>
      <c r="P6" s="60" t="s">
        <v>57</v>
      </c>
      <c r="Q6" s="61"/>
      <c r="R6" s="61"/>
      <c r="S6" s="61"/>
      <c r="T6" s="674" t="str">
        <f>IFERROR(M20/T5,"")</f>
        <v/>
      </c>
      <c r="U6" s="675"/>
      <c r="Z6" s="134" t="s">
        <v>27</v>
      </c>
      <c r="AA6" s="135"/>
      <c r="AB6" s="136"/>
      <c r="AC6" s="134" t="s">
        <v>28</v>
      </c>
      <c r="AD6" s="135"/>
      <c r="AE6" s="136"/>
      <c r="AF6" s="134" t="s">
        <v>29</v>
      </c>
      <c r="AG6" s="135"/>
      <c r="AH6" s="136"/>
    </row>
    <row r="7" spans="3:34" ht="15.75" customHeight="1" thickBot="1" x14ac:dyDescent="0.3">
      <c r="C7" s="359" t="s">
        <v>31</v>
      </c>
      <c r="D7" s="360"/>
      <c r="E7" s="360"/>
      <c r="F7" s="361"/>
      <c r="G7" s="672">
        <f>SUM('S1 - 2024:S5 - 2024'!G7)</f>
        <v>0</v>
      </c>
      <c r="H7" s="673"/>
      <c r="I7" s="673"/>
      <c r="J7" s="678">
        <f>SUM('S1 - 2024:S5 - 2024'!J7)</f>
        <v>0</v>
      </c>
      <c r="K7" s="679"/>
      <c r="L7" s="15"/>
      <c r="Z7" s="657"/>
      <c r="AA7" s="658"/>
      <c r="AB7" s="659"/>
      <c r="AC7" s="657"/>
      <c r="AD7" s="658"/>
      <c r="AE7" s="659"/>
      <c r="AF7" s="657"/>
      <c r="AG7" s="658"/>
      <c r="AH7" s="659"/>
    </row>
    <row r="8" spans="3:34" ht="15.75" customHeight="1" thickBot="1" x14ac:dyDescent="0.3">
      <c r="C8" s="329" t="s">
        <v>32</v>
      </c>
      <c r="D8" s="199"/>
      <c r="E8" s="199"/>
      <c r="F8" s="330"/>
      <c r="G8" s="660">
        <f>SUM('S1 - 2024:S5 - 2024'!G8)</f>
        <v>0</v>
      </c>
      <c r="H8" s="555"/>
      <c r="I8" s="555"/>
      <c r="J8" s="539">
        <f>SUM('S1 - 2024:S5 - 2024'!J8)</f>
        <v>0</v>
      </c>
      <c r="K8" s="661"/>
      <c r="L8" s="15"/>
      <c r="M8" s="333" t="s">
        <v>46</v>
      </c>
      <c r="N8" s="334"/>
      <c r="O8" s="335"/>
      <c r="P8" s="670">
        <f>SUM('S1 - 2024:S5 - 2024'!P8)</f>
        <v>0</v>
      </c>
      <c r="Q8" s="671"/>
      <c r="R8" s="6"/>
      <c r="S8" s="6"/>
      <c r="T8" s="668">
        <f>SUM('S1 - 2024:S5 - 2024'!T8)</f>
        <v>0</v>
      </c>
      <c r="U8" s="669"/>
      <c r="V8" s="128" t="s">
        <v>26</v>
      </c>
      <c r="W8" s="129"/>
      <c r="X8" s="130"/>
      <c r="Z8" s="518">
        <f>SUM('S1 - 2024:S5 - 2024'!Z8)</f>
        <v>0</v>
      </c>
      <c r="AA8" s="519"/>
      <c r="AB8" s="520"/>
      <c r="AC8" s="518">
        <f>SUM('S1 - 2024:S5 - 2024'!AC8)</f>
        <v>0</v>
      </c>
      <c r="AD8" s="519"/>
      <c r="AE8" s="520"/>
      <c r="AF8" s="518">
        <f>SUM('S1 - 2024:S5 - 2024'!AF8)</f>
        <v>0</v>
      </c>
      <c r="AG8" s="519"/>
      <c r="AH8" s="520"/>
    </row>
    <row r="9" spans="3:34" ht="15.75" customHeight="1" thickBot="1" x14ac:dyDescent="0.3">
      <c r="C9" s="329" t="s">
        <v>33</v>
      </c>
      <c r="D9" s="199"/>
      <c r="E9" s="199"/>
      <c r="F9" s="330"/>
      <c r="G9" s="660">
        <f>SUM('S1 - 2024:S5 - 2024'!G9)</f>
        <v>0</v>
      </c>
      <c r="H9" s="555"/>
      <c r="I9" s="555"/>
      <c r="J9" s="539">
        <f>SUM('S1 - 2024:S5 - 2024'!J9)</f>
        <v>0</v>
      </c>
      <c r="K9" s="661"/>
      <c r="L9" s="15"/>
      <c r="Z9" s="521">
        <f>SUM('S1 - 2024:S5 - 2024'!Z9)</f>
        <v>0</v>
      </c>
      <c r="AA9" s="522"/>
      <c r="AB9" s="523"/>
      <c r="AC9" s="521">
        <f>SUM('S1 - 2024:S5 - 2024'!AC9)</f>
        <v>0</v>
      </c>
      <c r="AD9" s="522"/>
      <c r="AE9" s="523"/>
      <c r="AF9" s="521">
        <f>SUM('S1 - 2024:S5 - 2024'!AF9)</f>
        <v>0</v>
      </c>
      <c r="AG9" s="522"/>
      <c r="AH9" s="523"/>
    </row>
    <row r="10" spans="3:34" ht="15.75" customHeight="1" thickBot="1" x14ac:dyDescent="0.3">
      <c r="C10" s="329" t="s">
        <v>34</v>
      </c>
      <c r="D10" s="199"/>
      <c r="E10" s="199"/>
      <c r="F10" s="330"/>
      <c r="G10" s="660">
        <f>SUM('S1 - 2024:S5 - 2024'!G10)</f>
        <v>0</v>
      </c>
      <c r="H10" s="555"/>
      <c r="I10" s="555"/>
      <c r="J10" s="539">
        <f>SUM('S1 - 2024:S5 - 2024'!J10)</f>
        <v>0</v>
      </c>
      <c r="K10" s="661"/>
      <c r="L10" s="15"/>
      <c r="M10" s="222" t="s">
        <v>44</v>
      </c>
      <c r="N10" s="223"/>
      <c r="O10" s="224"/>
      <c r="P10" s="666">
        <f>SUM('S1 - 2024:S5 - 2024'!P10)</f>
        <v>0</v>
      </c>
      <c r="Q10" s="667"/>
      <c r="R10" s="7"/>
      <c r="S10" s="8"/>
      <c r="T10" s="666">
        <f>SUM('S1 - 2024:S5 - 2024'!T10)</f>
        <v>0</v>
      </c>
      <c r="U10" s="667"/>
      <c r="V10" s="222" t="s">
        <v>45</v>
      </c>
      <c r="W10" s="223"/>
      <c r="X10" s="224"/>
      <c r="Z10" s="134" t="s">
        <v>30</v>
      </c>
      <c r="AA10" s="135"/>
      <c r="AB10" s="136"/>
      <c r="AC10" s="6"/>
      <c r="AD10" s="6"/>
      <c r="AE10" s="6"/>
      <c r="AF10" s="47"/>
      <c r="AG10" s="47"/>
      <c r="AH10" s="47"/>
    </row>
    <row r="11" spans="3:34" ht="15.75" customHeight="1" thickBot="1" x14ac:dyDescent="0.3">
      <c r="C11" s="350" t="s">
        <v>35</v>
      </c>
      <c r="D11" s="351"/>
      <c r="E11" s="351"/>
      <c r="F11" s="352"/>
      <c r="G11" s="664">
        <f>SUM('S1 - 2024:S5 - 2024'!G11)</f>
        <v>0</v>
      </c>
      <c r="H11" s="665"/>
      <c r="I11" s="665"/>
      <c r="J11" s="662">
        <f>SUM('S1 - 2024:S5 - 2024'!J11)</f>
        <v>0</v>
      </c>
      <c r="K11" s="663"/>
      <c r="L11" s="15"/>
      <c r="Z11" s="657"/>
      <c r="AA11" s="658"/>
      <c r="AB11" s="659"/>
      <c r="AC11" s="6"/>
      <c r="AD11" s="6"/>
      <c r="AE11" s="6"/>
      <c r="AF11" s="7"/>
      <c r="AG11" s="7"/>
      <c r="AH11" s="7"/>
    </row>
    <row r="12" spans="3:34" ht="15.75" customHeight="1" thickBot="1" x14ac:dyDescent="0.3">
      <c r="C12" s="4"/>
      <c r="D12" s="4"/>
      <c r="E12" s="4"/>
      <c r="F12" s="4"/>
      <c r="G12" s="9"/>
      <c r="H12" s="9"/>
      <c r="I12" s="9"/>
      <c r="J12" s="5"/>
      <c r="K12" s="5"/>
      <c r="L12" s="5"/>
      <c r="M12" s="309" t="s">
        <v>18</v>
      </c>
      <c r="N12" s="310"/>
      <c r="O12" s="311"/>
      <c r="P12" s="309" t="s">
        <v>19</v>
      </c>
      <c r="Q12" s="310"/>
      <c r="R12" s="311"/>
      <c r="S12" s="309" t="s">
        <v>20</v>
      </c>
      <c r="T12" s="310"/>
      <c r="U12" s="311"/>
      <c r="V12" s="309" t="s">
        <v>21</v>
      </c>
      <c r="W12" s="310"/>
      <c r="X12" s="311"/>
      <c r="Z12" s="518">
        <f>SUM('S1 - 2024:S5 - 2024'!Z12)</f>
        <v>0</v>
      </c>
      <c r="AA12" s="519"/>
      <c r="AB12" s="520"/>
      <c r="AC12" s="6"/>
      <c r="AD12" s="57"/>
      <c r="AE12" s="57"/>
      <c r="AF12" s="57"/>
      <c r="AG12" s="57"/>
      <c r="AH12" s="57"/>
    </row>
    <row r="13" spans="3:34" ht="15.75" customHeight="1" thickBot="1" x14ac:dyDescent="0.3">
      <c r="C13" s="315" t="s">
        <v>13</v>
      </c>
      <c r="D13" s="316"/>
      <c r="E13" s="316"/>
      <c r="F13" s="317"/>
      <c r="G13" s="318" t="s">
        <v>0</v>
      </c>
      <c r="H13" s="319"/>
      <c r="I13" s="320"/>
      <c r="J13" s="655">
        <f>SUM(J14:L17)</f>
        <v>0</v>
      </c>
      <c r="K13" s="656"/>
      <c r="L13" s="16"/>
      <c r="M13" s="312"/>
      <c r="N13" s="313"/>
      <c r="O13" s="314"/>
      <c r="P13" s="652">
        <f>SUM(P14:R17)</f>
        <v>0</v>
      </c>
      <c r="Q13" s="653"/>
      <c r="R13" s="654"/>
      <c r="S13" s="652">
        <f>SUM(S14:U17)</f>
        <v>0</v>
      </c>
      <c r="T13" s="653"/>
      <c r="U13" s="654"/>
      <c r="V13" s="652">
        <f>SUM(V14:X17)</f>
        <v>0</v>
      </c>
      <c r="W13" s="653"/>
      <c r="X13" s="654"/>
      <c r="Z13" s="521">
        <f>SUM('S1 - 2024:S5 - 2024'!Z13)</f>
        <v>0</v>
      </c>
      <c r="AA13" s="522"/>
      <c r="AB13" s="523"/>
      <c r="AC13" s="6"/>
      <c r="AD13" s="57"/>
      <c r="AE13" s="57"/>
      <c r="AF13" s="57"/>
      <c r="AG13" s="57"/>
      <c r="AH13" s="57"/>
    </row>
    <row r="14" spans="3:34" ht="15.75" customHeight="1" thickBot="1" x14ac:dyDescent="0.3">
      <c r="C14" s="298" t="s">
        <v>36</v>
      </c>
      <c r="D14" s="299"/>
      <c r="E14" s="299"/>
      <c r="F14" s="300"/>
      <c r="G14" s="642">
        <f>SUM('S1 - 2024:S5 - 2024'!G14)</f>
        <v>0</v>
      </c>
      <c r="H14" s="643"/>
      <c r="I14" s="643"/>
      <c r="J14" s="650">
        <f>SUM('S1 - 2024:S5 - 2024'!J14)</f>
        <v>0</v>
      </c>
      <c r="K14" s="651"/>
      <c r="L14" s="15"/>
      <c r="M14" s="644" t="s">
        <v>22</v>
      </c>
      <c r="N14" s="645"/>
      <c r="O14" s="646"/>
      <c r="P14" s="647">
        <f>SUM('S1 - 2024:S5 - 2024'!P14)</f>
        <v>0</v>
      </c>
      <c r="Q14" s="648"/>
      <c r="R14" s="649"/>
      <c r="S14" s="647">
        <f>SUM('S1 - 2024:S5 - 2024'!S14)</f>
        <v>0</v>
      </c>
      <c r="T14" s="648"/>
      <c r="U14" s="649"/>
      <c r="V14" s="647">
        <f>SUM('S1 - 2024:S5 - 2024'!V14)</f>
        <v>0</v>
      </c>
      <c r="W14" s="648"/>
      <c r="X14" s="649"/>
      <c r="AD14" s="57"/>
      <c r="AE14" s="57"/>
      <c r="AF14" s="57"/>
      <c r="AG14" s="57"/>
      <c r="AH14" s="57"/>
    </row>
    <row r="15" spans="3:34" ht="15.75" customHeight="1" thickBot="1" x14ac:dyDescent="0.3">
      <c r="C15" s="283" t="s">
        <v>37</v>
      </c>
      <c r="D15" s="199"/>
      <c r="E15" s="199"/>
      <c r="F15" s="284"/>
      <c r="G15" s="554">
        <f>SUM('S1 - 2024:S5 - 2024'!G15)</f>
        <v>0</v>
      </c>
      <c r="H15" s="555"/>
      <c r="I15" s="555"/>
      <c r="J15" s="539">
        <f>SUM('S1 - 2024:S5 - 2024'!J15)</f>
        <v>0</v>
      </c>
      <c r="K15" s="639"/>
      <c r="L15" s="15"/>
      <c r="M15" s="633" t="s">
        <v>23</v>
      </c>
      <c r="N15" s="634"/>
      <c r="O15" s="635"/>
      <c r="P15" s="631">
        <f>SUM('S1 - 2024:S5 - 2024'!P15)</f>
        <v>0</v>
      </c>
      <c r="Q15" s="539"/>
      <c r="R15" s="632"/>
      <c r="S15" s="631">
        <f>SUM('S1 - 2024:S5 - 2024'!S15)</f>
        <v>0</v>
      </c>
      <c r="T15" s="539"/>
      <c r="U15" s="632"/>
      <c r="V15" s="631">
        <f>SUM('S1 - 2024:S5 - 2024'!V15)</f>
        <v>0</v>
      </c>
      <c r="W15" s="539"/>
      <c r="X15" s="632"/>
      <c r="Z15" s="497" t="s">
        <v>109</v>
      </c>
      <c r="AA15" s="498"/>
      <c r="AB15" s="499"/>
      <c r="AC15" s="506" t="s">
        <v>19</v>
      </c>
      <c r="AD15" s="506"/>
      <c r="AE15" s="507" t="s">
        <v>22</v>
      </c>
      <c r="AF15" s="508"/>
      <c r="AG15" s="509" t="s">
        <v>21</v>
      </c>
      <c r="AH15" s="510"/>
    </row>
    <row r="16" spans="3:34" ht="15.75" customHeight="1" x14ac:dyDescent="0.25">
      <c r="C16" s="283" t="s">
        <v>106</v>
      </c>
      <c r="D16" s="199"/>
      <c r="E16" s="199"/>
      <c r="F16" s="284"/>
      <c r="G16" s="554">
        <f>SUM('S1 - 2024:S5 - 2024'!G16)</f>
        <v>0</v>
      </c>
      <c r="H16" s="555"/>
      <c r="I16" s="555"/>
      <c r="J16" s="539">
        <f>SUM('S1 - 2024:S5 - 2024'!J16)</f>
        <v>0</v>
      </c>
      <c r="K16" s="639"/>
      <c r="L16" s="15"/>
      <c r="M16" s="633" t="s">
        <v>24</v>
      </c>
      <c r="N16" s="634"/>
      <c r="O16" s="635"/>
      <c r="P16" s="636">
        <f>SUM('S1 - 2024:S5 - 2024'!P16)</f>
        <v>0</v>
      </c>
      <c r="Q16" s="637"/>
      <c r="R16" s="638"/>
      <c r="S16" s="636">
        <f>SUM('S1 - 2024:S5 - 2024'!S16)</f>
        <v>0</v>
      </c>
      <c r="T16" s="637"/>
      <c r="U16" s="638"/>
      <c r="V16" s="636">
        <f>SUM('S1 - 2024:S5 - 2024'!V16)</f>
        <v>0</v>
      </c>
      <c r="W16" s="637"/>
      <c r="X16" s="638"/>
      <c r="Z16" s="500" t="s">
        <v>82</v>
      </c>
      <c r="AA16" s="501"/>
      <c r="AB16" s="502"/>
      <c r="AC16" s="119"/>
      <c r="AD16" s="119"/>
      <c r="AE16" s="517"/>
      <c r="AF16" s="517"/>
      <c r="AG16" s="515">
        <f>AC16+AE16</f>
        <v>0</v>
      </c>
      <c r="AH16" s="516"/>
    </row>
    <row r="17" spans="3:36" ht="15.75" customHeight="1" thickBot="1" x14ac:dyDescent="0.3">
      <c r="C17" s="266" t="s">
        <v>105</v>
      </c>
      <c r="D17" s="267"/>
      <c r="E17" s="267"/>
      <c r="F17" s="268"/>
      <c r="G17" s="623">
        <f>SUM('S1 - 2024:S5 - 2024'!G17)</f>
        <v>0</v>
      </c>
      <c r="H17" s="624"/>
      <c r="I17" s="624"/>
      <c r="J17" s="640">
        <f>SUM('S1 - 2024:S5 - 2024'!J17)</f>
        <v>0</v>
      </c>
      <c r="K17" s="641"/>
      <c r="L17" s="15"/>
      <c r="M17" s="271" t="s">
        <v>25</v>
      </c>
      <c r="N17" s="272"/>
      <c r="O17" s="273"/>
      <c r="P17" s="625">
        <f>SUM('S1 - 2024:S5 - 2024'!P17)</f>
        <v>0</v>
      </c>
      <c r="Q17" s="626"/>
      <c r="R17" s="627"/>
      <c r="S17" s="628"/>
      <c r="T17" s="629"/>
      <c r="U17" s="630"/>
      <c r="V17" s="628">
        <f>SUM('S1 - 2024:S5 - 2024'!V17)</f>
        <v>0</v>
      </c>
      <c r="W17" s="629"/>
      <c r="X17" s="630"/>
      <c r="Z17" s="503" t="s">
        <v>83</v>
      </c>
      <c r="AA17" s="504"/>
      <c r="AB17" s="505"/>
      <c r="AC17" s="514"/>
      <c r="AD17" s="514"/>
      <c r="AE17" s="513"/>
      <c r="AF17" s="513"/>
      <c r="AG17" s="511">
        <f>AC17+AE17</f>
        <v>0</v>
      </c>
      <c r="AH17" s="512"/>
    </row>
    <row r="18" spans="3:36" ht="15.75" customHeight="1" thickBot="1" x14ac:dyDescent="0.3">
      <c r="C18" s="4"/>
      <c r="D18" s="4"/>
      <c r="E18" s="4"/>
      <c r="F18" s="4"/>
      <c r="G18" s="9"/>
      <c r="H18" s="9"/>
      <c r="I18" s="9"/>
      <c r="J18" s="5"/>
      <c r="K18" s="5"/>
      <c r="L18" s="5"/>
    </row>
    <row r="19" spans="3:36" ht="15.75" customHeight="1" thickBot="1" x14ac:dyDescent="0.3">
      <c r="C19" s="252" t="s">
        <v>11</v>
      </c>
      <c r="D19" s="253"/>
      <c r="E19" s="253"/>
      <c r="F19" s="254"/>
      <c r="G19" s="255" t="s">
        <v>0</v>
      </c>
      <c r="H19" s="256"/>
      <c r="I19" s="257"/>
      <c r="J19" s="549">
        <f>SUM(J20:L22)</f>
        <v>0</v>
      </c>
      <c r="K19" s="550"/>
      <c r="L19" s="17"/>
      <c r="M19" s="333" t="s">
        <v>1</v>
      </c>
      <c r="N19" s="334"/>
      <c r="O19" s="334"/>
      <c r="P19" s="334"/>
      <c r="Q19" s="335"/>
      <c r="R19" s="10"/>
      <c r="S19" s="10"/>
      <c r="T19" s="620" t="s">
        <v>2</v>
      </c>
      <c r="U19" s="621"/>
      <c r="V19" s="621"/>
      <c r="W19" s="621"/>
      <c r="X19" s="622"/>
      <c r="Z19" s="252" t="s">
        <v>15</v>
      </c>
      <c r="AA19" s="253"/>
      <c r="AB19" s="253"/>
      <c r="AC19" s="254"/>
      <c r="AD19" s="255" t="s">
        <v>0</v>
      </c>
      <c r="AE19" s="256"/>
      <c r="AF19" s="257"/>
      <c r="AG19" s="549">
        <f>SUM(AG20:AI22)</f>
        <v>0</v>
      </c>
      <c r="AH19" s="550"/>
      <c r="AI19" s="530">
        <f>J19-AG19</f>
        <v>0</v>
      </c>
      <c r="AJ19" s="531"/>
    </row>
    <row r="20" spans="3:36" ht="15.75" customHeight="1" x14ac:dyDescent="0.25">
      <c r="C20" s="258" t="s">
        <v>40</v>
      </c>
      <c r="D20" s="259"/>
      <c r="E20" s="259"/>
      <c r="F20" s="260"/>
      <c r="G20" s="554">
        <f>SUM('S1 - 2024:S5 - 2024'!G20)</f>
        <v>0</v>
      </c>
      <c r="H20" s="555"/>
      <c r="I20" s="555"/>
      <c r="J20" s="551">
        <f>SUM('S1 - 2024:S5 - 2024'!J20)</f>
        <v>0</v>
      </c>
      <c r="K20" s="552"/>
      <c r="L20" s="15"/>
      <c r="M20" s="608">
        <f>SUM('S1 - 2024:S5 - 2024'!M20)</f>
        <v>0</v>
      </c>
      <c r="N20" s="609"/>
      <c r="O20" s="609"/>
      <c r="P20" s="609"/>
      <c r="Q20" s="610"/>
      <c r="R20" s="10"/>
      <c r="S20" s="10"/>
      <c r="T20" s="614">
        <f>SUM('S1 - 2024:S5 - 2024'!T20)+AG16+AG17</f>
        <v>0</v>
      </c>
      <c r="U20" s="615"/>
      <c r="V20" s="615"/>
      <c r="W20" s="615"/>
      <c r="X20" s="616"/>
      <c r="Z20" s="258" t="s">
        <v>40</v>
      </c>
      <c r="AA20" s="259"/>
      <c r="AB20" s="259"/>
      <c r="AC20" s="260"/>
      <c r="AD20" s="554">
        <f>SUM('S1 - 2024:S5 - 2024'!AD20)</f>
        <v>0</v>
      </c>
      <c r="AE20" s="555"/>
      <c r="AF20" s="555"/>
      <c r="AG20" s="551">
        <f>SUM('S1 - 2024:S5 - 2024'!AG20)</f>
        <v>0</v>
      </c>
      <c r="AH20" s="552"/>
      <c r="AI20" s="42"/>
    </row>
    <row r="21" spans="3:36" ht="15.75" customHeight="1" thickBot="1" x14ac:dyDescent="0.3">
      <c r="C21" s="207" t="s">
        <v>41</v>
      </c>
      <c r="D21" s="199"/>
      <c r="E21" s="199"/>
      <c r="F21" s="208"/>
      <c r="G21" s="554">
        <f>SUM('S1 - 2024:S5 - 2024'!G21)</f>
        <v>0</v>
      </c>
      <c r="H21" s="555"/>
      <c r="I21" s="555"/>
      <c r="J21" s="539">
        <f>SUM('S1 - 2024:S5 - 2024'!J21)</f>
        <v>0</v>
      </c>
      <c r="K21" s="553"/>
      <c r="L21" s="15"/>
      <c r="M21" s="611"/>
      <c r="N21" s="612"/>
      <c r="O21" s="612"/>
      <c r="P21" s="612"/>
      <c r="Q21" s="613"/>
      <c r="R21" s="10"/>
      <c r="S21" s="10"/>
      <c r="T21" s="617"/>
      <c r="U21" s="618"/>
      <c r="V21" s="618"/>
      <c r="W21" s="618"/>
      <c r="X21" s="619"/>
      <c r="Z21" s="207" t="s">
        <v>41</v>
      </c>
      <c r="AA21" s="199"/>
      <c r="AB21" s="199"/>
      <c r="AC21" s="208"/>
      <c r="AD21" s="554">
        <f>SUM('S1 - 2024:S5 - 2024'!AD21)</f>
        <v>0</v>
      </c>
      <c r="AE21" s="555"/>
      <c r="AF21" s="555"/>
      <c r="AG21" s="539">
        <f>SUM('S1 - 2024:S5 - 2024'!AG21)</f>
        <v>0</v>
      </c>
      <c r="AH21" s="553"/>
      <c r="AI21" s="42"/>
    </row>
    <row r="22" spans="3:36" ht="15.75" customHeight="1" thickBot="1" x14ac:dyDescent="0.3">
      <c r="C22" s="238" t="s">
        <v>47</v>
      </c>
      <c r="D22" s="239"/>
      <c r="E22" s="239"/>
      <c r="F22" s="240"/>
      <c r="G22" s="602">
        <f>SUM('S1 - 2024:S5 - 2024'!G22)</f>
        <v>0</v>
      </c>
      <c r="H22" s="603"/>
      <c r="I22" s="603"/>
      <c r="J22" s="543">
        <f>SUM('S1 - 2024:S5 - 2024'!J22)</f>
        <v>0</v>
      </c>
      <c r="K22" s="544"/>
      <c r="L22" s="15"/>
      <c r="Z22" s="238" t="s">
        <v>47</v>
      </c>
      <c r="AA22" s="239"/>
      <c r="AB22" s="239"/>
      <c r="AC22" s="240"/>
      <c r="AD22" s="602">
        <f>SUM('S1 - 2024:S5 - 2024'!AD22)</f>
        <v>0</v>
      </c>
      <c r="AE22" s="603"/>
      <c r="AF22" s="603"/>
      <c r="AG22" s="543">
        <f>SUM('S1 - 2024:S5 - 2024'!AG22)</f>
        <v>0</v>
      </c>
      <c r="AH22" s="544"/>
      <c r="AI22" s="42"/>
    </row>
    <row r="23" spans="3:36" ht="15.75" customHeight="1" thickBot="1" x14ac:dyDescent="0.3">
      <c r="C23" s="4"/>
      <c r="D23" s="4"/>
      <c r="E23" s="4"/>
      <c r="F23" s="4"/>
      <c r="G23" s="9"/>
      <c r="H23" s="9"/>
      <c r="I23" s="9"/>
      <c r="J23" s="5"/>
      <c r="K23" s="5"/>
      <c r="L23" s="5"/>
      <c r="Z23" s="4"/>
      <c r="AA23" s="4"/>
      <c r="AB23" s="4"/>
      <c r="AC23" s="4"/>
      <c r="AD23" s="9"/>
      <c r="AE23" s="9"/>
      <c r="AF23" s="9"/>
      <c r="AG23" s="5"/>
      <c r="AH23" s="5"/>
      <c r="AI23" s="5"/>
    </row>
    <row r="24" spans="3:36" ht="15.75" customHeight="1" thickBot="1" x14ac:dyDescent="0.3">
      <c r="C24" s="252" t="s">
        <v>12</v>
      </c>
      <c r="D24" s="253"/>
      <c r="E24" s="253"/>
      <c r="F24" s="254"/>
      <c r="G24" s="255" t="s">
        <v>0</v>
      </c>
      <c r="H24" s="256"/>
      <c r="I24" s="257"/>
      <c r="J24" s="549">
        <f>SUM(J25:L27)</f>
        <v>0</v>
      </c>
      <c r="K24" s="550"/>
      <c r="L24" s="17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67</v>
      </c>
      <c r="V24" s="244"/>
      <c r="W24" s="244"/>
      <c r="X24" s="249"/>
      <c r="Z24" s="252" t="s">
        <v>16</v>
      </c>
      <c r="AA24" s="253"/>
      <c r="AB24" s="253"/>
      <c r="AC24" s="254"/>
      <c r="AD24" s="255" t="s">
        <v>0</v>
      </c>
      <c r="AE24" s="256"/>
      <c r="AF24" s="257"/>
      <c r="AG24" s="549">
        <f>SUM(AG25:AI27)</f>
        <v>0</v>
      </c>
      <c r="AH24" s="550"/>
      <c r="AI24" s="530">
        <f>J24-AG24</f>
        <v>0</v>
      </c>
      <c r="AJ24" s="531"/>
    </row>
    <row r="25" spans="3:36" ht="15.75" customHeight="1" thickBot="1" x14ac:dyDescent="0.3">
      <c r="C25" s="258" t="s">
        <v>42</v>
      </c>
      <c r="D25" s="259"/>
      <c r="E25" s="259"/>
      <c r="F25" s="260"/>
      <c r="G25" s="554">
        <f>SUM('S1 - 2024:S5 - 2024'!G25)</f>
        <v>0</v>
      </c>
      <c r="H25" s="555"/>
      <c r="I25" s="555"/>
      <c r="J25" s="551">
        <f>SUM('S1 - 2024:S5 - 2024'!J25)</f>
        <v>0</v>
      </c>
      <c r="K25" s="552"/>
      <c r="L25" s="1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Z25" s="258" t="s">
        <v>42</v>
      </c>
      <c r="AA25" s="259"/>
      <c r="AB25" s="259"/>
      <c r="AC25" s="260"/>
      <c r="AD25" s="554">
        <f>SUM('S1 - 2024:S5 - 2024'!AD25)</f>
        <v>0</v>
      </c>
      <c r="AE25" s="555"/>
      <c r="AF25" s="555"/>
      <c r="AG25" s="551">
        <f>SUM('S1 - 2024:S5 - 2024'!AG25)</f>
        <v>0</v>
      </c>
      <c r="AH25" s="552"/>
      <c r="AI25" s="42"/>
    </row>
    <row r="26" spans="3:36" ht="15.75" customHeight="1" x14ac:dyDescent="0.25">
      <c r="C26" s="207" t="s">
        <v>43</v>
      </c>
      <c r="D26" s="199"/>
      <c r="E26" s="199"/>
      <c r="F26" s="208"/>
      <c r="G26" s="554">
        <f>SUM('S1 - 2024:S5 - 2024'!G26)</f>
        <v>0</v>
      </c>
      <c r="H26" s="555"/>
      <c r="I26" s="555"/>
      <c r="J26" s="539">
        <f>SUM('S1 - 2024:S5 - 2024'!J26)</f>
        <v>0</v>
      </c>
      <c r="K26" s="553"/>
      <c r="L26" s="1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Z26" s="207" t="s">
        <v>43</v>
      </c>
      <c r="AA26" s="199"/>
      <c r="AB26" s="199"/>
      <c r="AC26" s="208"/>
      <c r="AD26" s="554">
        <f>SUM('S1 - 2024:S5 - 2024'!AD26)</f>
        <v>0</v>
      </c>
      <c r="AE26" s="555"/>
      <c r="AF26" s="555"/>
      <c r="AG26" s="539">
        <f>SUM('S1 - 2024:S5 - 2024'!AG26)</f>
        <v>0</v>
      </c>
      <c r="AH26" s="553"/>
      <c r="AI26" s="42"/>
    </row>
    <row r="27" spans="3:36" ht="15.75" customHeight="1" thickBot="1" x14ac:dyDescent="0.3">
      <c r="C27" s="238" t="s">
        <v>48</v>
      </c>
      <c r="D27" s="239"/>
      <c r="E27" s="239"/>
      <c r="F27" s="240"/>
      <c r="G27" s="602">
        <f>SUM('S1 - 2024:S5 - 2024'!G27)</f>
        <v>0</v>
      </c>
      <c r="H27" s="603"/>
      <c r="I27" s="603"/>
      <c r="J27" s="543">
        <f>SUM('S1 - 2024:S5 - 2024'!J27)</f>
        <v>0</v>
      </c>
      <c r="K27" s="544"/>
      <c r="L27" s="15"/>
      <c r="M27" s="606">
        <f>SUM('S1 - 2024:S5 - 2024'!M27)</f>
        <v>0</v>
      </c>
      <c r="N27" s="607"/>
      <c r="O27" s="607"/>
      <c r="P27" s="607"/>
      <c r="Q27" s="607"/>
      <c r="R27" s="607"/>
      <c r="S27" s="109">
        <f>SUM('S1 - 2024:S5 - 2024'!S27)</f>
        <v>0</v>
      </c>
      <c r="T27" s="109"/>
      <c r="U27" s="109"/>
      <c r="V27" s="109"/>
      <c r="W27" s="109"/>
      <c r="X27" s="110"/>
      <c r="Z27" s="238" t="s">
        <v>48</v>
      </c>
      <c r="AA27" s="239"/>
      <c r="AB27" s="239"/>
      <c r="AC27" s="240"/>
      <c r="AD27" s="602">
        <f>SUM('S1 - 2024:S5 - 2024'!AD27)</f>
        <v>0</v>
      </c>
      <c r="AE27" s="603"/>
      <c r="AF27" s="603"/>
      <c r="AG27" s="543">
        <f>SUM('S1 - 2024:S5 - 2024'!AG27)</f>
        <v>0</v>
      </c>
      <c r="AH27" s="544"/>
      <c r="AI27" s="42"/>
    </row>
    <row r="28" spans="3:36" ht="15.75" customHeight="1" thickBot="1" x14ac:dyDescent="0.3">
      <c r="C28" s="4"/>
      <c r="D28" s="4"/>
      <c r="E28" s="4"/>
      <c r="F28" s="4"/>
      <c r="G28" s="9"/>
      <c r="H28" s="9"/>
      <c r="I28" s="9"/>
      <c r="J28" s="11"/>
      <c r="K28" s="11"/>
      <c r="L28" s="11"/>
      <c r="Z28" s="4"/>
      <c r="AA28" s="4"/>
      <c r="AB28" s="4"/>
      <c r="AC28" s="4"/>
      <c r="AD28" s="9"/>
      <c r="AE28" s="9"/>
      <c r="AF28" s="9"/>
      <c r="AG28" s="11"/>
      <c r="AH28" s="11"/>
      <c r="AI28" s="11"/>
    </row>
    <row r="29" spans="3:36" ht="15.75" customHeight="1" thickBot="1" x14ac:dyDescent="0.3">
      <c r="C29" s="203" t="s">
        <v>87</v>
      </c>
      <c r="D29" s="204"/>
      <c r="E29" s="204"/>
      <c r="F29" s="204"/>
      <c r="G29" s="205" t="s">
        <v>0</v>
      </c>
      <c r="H29" s="205"/>
      <c r="I29" s="206"/>
      <c r="J29" s="545">
        <f>SUM(J30:L33)</f>
        <v>0</v>
      </c>
      <c r="K29" s="546"/>
      <c r="L29" s="18"/>
      <c r="M29" s="309" t="s">
        <v>10</v>
      </c>
      <c r="N29" s="310"/>
      <c r="O29" s="310"/>
      <c r="P29" s="310"/>
      <c r="Q29" s="604">
        <f>SUM(M33:X33)</f>
        <v>0</v>
      </c>
      <c r="R29" s="604"/>
      <c r="S29" s="604"/>
      <c r="T29" s="604"/>
      <c r="U29" s="310" t="s">
        <v>67</v>
      </c>
      <c r="V29" s="310"/>
      <c r="W29" s="310"/>
      <c r="X29" s="311"/>
      <c r="Z29" s="203" t="s">
        <v>88</v>
      </c>
      <c r="AA29" s="204"/>
      <c r="AB29" s="204"/>
      <c r="AC29" s="204"/>
      <c r="AD29" s="205" t="s">
        <v>0</v>
      </c>
      <c r="AE29" s="205"/>
      <c r="AF29" s="206"/>
      <c r="AG29" s="545">
        <f>SUM(AG30:AI33)</f>
        <v>0</v>
      </c>
      <c r="AH29" s="546"/>
      <c r="AI29" s="524">
        <f>J29-AG29</f>
        <v>0</v>
      </c>
      <c r="AJ29" s="525"/>
    </row>
    <row r="30" spans="3:36" ht="15.75" customHeight="1" thickBot="1" x14ac:dyDescent="0.3">
      <c r="C30" s="198" t="s">
        <v>49</v>
      </c>
      <c r="D30" s="199"/>
      <c r="E30" s="199"/>
      <c r="F30" s="200"/>
      <c r="G30" s="596">
        <f>SUM('S1 - 2024:S5 - 2024'!G30)</f>
        <v>0</v>
      </c>
      <c r="H30" s="555"/>
      <c r="I30" s="555"/>
      <c r="J30" s="547">
        <f>SUM('S1 - 2024:S5 - 2024'!J30)</f>
        <v>0</v>
      </c>
      <c r="K30" s="548"/>
      <c r="L30" s="15"/>
      <c r="M30" s="312"/>
      <c r="N30" s="313"/>
      <c r="O30" s="313"/>
      <c r="P30" s="313"/>
      <c r="Q30" s="605"/>
      <c r="R30" s="605"/>
      <c r="S30" s="605"/>
      <c r="T30" s="605"/>
      <c r="U30" s="313"/>
      <c r="V30" s="313"/>
      <c r="W30" s="313"/>
      <c r="X30" s="314"/>
      <c r="Z30" s="198" t="s">
        <v>53</v>
      </c>
      <c r="AA30" s="199"/>
      <c r="AB30" s="199"/>
      <c r="AC30" s="200"/>
      <c r="AD30" s="596">
        <f>SUM('S1 - 2024:S5 - 2024'!AD30)</f>
        <v>0</v>
      </c>
      <c r="AE30" s="555"/>
      <c r="AF30" s="555"/>
      <c r="AG30" s="547">
        <f>SUM('S1 - 2024:S5 - 2024'!AG30)</f>
        <v>0</v>
      </c>
      <c r="AH30" s="548"/>
      <c r="AI30" s="43"/>
    </row>
    <row r="31" spans="3:36" ht="15.75" customHeight="1" x14ac:dyDescent="0.25">
      <c r="C31" s="198" t="s">
        <v>50</v>
      </c>
      <c r="D31" s="199"/>
      <c r="E31" s="199"/>
      <c r="F31" s="200"/>
      <c r="G31" s="596">
        <f>SUM('S1 - 2024:S5 - 2024'!G31)</f>
        <v>0</v>
      </c>
      <c r="H31" s="555"/>
      <c r="I31" s="555"/>
      <c r="J31" s="539">
        <f>SUM('S1 - 2024:S5 - 2024'!J31)</f>
        <v>0</v>
      </c>
      <c r="K31" s="540"/>
      <c r="L31" s="15"/>
      <c r="M31" s="601">
        <v>10</v>
      </c>
      <c r="N31" s="598"/>
      <c r="O31" s="598"/>
      <c r="P31" s="598">
        <v>20</v>
      </c>
      <c r="Q31" s="598"/>
      <c r="R31" s="598"/>
      <c r="S31" s="598">
        <v>50</v>
      </c>
      <c r="T31" s="598"/>
      <c r="U31" s="598"/>
      <c r="V31" s="598">
        <v>100</v>
      </c>
      <c r="W31" s="598"/>
      <c r="X31" s="599"/>
      <c r="Z31" s="198" t="s">
        <v>54</v>
      </c>
      <c r="AA31" s="199"/>
      <c r="AB31" s="199"/>
      <c r="AC31" s="200"/>
      <c r="AD31" s="596">
        <f>SUM('S1 - 2024:S5 - 2024'!AD31)</f>
        <v>0</v>
      </c>
      <c r="AE31" s="555"/>
      <c r="AF31" s="555"/>
      <c r="AG31" s="539">
        <f>SUM('S1 - 2024:S5 - 2024'!AG31)</f>
        <v>0</v>
      </c>
      <c r="AH31" s="540"/>
      <c r="AI31" s="43"/>
    </row>
    <row r="32" spans="3:36" ht="15.75" customHeight="1" x14ac:dyDescent="0.25">
      <c r="C32" s="198" t="s">
        <v>51</v>
      </c>
      <c r="D32" s="199"/>
      <c r="E32" s="199"/>
      <c r="F32" s="200"/>
      <c r="G32" s="596">
        <f>SUM('S1 - 2024:S5 - 2024'!G32)</f>
        <v>0</v>
      </c>
      <c r="H32" s="555"/>
      <c r="I32" s="555"/>
      <c r="J32" s="539">
        <f>SUM('S1 - 2024:S5 - 2024'!J32)</f>
        <v>0</v>
      </c>
      <c r="K32" s="540"/>
      <c r="L32" s="15"/>
      <c r="M32" s="600">
        <f>SUM('S1 - 2024:S5 - 2024'!M32)</f>
        <v>0</v>
      </c>
      <c r="N32" s="594"/>
      <c r="O32" s="594"/>
      <c r="P32" s="594">
        <f>SUM('S1 - 2024:S5 - 2024'!P32)</f>
        <v>0</v>
      </c>
      <c r="Q32" s="594"/>
      <c r="R32" s="594"/>
      <c r="S32" s="594">
        <f>SUM('S1 - 2024:S5 - 2024'!S32)</f>
        <v>0</v>
      </c>
      <c r="T32" s="594"/>
      <c r="U32" s="594"/>
      <c r="V32" s="594">
        <f>SUM('S1 - 2024:S5 - 2024'!V32)</f>
        <v>0</v>
      </c>
      <c r="W32" s="594"/>
      <c r="X32" s="595"/>
      <c r="Z32" s="198" t="s">
        <v>51</v>
      </c>
      <c r="AA32" s="199"/>
      <c r="AB32" s="199"/>
      <c r="AC32" s="200"/>
      <c r="AD32" s="596">
        <f>SUM('S1 - 2024:S5 - 2024'!AD32)</f>
        <v>0</v>
      </c>
      <c r="AE32" s="555"/>
      <c r="AF32" s="555"/>
      <c r="AG32" s="539">
        <f>SUM('S1 - 2024:S5 - 2024'!AG32)</f>
        <v>0</v>
      </c>
      <c r="AH32" s="540"/>
      <c r="AI32" s="43"/>
    </row>
    <row r="33" spans="3:35" ht="15.75" customHeight="1" thickBot="1" x14ac:dyDescent="0.3">
      <c r="C33" s="225" t="s">
        <v>52</v>
      </c>
      <c r="D33" s="226"/>
      <c r="E33" s="226"/>
      <c r="F33" s="227"/>
      <c r="G33" s="583">
        <f>SUM('S1 - 2024:S5 - 2024'!G33)</f>
        <v>0</v>
      </c>
      <c r="H33" s="584"/>
      <c r="I33" s="584"/>
      <c r="J33" s="541">
        <f>SUM('S1 - 2024:S5 - 2024'!J33)</f>
        <v>0</v>
      </c>
      <c r="K33" s="542"/>
      <c r="L33" s="15"/>
      <c r="M33" s="597">
        <f>+M31*M32</f>
        <v>0</v>
      </c>
      <c r="N33" s="581"/>
      <c r="O33" s="581"/>
      <c r="P33" s="581">
        <f>P31*P32</f>
        <v>0</v>
      </c>
      <c r="Q33" s="581"/>
      <c r="R33" s="581"/>
      <c r="S33" s="581">
        <f>S31*S32</f>
        <v>0</v>
      </c>
      <c r="T33" s="581"/>
      <c r="U33" s="581"/>
      <c r="V33" s="581">
        <f>V31*V32</f>
        <v>0</v>
      </c>
      <c r="W33" s="581"/>
      <c r="X33" s="582"/>
      <c r="Z33" s="225" t="s">
        <v>55</v>
      </c>
      <c r="AA33" s="226"/>
      <c r="AB33" s="226"/>
      <c r="AC33" s="227"/>
      <c r="AD33" s="583">
        <f>SUM('S1 - 2024:S5 - 2024'!AD33)</f>
        <v>0</v>
      </c>
      <c r="AE33" s="584"/>
      <c r="AF33" s="584"/>
      <c r="AG33" s="541">
        <f>SUM('S1 - 2024:S5 - 2024'!AG33)</f>
        <v>0</v>
      </c>
      <c r="AH33" s="542"/>
      <c r="AI33" s="43"/>
    </row>
    <row r="35" spans="3:35" ht="15.75" customHeight="1" thickBot="1" x14ac:dyDescent="0.3">
      <c r="P35" s="10"/>
      <c r="Q35" s="10"/>
      <c r="R35" s="10"/>
      <c r="S35" s="10"/>
      <c r="T35" s="10"/>
      <c r="U35" s="10"/>
    </row>
    <row r="36" spans="3:35" ht="15.75" customHeight="1" thickBot="1" x14ac:dyDescent="0.3">
      <c r="C36" s="578" t="s">
        <v>27</v>
      </c>
      <c r="D36" s="579"/>
      <c r="E36" s="580"/>
      <c r="I36" s="44"/>
      <c r="J36" s="48"/>
      <c r="K36" s="48"/>
      <c r="L36" s="49"/>
      <c r="P36" s="10"/>
      <c r="Q36" s="10"/>
      <c r="R36" s="10"/>
      <c r="S36" s="10"/>
      <c r="T36" s="12"/>
      <c r="U36" s="12"/>
    </row>
    <row r="37" spans="3:35" ht="15.75" customHeight="1" x14ac:dyDescent="0.25">
      <c r="C37" s="573">
        <f>Z9</f>
        <v>0</v>
      </c>
      <c r="D37" s="574"/>
      <c r="E37" s="575"/>
      <c r="F37" s="588" t="s">
        <v>68</v>
      </c>
      <c r="G37" s="566"/>
      <c r="H37" s="566" t="s">
        <v>69</v>
      </c>
      <c r="I37" s="566"/>
      <c r="J37" s="591" t="s">
        <v>70</v>
      </c>
      <c r="K37" s="591"/>
      <c r="L37" s="591"/>
      <c r="M37" s="591"/>
      <c r="N37" s="566" t="s">
        <v>71</v>
      </c>
      <c r="O37" s="566"/>
      <c r="P37" s="566"/>
      <c r="Q37" s="566" t="s">
        <v>72</v>
      </c>
      <c r="R37" s="566"/>
      <c r="S37" s="566"/>
      <c r="T37" s="566" t="s">
        <v>73</v>
      </c>
      <c r="U37" s="566"/>
      <c r="V37" s="566" t="s">
        <v>21</v>
      </c>
      <c r="W37" s="566"/>
      <c r="X37" s="566"/>
      <c r="Y37" s="566" t="s">
        <v>74</v>
      </c>
      <c r="Z37" s="566"/>
      <c r="AA37" s="566" t="s">
        <v>75</v>
      </c>
      <c r="AB37" s="566"/>
      <c r="AC37" s="566" t="s">
        <v>76</v>
      </c>
      <c r="AD37" s="566"/>
      <c r="AE37" s="566" t="s">
        <v>78</v>
      </c>
      <c r="AF37" s="566"/>
      <c r="AG37" s="566" t="s">
        <v>79</v>
      </c>
      <c r="AH37" s="680"/>
    </row>
    <row r="38" spans="3:35" ht="15.75" customHeight="1" thickBot="1" x14ac:dyDescent="0.3">
      <c r="C38" s="585" t="s">
        <v>89</v>
      </c>
      <c r="D38" s="586"/>
      <c r="E38" s="587"/>
      <c r="F38" s="589"/>
      <c r="G38" s="590"/>
      <c r="H38" s="590"/>
      <c r="I38" s="590"/>
      <c r="J38" s="590"/>
      <c r="K38" s="590"/>
      <c r="L38" s="590"/>
      <c r="M38" s="590"/>
      <c r="N38" s="593"/>
      <c r="O38" s="593"/>
      <c r="P38" s="593"/>
      <c r="Q38" s="592"/>
      <c r="R38" s="592"/>
      <c r="S38" s="592"/>
      <c r="T38" s="592"/>
      <c r="U38" s="592"/>
      <c r="V38" s="593"/>
      <c r="W38" s="593"/>
      <c r="X38" s="593"/>
      <c r="Y38" s="593"/>
      <c r="Z38" s="593"/>
      <c r="AA38" s="593"/>
      <c r="AB38" s="593"/>
      <c r="AC38" s="593"/>
      <c r="AD38" s="593"/>
      <c r="AE38" s="593"/>
      <c r="AF38" s="593"/>
      <c r="AG38" s="593"/>
      <c r="AH38" s="681"/>
    </row>
    <row r="39" spans="3:35" ht="15.75" customHeight="1" thickBot="1" x14ac:dyDescent="0.3">
      <c r="F39" s="15"/>
      <c r="G39" s="15"/>
      <c r="H39" s="15"/>
      <c r="I39" s="46"/>
      <c r="J39" s="15"/>
      <c r="K39" s="15"/>
      <c r="L39" s="15"/>
    </row>
    <row r="40" spans="3:35" ht="15.75" customHeight="1" thickBot="1" x14ac:dyDescent="0.3">
      <c r="C40" s="578" t="s">
        <v>28</v>
      </c>
      <c r="D40" s="579"/>
      <c r="E40" s="580"/>
      <c r="F40" s="15"/>
      <c r="G40" s="15"/>
      <c r="H40" s="15"/>
      <c r="I40" s="46"/>
      <c r="J40" s="15"/>
      <c r="K40" s="15"/>
      <c r="L40" s="19"/>
      <c r="M40" s="10"/>
      <c r="N40" s="10"/>
      <c r="O40" s="10"/>
      <c r="P40" s="12"/>
      <c r="Q40" s="12"/>
      <c r="R40" s="10"/>
      <c r="S40" s="10"/>
      <c r="T40" s="12"/>
      <c r="U40" s="12"/>
      <c r="V40" s="10"/>
      <c r="W40" s="10"/>
      <c r="X40" s="10"/>
    </row>
    <row r="41" spans="3:35" ht="15.75" customHeight="1" x14ac:dyDescent="0.25">
      <c r="C41" s="573">
        <f>AC9</f>
        <v>0</v>
      </c>
      <c r="D41" s="574"/>
      <c r="E41" s="575"/>
      <c r="F41" s="588" t="s">
        <v>68</v>
      </c>
      <c r="G41" s="566"/>
      <c r="H41" s="566" t="s">
        <v>69</v>
      </c>
      <c r="I41" s="566"/>
      <c r="J41" s="591" t="s">
        <v>70</v>
      </c>
      <c r="K41" s="591"/>
      <c r="L41" s="591"/>
      <c r="M41" s="591"/>
      <c r="N41" s="566" t="s">
        <v>71</v>
      </c>
      <c r="O41" s="566"/>
      <c r="P41" s="566"/>
      <c r="Q41" s="566" t="s">
        <v>72</v>
      </c>
      <c r="R41" s="566"/>
      <c r="S41" s="566"/>
      <c r="T41" s="566" t="s">
        <v>73</v>
      </c>
      <c r="U41" s="566"/>
      <c r="V41" s="566" t="s">
        <v>21</v>
      </c>
      <c r="W41" s="566"/>
      <c r="X41" s="566"/>
      <c r="Y41" s="566" t="s">
        <v>74</v>
      </c>
      <c r="Z41" s="566"/>
      <c r="AA41" s="566" t="s">
        <v>75</v>
      </c>
      <c r="AB41" s="566"/>
      <c r="AC41" s="566" t="s">
        <v>76</v>
      </c>
      <c r="AD41" s="566"/>
      <c r="AE41" s="566" t="s">
        <v>78</v>
      </c>
      <c r="AF41" s="566"/>
      <c r="AG41" s="566" t="s">
        <v>79</v>
      </c>
      <c r="AH41" s="680"/>
    </row>
    <row r="42" spans="3:35" ht="15.75" customHeight="1" x14ac:dyDescent="0.25">
      <c r="C42" s="576" t="s">
        <v>89</v>
      </c>
      <c r="D42" s="199"/>
      <c r="E42" s="577"/>
      <c r="F42" s="571"/>
      <c r="G42" s="570"/>
      <c r="H42" s="567"/>
      <c r="I42" s="567"/>
      <c r="J42" s="569"/>
      <c r="K42" s="569"/>
      <c r="L42" s="569"/>
      <c r="M42" s="569"/>
      <c r="N42" s="570"/>
      <c r="O42" s="570"/>
      <c r="P42" s="570"/>
      <c r="Q42" s="570"/>
      <c r="R42" s="570"/>
      <c r="S42" s="570"/>
      <c r="T42" s="569"/>
      <c r="U42" s="569"/>
      <c r="V42" s="570"/>
      <c r="W42" s="570"/>
      <c r="X42" s="570"/>
      <c r="Y42" s="569"/>
      <c r="Z42" s="569"/>
      <c r="AA42" s="569"/>
      <c r="AB42" s="569"/>
      <c r="AC42" s="569"/>
      <c r="AD42" s="569"/>
      <c r="AE42" s="569"/>
      <c r="AF42" s="569"/>
      <c r="AG42" s="569"/>
      <c r="AH42" s="682"/>
    </row>
    <row r="43" spans="3:35" ht="15.75" customHeight="1" x14ac:dyDescent="0.25">
      <c r="C43" s="576" t="s">
        <v>90</v>
      </c>
      <c r="D43" s="199"/>
      <c r="E43" s="577"/>
      <c r="F43" s="572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684"/>
    </row>
    <row r="44" spans="3:35" ht="15.75" customHeight="1" x14ac:dyDescent="0.25">
      <c r="C44" s="576" t="s">
        <v>91</v>
      </c>
      <c r="D44" s="199"/>
      <c r="E44" s="577"/>
      <c r="F44" s="572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684"/>
    </row>
    <row r="45" spans="3:35" ht="15.75" customHeight="1" x14ac:dyDescent="0.25">
      <c r="C45" s="576" t="s">
        <v>92</v>
      </c>
      <c r="D45" s="199"/>
      <c r="E45" s="577"/>
      <c r="F45" s="572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684"/>
    </row>
    <row r="46" spans="3:35" ht="15.75" customHeight="1" x14ac:dyDescent="0.25">
      <c r="C46" s="576" t="s">
        <v>93</v>
      </c>
      <c r="D46" s="199"/>
      <c r="E46" s="577"/>
      <c r="F46" s="572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684"/>
    </row>
    <row r="47" spans="3:35" ht="15.75" customHeight="1" thickBot="1" x14ac:dyDescent="0.3">
      <c r="C47" s="585" t="s">
        <v>94</v>
      </c>
      <c r="D47" s="586"/>
      <c r="E47" s="587"/>
      <c r="F47" s="683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  <c r="AH47" s="685"/>
    </row>
    <row r="48" spans="3:35" ht="15.75" customHeight="1" thickBot="1" x14ac:dyDescent="0.3"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3:34" ht="15.75" customHeight="1" thickBot="1" x14ac:dyDescent="0.3">
      <c r="C49" s="578" t="s">
        <v>29</v>
      </c>
      <c r="D49" s="579"/>
      <c r="E49" s="580"/>
      <c r="I49" s="44"/>
      <c r="J49" s="48"/>
      <c r="K49" s="48"/>
      <c r="L49" s="49"/>
      <c r="P49" s="10"/>
      <c r="Q49" s="10"/>
      <c r="R49" s="10"/>
      <c r="S49" s="10"/>
      <c r="T49" s="12"/>
      <c r="U49" s="12"/>
    </row>
    <row r="50" spans="3:34" ht="15.75" customHeight="1" x14ac:dyDescent="0.25">
      <c r="C50" s="573">
        <f>AF9</f>
        <v>0</v>
      </c>
      <c r="D50" s="574"/>
      <c r="E50" s="575"/>
      <c r="F50" s="588" t="s">
        <v>68</v>
      </c>
      <c r="G50" s="566"/>
      <c r="H50" s="566" t="s">
        <v>69</v>
      </c>
      <c r="I50" s="566"/>
      <c r="J50" s="591" t="s">
        <v>70</v>
      </c>
      <c r="K50" s="591"/>
      <c r="L50" s="591"/>
      <c r="M50" s="591"/>
      <c r="N50" s="566" t="s">
        <v>71</v>
      </c>
      <c r="O50" s="566"/>
      <c r="P50" s="566"/>
      <c r="Q50" s="566" t="s">
        <v>72</v>
      </c>
      <c r="R50" s="566"/>
      <c r="S50" s="566"/>
      <c r="T50" s="566" t="s">
        <v>73</v>
      </c>
      <c r="U50" s="566"/>
      <c r="V50" s="566" t="s">
        <v>21</v>
      </c>
      <c r="W50" s="566"/>
      <c r="X50" s="566"/>
      <c r="Y50" s="566" t="s">
        <v>74</v>
      </c>
      <c r="Z50" s="566"/>
      <c r="AA50" s="566" t="s">
        <v>75</v>
      </c>
      <c r="AB50" s="566"/>
      <c r="AC50" s="566" t="s">
        <v>76</v>
      </c>
      <c r="AD50" s="566"/>
      <c r="AE50" s="566" t="s">
        <v>78</v>
      </c>
      <c r="AF50" s="566"/>
      <c r="AG50" s="566" t="s">
        <v>79</v>
      </c>
      <c r="AH50" s="680"/>
    </row>
    <row r="51" spans="3:34" ht="15.75" customHeight="1" thickBot="1" x14ac:dyDescent="0.3">
      <c r="C51" s="585" t="s">
        <v>89</v>
      </c>
      <c r="D51" s="586"/>
      <c r="E51" s="587"/>
      <c r="F51" s="589"/>
      <c r="G51" s="590"/>
      <c r="H51" s="590"/>
      <c r="I51" s="590"/>
      <c r="J51" s="590"/>
      <c r="K51" s="590"/>
      <c r="L51" s="590"/>
      <c r="M51" s="590"/>
      <c r="N51" s="593"/>
      <c r="O51" s="593"/>
      <c r="P51" s="593"/>
      <c r="Q51" s="592"/>
      <c r="R51" s="592"/>
      <c r="S51" s="592"/>
      <c r="T51" s="592"/>
      <c r="U51" s="592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593"/>
      <c r="AH51" s="681"/>
    </row>
    <row r="52" spans="3:34" ht="15.75" customHeight="1" thickBot="1" x14ac:dyDescent="0.3">
      <c r="O52" s="10"/>
      <c r="P52" s="10"/>
      <c r="Q52" s="12"/>
      <c r="R52" s="12"/>
      <c r="S52" s="12"/>
      <c r="T52" s="12"/>
      <c r="U52" s="10"/>
      <c r="V52" s="10"/>
      <c r="W52" s="10"/>
      <c r="X52" s="10"/>
    </row>
    <row r="53" spans="3:34" ht="15.75" customHeight="1" thickBot="1" x14ac:dyDescent="0.3">
      <c r="C53" s="578" t="s">
        <v>77</v>
      </c>
      <c r="D53" s="579"/>
      <c r="E53" s="580"/>
      <c r="F53" s="15"/>
      <c r="G53" s="15"/>
      <c r="H53" s="15"/>
      <c r="I53" s="46"/>
      <c r="J53" s="15"/>
      <c r="K53" s="15"/>
      <c r="L53" s="19"/>
      <c r="M53" s="10"/>
      <c r="N53" s="10"/>
      <c r="O53" s="10"/>
      <c r="P53" s="12"/>
      <c r="Q53" s="12"/>
      <c r="R53" s="10"/>
      <c r="S53" s="10"/>
      <c r="T53" s="12"/>
      <c r="U53" s="12"/>
      <c r="V53" s="10"/>
      <c r="W53" s="10"/>
      <c r="X53" s="10"/>
    </row>
    <row r="54" spans="3:34" ht="15.75" customHeight="1" x14ac:dyDescent="0.25">
      <c r="C54" s="573">
        <f>Z13</f>
        <v>0</v>
      </c>
      <c r="D54" s="574"/>
      <c r="E54" s="575"/>
      <c r="F54" s="588" t="s">
        <v>68</v>
      </c>
      <c r="G54" s="566"/>
      <c r="H54" s="566" t="s">
        <v>69</v>
      </c>
      <c r="I54" s="566"/>
      <c r="J54" s="591" t="s">
        <v>70</v>
      </c>
      <c r="K54" s="591"/>
      <c r="L54" s="591"/>
      <c r="M54" s="591"/>
      <c r="N54" s="566" t="s">
        <v>71</v>
      </c>
      <c r="O54" s="566"/>
      <c r="P54" s="566"/>
      <c r="Q54" s="566" t="s">
        <v>72</v>
      </c>
      <c r="R54" s="566"/>
      <c r="S54" s="566"/>
      <c r="T54" s="566" t="s">
        <v>73</v>
      </c>
      <c r="U54" s="566"/>
      <c r="V54" s="566" t="s">
        <v>21</v>
      </c>
      <c r="W54" s="566"/>
      <c r="X54" s="566"/>
      <c r="Y54" s="566" t="s">
        <v>74</v>
      </c>
      <c r="Z54" s="566"/>
      <c r="AA54" s="566" t="s">
        <v>75</v>
      </c>
      <c r="AB54" s="566"/>
      <c r="AC54" s="566" t="s">
        <v>76</v>
      </c>
      <c r="AD54" s="566"/>
      <c r="AE54" s="566" t="s">
        <v>78</v>
      </c>
      <c r="AF54" s="566"/>
      <c r="AG54" s="566" t="s">
        <v>79</v>
      </c>
      <c r="AH54" s="680"/>
    </row>
    <row r="55" spans="3:34" ht="15.75" customHeight="1" x14ac:dyDescent="0.25">
      <c r="C55" s="576" t="s">
        <v>89</v>
      </c>
      <c r="D55" s="199"/>
      <c r="E55" s="577"/>
      <c r="F55" s="571"/>
      <c r="G55" s="570"/>
      <c r="H55" s="567"/>
      <c r="I55" s="567"/>
      <c r="J55" s="569"/>
      <c r="K55" s="569"/>
      <c r="L55" s="569"/>
      <c r="M55" s="569"/>
      <c r="N55" s="570"/>
      <c r="O55" s="570"/>
      <c r="P55" s="570"/>
      <c r="Q55" s="570"/>
      <c r="R55" s="570"/>
      <c r="S55" s="570"/>
      <c r="T55" s="569"/>
      <c r="U55" s="569"/>
      <c r="V55" s="570"/>
      <c r="W55" s="570"/>
      <c r="X55" s="570"/>
      <c r="Y55" s="569"/>
      <c r="Z55" s="569"/>
      <c r="AA55" s="569"/>
      <c r="AB55" s="569"/>
      <c r="AC55" s="569"/>
      <c r="AD55" s="569"/>
      <c r="AE55" s="569"/>
      <c r="AF55" s="569"/>
      <c r="AG55" s="569"/>
      <c r="AH55" s="682"/>
    </row>
    <row r="56" spans="3:34" ht="15.75" customHeight="1" x14ac:dyDescent="0.25">
      <c r="C56" s="576" t="s">
        <v>90</v>
      </c>
      <c r="D56" s="199"/>
      <c r="E56" s="577"/>
      <c r="F56" s="572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684"/>
    </row>
    <row r="57" spans="3:34" ht="15.75" customHeight="1" x14ac:dyDescent="0.25">
      <c r="C57" s="576" t="s">
        <v>91</v>
      </c>
      <c r="D57" s="199"/>
      <c r="E57" s="577"/>
      <c r="F57" s="572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684"/>
    </row>
    <row r="58" spans="3:34" ht="15.75" customHeight="1" x14ac:dyDescent="0.25">
      <c r="C58" s="576" t="s">
        <v>92</v>
      </c>
      <c r="D58" s="199"/>
      <c r="E58" s="577"/>
      <c r="F58" s="572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684"/>
    </row>
    <row r="59" spans="3:34" ht="15.75" customHeight="1" x14ac:dyDescent="0.25">
      <c r="C59" s="576" t="s">
        <v>93</v>
      </c>
      <c r="D59" s="199"/>
      <c r="E59" s="577"/>
      <c r="F59" s="572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684"/>
    </row>
    <row r="60" spans="3:34" ht="15.75" customHeight="1" thickBot="1" x14ac:dyDescent="0.3">
      <c r="C60" s="585" t="s">
        <v>94</v>
      </c>
      <c r="D60" s="586"/>
      <c r="E60" s="587"/>
      <c r="F60" s="683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  <c r="AH60" s="685"/>
    </row>
    <row r="61" spans="3:34" ht="15.75" customHeight="1" x14ac:dyDescent="0.25"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3:34" ht="15.75" customHeight="1" thickBot="1" x14ac:dyDescent="0.3"/>
    <row r="63" spans="3:34" ht="15.75" customHeight="1" thickBot="1" x14ac:dyDescent="0.3">
      <c r="C63" s="686" t="s">
        <v>80</v>
      </c>
      <c r="D63" s="687"/>
      <c r="E63" s="688"/>
      <c r="F63" s="10"/>
    </row>
    <row r="64" spans="3:34" ht="15.75" customHeight="1" x14ac:dyDescent="0.25">
      <c r="C64" s="689">
        <f>J14</f>
        <v>0</v>
      </c>
      <c r="D64" s="690"/>
      <c r="E64" s="691"/>
      <c r="F64" s="692" t="s">
        <v>68</v>
      </c>
      <c r="G64" s="692"/>
      <c r="H64" s="692" t="s">
        <v>69</v>
      </c>
      <c r="I64" s="692"/>
      <c r="J64" s="692" t="s">
        <v>70</v>
      </c>
      <c r="K64" s="692"/>
      <c r="L64" s="692"/>
      <c r="M64" s="692"/>
      <c r="N64" s="692" t="s">
        <v>71</v>
      </c>
      <c r="O64" s="692"/>
      <c r="P64" s="692"/>
      <c r="Q64" s="692" t="s">
        <v>72</v>
      </c>
      <c r="R64" s="692"/>
      <c r="S64" s="692"/>
      <c r="T64" s="692" t="s">
        <v>73</v>
      </c>
      <c r="U64" s="692"/>
      <c r="V64" s="692" t="s">
        <v>21</v>
      </c>
      <c r="W64" s="692"/>
      <c r="X64" s="692"/>
      <c r="Y64" s="692" t="s">
        <v>74</v>
      </c>
      <c r="Z64" s="692"/>
      <c r="AA64" s="692" t="s">
        <v>75</v>
      </c>
      <c r="AB64" s="692"/>
      <c r="AC64" s="692" t="s">
        <v>81</v>
      </c>
      <c r="AD64" s="692"/>
      <c r="AE64" s="692" t="s">
        <v>78</v>
      </c>
      <c r="AF64" s="692"/>
      <c r="AG64" s="692" t="s">
        <v>79</v>
      </c>
      <c r="AH64" s="693"/>
    </row>
    <row r="65" spans="3:34" ht="15.75" customHeight="1" thickBot="1" x14ac:dyDescent="0.3">
      <c r="C65" s="50"/>
      <c r="D65" s="51"/>
      <c r="E65" s="52"/>
      <c r="F65" s="696"/>
      <c r="G65" s="694"/>
      <c r="H65" s="694"/>
      <c r="I65" s="694"/>
      <c r="J65" s="694"/>
      <c r="K65" s="694"/>
      <c r="L65" s="694"/>
      <c r="M65" s="694"/>
      <c r="N65" s="694"/>
      <c r="O65" s="694"/>
      <c r="P65" s="694"/>
      <c r="Q65" s="694"/>
      <c r="R65" s="694"/>
      <c r="S65" s="694"/>
      <c r="T65" s="694"/>
      <c r="U65" s="694"/>
      <c r="V65" s="694"/>
      <c r="W65" s="694"/>
      <c r="X65" s="694"/>
      <c r="Y65" s="694"/>
      <c r="Z65" s="694"/>
      <c r="AA65" s="694"/>
      <c r="AB65" s="694"/>
      <c r="AC65" s="694"/>
      <c r="AD65" s="694"/>
      <c r="AE65" s="694"/>
      <c r="AF65" s="694"/>
      <c r="AG65" s="694"/>
      <c r="AH65" s="695"/>
    </row>
    <row r="66" spans="3:34" ht="15.75" customHeight="1" thickBot="1" x14ac:dyDescent="0.3"/>
    <row r="67" spans="3:34" ht="15.75" customHeight="1" thickBot="1" x14ac:dyDescent="0.3">
      <c r="C67" s="686" t="s">
        <v>95</v>
      </c>
      <c r="D67" s="687"/>
      <c r="E67" s="688"/>
      <c r="F67" s="10"/>
    </row>
    <row r="68" spans="3:34" ht="15.75" customHeight="1" x14ac:dyDescent="0.25">
      <c r="C68" s="689">
        <f>J15</f>
        <v>0</v>
      </c>
      <c r="D68" s="690"/>
      <c r="E68" s="691"/>
      <c r="F68" s="692" t="s">
        <v>68</v>
      </c>
      <c r="G68" s="692"/>
      <c r="H68" s="692" t="s">
        <v>69</v>
      </c>
      <c r="I68" s="692"/>
      <c r="J68" s="692" t="s">
        <v>70</v>
      </c>
      <c r="K68" s="692"/>
      <c r="L68" s="692"/>
      <c r="M68" s="692"/>
      <c r="N68" s="692" t="s">
        <v>71</v>
      </c>
      <c r="O68" s="692"/>
      <c r="P68" s="692"/>
      <c r="Q68" s="692" t="s">
        <v>72</v>
      </c>
      <c r="R68" s="692"/>
      <c r="S68" s="692"/>
      <c r="T68" s="692" t="s">
        <v>73</v>
      </c>
      <c r="U68" s="692"/>
      <c r="V68" s="692" t="s">
        <v>21</v>
      </c>
      <c r="W68" s="692"/>
      <c r="X68" s="692"/>
      <c r="Y68" s="692" t="s">
        <v>74</v>
      </c>
      <c r="Z68" s="692"/>
      <c r="AA68" s="692" t="s">
        <v>75</v>
      </c>
      <c r="AB68" s="692"/>
      <c r="AC68" s="692" t="s">
        <v>81</v>
      </c>
      <c r="AD68" s="692"/>
      <c r="AE68" s="692" t="s">
        <v>78</v>
      </c>
      <c r="AF68" s="692"/>
      <c r="AG68" s="692" t="s">
        <v>79</v>
      </c>
      <c r="AH68" s="693"/>
    </row>
    <row r="69" spans="3:34" ht="15.75" customHeight="1" thickBot="1" x14ac:dyDescent="0.3">
      <c r="C69" s="50"/>
      <c r="D69" s="51"/>
      <c r="E69" s="52"/>
      <c r="F69" s="696"/>
      <c r="G69" s="694"/>
      <c r="H69" s="694"/>
      <c r="I69" s="694"/>
      <c r="J69" s="694"/>
      <c r="K69" s="694"/>
      <c r="L69" s="694"/>
      <c r="M69" s="694"/>
      <c r="N69" s="694"/>
      <c r="O69" s="694"/>
      <c r="P69" s="694"/>
      <c r="Q69" s="694"/>
      <c r="R69" s="694"/>
      <c r="S69" s="694"/>
      <c r="T69" s="694"/>
      <c r="U69" s="694"/>
      <c r="V69" s="694"/>
      <c r="W69" s="694"/>
      <c r="X69" s="694"/>
      <c r="Y69" s="694"/>
      <c r="Z69" s="694"/>
      <c r="AA69" s="694"/>
      <c r="AB69" s="694"/>
      <c r="AC69" s="694"/>
      <c r="AD69" s="694"/>
      <c r="AE69" s="694"/>
      <c r="AF69" s="694"/>
      <c r="AG69" s="694"/>
      <c r="AH69" s="695"/>
    </row>
    <row r="70" spans="3:34" ht="15.75" customHeight="1" thickBot="1" x14ac:dyDescent="0.3"/>
    <row r="71" spans="3:34" ht="15.75" customHeight="1" thickBot="1" x14ac:dyDescent="0.3">
      <c r="C71" s="686" t="s">
        <v>107</v>
      </c>
      <c r="D71" s="687"/>
      <c r="E71" s="688"/>
      <c r="F71" s="10"/>
    </row>
    <row r="72" spans="3:34" ht="15.75" customHeight="1" x14ac:dyDescent="0.25">
      <c r="C72" s="689">
        <v>0</v>
      </c>
      <c r="D72" s="690"/>
      <c r="E72" s="691"/>
      <c r="F72" s="692" t="s">
        <v>68</v>
      </c>
      <c r="G72" s="692"/>
      <c r="H72" s="692" t="s">
        <v>69</v>
      </c>
      <c r="I72" s="692"/>
      <c r="J72" s="692" t="s">
        <v>70</v>
      </c>
      <c r="K72" s="692"/>
      <c r="L72" s="692"/>
      <c r="M72" s="692"/>
      <c r="N72" s="692" t="s">
        <v>71</v>
      </c>
      <c r="O72" s="692"/>
      <c r="P72" s="692"/>
      <c r="Q72" s="692" t="s">
        <v>72</v>
      </c>
      <c r="R72" s="692"/>
      <c r="S72" s="692"/>
      <c r="T72" s="692" t="s">
        <v>73</v>
      </c>
      <c r="U72" s="692"/>
      <c r="V72" s="692" t="s">
        <v>21</v>
      </c>
      <c r="W72" s="692"/>
      <c r="X72" s="692"/>
      <c r="Y72" s="692" t="s">
        <v>74</v>
      </c>
      <c r="Z72" s="692"/>
      <c r="AA72" s="692" t="s">
        <v>75</v>
      </c>
      <c r="AB72" s="692"/>
      <c r="AC72" s="692" t="s">
        <v>81</v>
      </c>
      <c r="AD72" s="692"/>
      <c r="AE72" s="692" t="s">
        <v>78</v>
      </c>
      <c r="AF72" s="692"/>
      <c r="AG72" s="692" t="s">
        <v>79</v>
      </c>
      <c r="AH72" s="693"/>
    </row>
    <row r="73" spans="3:34" ht="15.75" customHeight="1" thickBot="1" x14ac:dyDescent="0.3">
      <c r="C73" s="50"/>
      <c r="D73" s="51"/>
      <c r="E73" s="52"/>
      <c r="F73" s="696"/>
      <c r="G73" s="694"/>
      <c r="H73" s="694"/>
      <c r="I73" s="694"/>
      <c r="J73" s="694"/>
      <c r="K73" s="694"/>
      <c r="L73" s="694"/>
      <c r="M73" s="694"/>
      <c r="N73" s="694"/>
      <c r="O73" s="694"/>
      <c r="P73" s="694"/>
      <c r="Q73" s="694"/>
      <c r="R73" s="694"/>
      <c r="S73" s="694"/>
      <c r="T73" s="694"/>
      <c r="U73" s="694"/>
      <c r="V73" s="694"/>
      <c r="W73" s="694"/>
      <c r="X73" s="694"/>
      <c r="Y73" s="694"/>
      <c r="Z73" s="694"/>
      <c r="AA73" s="694"/>
      <c r="AB73" s="694"/>
      <c r="AC73" s="694"/>
      <c r="AD73" s="694"/>
      <c r="AE73" s="694"/>
      <c r="AF73" s="694"/>
      <c r="AG73" s="694"/>
      <c r="AH73" s="695"/>
    </row>
    <row r="74" spans="3:34" ht="15.75" customHeight="1" thickBot="1" x14ac:dyDescent="0.3"/>
    <row r="75" spans="3:34" ht="15.75" customHeight="1" thickBot="1" x14ac:dyDescent="0.3">
      <c r="C75" s="686" t="s">
        <v>108</v>
      </c>
      <c r="D75" s="687"/>
      <c r="E75" s="688"/>
      <c r="F75" s="10"/>
    </row>
    <row r="76" spans="3:34" ht="15.75" customHeight="1" x14ac:dyDescent="0.25">
      <c r="C76" s="689">
        <v>0</v>
      </c>
      <c r="D76" s="690"/>
      <c r="E76" s="691"/>
      <c r="F76" s="692" t="s">
        <v>68</v>
      </c>
      <c r="G76" s="692"/>
      <c r="H76" s="692" t="s">
        <v>69</v>
      </c>
      <c r="I76" s="692"/>
      <c r="J76" s="692" t="s">
        <v>70</v>
      </c>
      <c r="K76" s="692"/>
      <c r="L76" s="692"/>
      <c r="M76" s="692"/>
      <c r="N76" s="692" t="s">
        <v>71</v>
      </c>
      <c r="O76" s="692"/>
      <c r="P76" s="692"/>
      <c r="Q76" s="692" t="s">
        <v>72</v>
      </c>
      <c r="R76" s="692"/>
      <c r="S76" s="692"/>
      <c r="T76" s="692" t="s">
        <v>73</v>
      </c>
      <c r="U76" s="692"/>
      <c r="V76" s="692" t="s">
        <v>21</v>
      </c>
      <c r="W76" s="692"/>
      <c r="X76" s="692"/>
      <c r="Y76" s="692" t="s">
        <v>74</v>
      </c>
      <c r="Z76" s="692"/>
      <c r="AA76" s="692" t="s">
        <v>75</v>
      </c>
      <c r="AB76" s="692"/>
      <c r="AC76" s="692" t="s">
        <v>81</v>
      </c>
      <c r="AD76" s="692"/>
      <c r="AE76" s="692" t="s">
        <v>78</v>
      </c>
      <c r="AF76" s="692"/>
      <c r="AG76" s="692" t="s">
        <v>79</v>
      </c>
      <c r="AH76" s="693"/>
    </row>
    <row r="77" spans="3:34" ht="15.75" customHeight="1" thickBot="1" x14ac:dyDescent="0.3">
      <c r="C77" s="50"/>
      <c r="D77" s="51"/>
      <c r="E77" s="52"/>
      <c r="F77" s="696"/>
      <c r="G77" s="694"/>
      <c r="H77" s="694"/>
      <c r="I77" s="694"/>
      <c r="J77" s="694"/>
      <c r="K77" s="694"/>
      <c r="L77" s="694"/>
      <c r="M77" s="694"/>
      <c r="N77" s="694"/>
      <c r="O77" s="694"/>
      <c r="P77" s="694"/>
      <c r="Q77" s="694"/>
      <c r="R77" s="694"/>
      <c r="S77" s="694"/>
      <c r="T77" s="694"/>
      <c r="U77" s="694"/>
      <c r="V77" s="694"/>
      <c r="W77" s="694"/>
      <c r="X77" s="694"/>
      <c r="Y77" s="694"/>
      <c r="Z77" s="694"/>
      <c r="AA77" s="694"/>
      <c r="AB77" s="694"/>
      <c r="AC77" s="694"/>
      <c r="AD77" s="694"/>
      <c r="AE77" s="694"/>
      <c r="AF77" s="694"/>
      <c r="AG77" s="694"/>
      <c r="AH77" s="695"/>
    </row>
    <row r="79" spans="3:34" ht="15.75" customHeight="1" thickBot="1" x14ac:dyDescent="0.3"/>
    <row r="80" spans="3:34" ht="15.75" customHeight="1" x14ac:dyDescent="0.25">
      <c r="C80" s="706" t="s">
        <v>85</v>
      </c>
      <c r="D80" s="707"/>
      <c r="E80" s="708"/>
      <c r="F80" s="53"/>
    </row>
    <row r="81" spans="3:6" ht="15.75" customHeight="1" x14ac:dyDescent="0.25">
      <c r="C81" s="207" t="s">
        <v>40</v>
      </c>
      <c r="D81" s="501"/>
      <c r="E81" s="697"/>
      <c r="F81" s="10"/>
    </row>
    <row r="82" spans="3:6" ht="15.75" customHeight="1" x14ac:dyDescent="0.25">
      <c r="C82" s="207" t="s">
        <v>41</v>
      </c>
      <c r="D82" s="501"/>
      <c r="E82" s="697"/>
      <c r="F82" s="10"/>
    </row>
    <row r="83" spans="3:6" ht="15.75" customHeight="1" thickBot="1" x14ac:dyDescent="0.3">
      <c r="C83" s="238" t="s">
        <v>47</v>
      </c>
      <c r="D83" s="698"/>
      <c r="E83" s="699"/>
      <c r="F83" s="10"/>
    </row>
    <row r="85" spans="3:6" ht="15.75" customHeight="1" thickBot="1" x14ac:dyDescent="0.3"/>
    <row r="86" spans="3:6" ht="15.75" customHeight="1" x14ac:dyDescent="0.25">
      <c r="C86" s="706" t="s">
        <v>84</v>
      </c>
      <c r="D86" s="707"/>
      <c r="E86" s="708"/>
    </row>
    <row r="87" spans="3:6" ht="15.75" customHeight="1" x14ac:dyDescent="0.25">
      <c r="C87" s="207" t="s">
        <v>42</v>
      </c>
      <c r="D87" s="501"/>
      <c r="E87" s="697"/>
    </row>
    <row r="88" spans="3:6" ht="15.75" customHeight="1" x14ac:dyDescent="0.25">
      <c r="C88" s="207" t="s">
        <v>43</v>
      </c>
      <c r="D88" s="501"/>
      <c r="E88" s="697"/>
    </row>
    <row r="89" spans="3:6" ht="15.75" customHeight="1" thickBot="1" x14ac:dyDescent="0.3">
      <c r="C89" s="238" t="s">
        <v>48</v>
      </c>
      <c r="D89" s="698"/>
      <c r="E89" s="699"/>
    </row>
    <row r="91" spans="3:6" ht="15.75" customHeight="1" thickBot="1" x14ac:dyDescent="0.3"/>
    <row r="92" spans="3:6" ht="15.75" customHeight="1" x14ac:dyDescent="0.25">
      <c r="C92" s="703" t="s">
        <v>86</v>
      </c>
      <c r="D92" s="704"/>
      <c r="E92" s="705"/>
      <c r="F92" s="10"/>
    </row>
    <row r="93" spans="3:6" ht="15.75" customHeight="1" x14ac:dyDescent="0.25">
      <c r="C93" s="198" t="s">
        <v>49</v>
      </c>
      <c r="D93" s="501"/>
      <c r="E93" s="702"/>
      <c r="F93" s="10"/>
    </row>
    <row r="94" spans="3:6" ht="15.75" customHeight="1" x14ac:dyDescent="0.25">
      <c r="C94" s="198" t="s">
        <v>50</v>
      </c>
      <c r="D94" s="501"/>
      <c r="E94" s="702"/>
      <c r="F94" s="10"/>
    </row>
    <row r="95" spans="3:6" ht="15.75" customHeight="1" x14ac:dyDescent="0.25">
      <c r="C95" s="198" t="s">
        <v>51</v>
      </c>
      <c r="D95" s="501"/>
      <c r="E95" s="702"/>
      <c r="F95" s="10"/>
    </row>
    <row r="96" spans="3:6" ht="15.75" customHeight="1" thickBot="1" x14ac:dyDescent="0.3">
      <c r="C96" s="225" t="s">
        <v>52</v>
      </c>
      <c r="D96" s="700"/>
      <c r="E96" s="701"/>
      <c r="F96" s="10"/>
    </row>
    <row r="118" spans="3:36" ht="15.75" customHeight="1" thickBot="1" x14ac:dyDescent="0.3"/>
    <row r="119" spans="3:36" ht="15.75" customHeight="1" thickBot="1" x14ac:dyDescent="0.3">
      <c r="C119" s="315" t="s">
        <v>13</v>
      </c>
      <c r="D119" s="316"/>
      <c r="E119" s="316"/>
      <c r="F119" s="317"/>
      <c r="G119" s="318" t="s">
        <v>0</v>
      </c>
      <c r="H119" s="319"/>
      <c r="I119" s="320"/>
      <c r="J119" s="562">
        <f>SUM(J120:L123)</f>
        <v>0</v>
      </c>
      <c r="K119" s="563"/>
      <c r="L119" s="16"/>
      <c r="M119" s="7"/>
      <c r="N119" s="7"/>
      <c r="Z119" s="252" t="s">
        <v>15</v>
      </c>
      <c r="AA119" s="253"/>
      <c r="AB119" s="253"/>
      <c r="AC119" s="254"/>
      <c r="AD119" s="255" t="s">
        <v>0</v>
      </c>
      <c r="AE119" s="256"/>
      <c r="AF119" s="257"/>
      <c r="AG119" s="528">
        <f>SUM(AG120:AI122)</f>
        <v>0</v>
      </c>
      <c r="AH119" s="529"/>
      <c r="AI119" s="530">
        <f>J125-AG119</f>
        <v>0</v>
      </c>
      <c r="AJ119" s="531"/>
    </row>
    <row r="120" spans="3:36" ht="15.75" customHeight="1" x14ac:dyDescent="0.25">
      <c r="C120" s="298" t="s">
        <v>36</v>
      </c>
      <c r="D120" s="299"/>
      <c r="E120" s="299"/>
      <c r="F120" s="300"/>
      <c r="G120" s="301"/>
      <c r="H120" s="302"/>
      <c r="I120" s="302"/>
      <c r="J120" s="564"/>
      <c r="K120" s="565"/>
      <c r="L120" s="15"/>
      <c r="M120" s="10"/>
      <c r="N120" s="10"/>
      <c r="Z120" s="258" t="s">
        <v>40</v>
      </c>
      <c r="AA120" s="259"/>
      <c r="AB120" s="259"/>
      <c r="AC120" s="260"/>
      <c r="AD120" s="261"/>
      <c r="AE120" s="262"/>
      <c r="AF120" s="262"/>
      <c r="AG120" s="532"/>
      <c r="AH120" s="533"/>
      <c r="AI120" s="15"/>
    </row>
    <row r="121" spans="3:36" ht="15.75" customHeight="1" x14ac:dyDescent="0.25">
      <c r="C121" s="283" t="s">
        <v>37</v>
      </c>
      <c r="D121" s="199"/>
      <c r="E121" s="199"/>
      <c r="F121" s="284"/>
      <c r="G121" s="285"/>
      <c r="H121" s="202"/>
      <c r="I121" s="202"/>
      <c r="J121" s="126"/>
      <c r="K121" s="561"/>
      <c r="L121" s="15"/>
      <c r="M121" s="10"/>
      <c r="N121" s="10"/>
      <c r="Z121" s="207" t="s">
        <v>41</v>
      </c>
      <c r="AA121" s="199"/>
      <c r="AB121" s="199"/>
      <c r="AC121" s="208"/>
      <c r="AD121" s="209"/>
      <c r="AE121" s="202"/>
      <c r="AF121" s="202"/>
      <c r="AG121" s="126"/>
      <c r="AH121" s="534"/>
      <c r="AI121" s="15"/>
    </row>
    <row r="122" spans="3:36" ht="15.75" customHeight="1" thickBot="1" x14ac:dyDescent="0.3">
      <c r="C122" s="283" t="s">
        <v>38</v>
      </c>
      <c r="D122" s="199"/>
      <c r="E122" s="199"/>
      <c r="F122" s="284"/>
      <c r="G122" s="285"/>
      <c r="H122" s="202"/>
      <c r="I122" s="202"/>
      <c r="J122" s="126"/>
      <c r="K122" s="561"/>
      <c r="L122" s="15"/>
      <c r="M122" s="10"/>
      <c r="N122" s="10"/>
      <c r="Z122" s="238" t="s">
        <v>47</v>
      </c>
      <c r="AA122" s="239"/>
      <c r="AB122" s="239"/>
      <c r="AC122" s="240"/>
      <c r="AD122" s="241"/>
      <c r="AE122" s="242"/>
      <c r="AF122" s="242"/>
      <c r="AG122" s="535"/>
      <c r="AH122" s="536"/>
      <c r="AI122" s="15"/>
    </row>
    <row r="123" spans="3:36" ht="15.75" customHeight="1" thickBot="1" x14ac:dyDescent="0.3">
      <c r="C123" s="266" t="s">
        <v>39</v>
      </c>
      <c r="D123" s="267"/>
      <c r="E123" s="267"/>
      <c r="F123" s="268"/>
      <c r="G123" s="269"/>
      <c r="H123" s="270"/>
      <c r="I123" s="270"/>
      <c r="J123" s="559"/>
      <c r="K123" s="560"/>
      <c r="L123" s="15"/>
      <c r="M123" s="10"/>
      <c r="N123" s="10"/>
      <c r="Z123" s="4"/>
      <c r="AA123" s="4"/>
      <c r="AB123" s="4"/>
      <c r="AC123" s="4"/>
      <c r="AD123" s="9"/>
      <c r="AE123" s="9"/>
      <c r="AF123" s="9"/>
      <c r="AG123" s="5"/>
      <c r="AH123" s="5"/>
      <c r="AI123" s="5"/>
    </row>
    <row r="124" spans="3:36" ht="15.75" customHeight="1" thickBot="1" x14ac:dyDescent="0.3">
      <c r="C124" s="4"/>
      <c r="D124" s="4"/>
      <c r="E124" s="4"/>
      <c r="F124" s="4"/>
      <c r="G124" s="9"/>
      <c r="H124" s="9"/>
      <c r="I124" s="9"/>
      <c r="J124" s="5"/>
      <c r="K124" s="5"/>
      <c r="L124" s="5"/>
      <c r="Z124" s="252" t="s">
        <v>16</v>
      </c>
      <c r="AA124" s="253"/>
      <c r="AB124" s="253"/>
      <c r="AC124" s="254"/>
      <c r="AD124" s="255" t="s">
        <v>0</v>
      </c>
      <c r="AE124" s="256"/>
      <c r="AF124" s="257"/>
      <c r="AG124" s="528">
        <f>SUM(AG125:AI127)</f>
        <v>0</v>
      </c>
      <c r="AH124" s="529"/>
      <c r="AI124" s="530">
        <f>J130-AG124</f>
        <v>0</v>
      </c>
      <c r="AJ124" s="531"/>
    </row>
    <row r="125" spans="3:36" ht="15.75" customHeight="1" thickBot="1" x14ac:dyDescent="0.3">
      <c r="C125" s="252" t="s">
        <v>11</v>
      </c>
      <c r="D125" s="253"/>
      <c r="E125" s="253"/>
      <c r="F125" s="254"/>
      <c r="G125" s="255" t="s">
        <v>0</v>
      </c>
      <c r="H125" s="256"/>
      <c r="I125" s="257"/>
      <c r="J125" s="528">
        <f>SUM(J126:L128)</f>
        <v>0</v>
      </c>
      <c r="K125" s="529"/>
      <c r="L125" s="17"/>
      <c r="M125" s="7"/>
      <c r="N125" s="7"/>
      <c r="Z125" s="258" t="s">
        <v>42</v>
      </c>
      <c r="AA125" s="259"/>
      <c r="AB125" s="259"/>
      <c r="AC125" s="260"/>
      <c r="AD125" s="261"/>
      <c r="AE125" s="262"/>
      <c r="AF125" s="262"/>
      <c r="AG125" s="532"/>
      <c r="AH125" s="533"/>
      <c r="AI125" s="15"/>
    </row>
    <row r="126" spans="3:36" ht="15.75" customHeight="1" x14ac:dyDescent="0.25">
      <c r="C126" s="258" t="s">
        <v>40</v>
      </c>
      <c r="D126" s="259"/>
      <c r="E126" s="259"/>
      <c r="F126" s="260"/>
      <c r="G126" s="261"/>
      <c r="H126" s="262"/>
      <c r="I126" s="262"/>
      <c r="J126" s="532"/>
      <c r="K126" s="533"/>
      <c r="L126" s="15"/>
      <c r="M126" s="41"/>
      <c r="N126" s="41"/>
      <c r="Z126" s="207" t="s">
        <v>43</v>
      </c>
      <c r="AA126" s="199"/>
      <c r="AB126" s="199"/>
      <c r="AC126" s="208"/>
      <c r="AD126" s="209"/>
      <c r="AE126" s="202"/>
      <c r="AF126" s="202"/>
      <c r="AG126" s="126"/>
      <c r="AH126" s="534"/>
      <c r="AI126" s="15"/>
    </row>
    <row r="127" spans="3:36" ht="15.75" customHeight="1" thickBot="1" x14ac:dyDescent="0.3">
      <c r="C127" s="207" t="s">
        <v>41</v>
      </c>
      <c r="D127" s="199"/>
      <c r="E127" s="199"/>
      <c r="F127" s="208"/>
      <c r="G127" s="209"/>
      <c r="H127" s="202"/>
      <c r="I127" s="202"/>
      <c r="J127" s="126"/>
      <c r="K127" s="534"/>
      <c r="L127" s="15"/>
      <c r="M127" s="41"/>
      <c r="N127" s="41"/>
      <c r="Z127" s="238" t="s">
        <v>48</v>
      </c>
      <c r="AA127" s="239"/>
      <c r="AB127" s="239"/>
      <c r="AC127" s="240"/>
      <c r="AD127" s="241"/>
      <c r="AE127" s="242"/>
      <c r="AF127" s="242"/>
      <c r="AG127" s="535"/>
      <c r="AH127" s="536"/>
      <c r="AI127" s="15"/>
    </row>
    <row r="128" spans="3:36" ht="15.75" customHeight="1" thickBot="1" x14ac:dyDescent="0.3">
      <c r="C128" s="238" t="s">
        <v>47</v>
      </c>
      <c r="D128" s="239"/>
      <c r="E128" s="239"/>
      <c r="F128" s="240"/>
      <c r="G128" s="241"/>
      <c r="H128" s="242"/>
      <c r="I128" s="242"/>
      <c r="J128" s="535"/>
      <c r="K128" s="536"/>
      <c r="L128" s="15"/>
      <c r="Z128" s="4"/>
      <c r="AA128" s="4"/>
      <c r="AB128" s="4"/>
      <c r="AC128" s="4"/>
      <c r="AD128" s="9"/>
      <c r="AE128" s="9"/>
      <c r="AF128" s="9"/>
      <c r="AG128" s="11"/>
      <c r="AH128" s="11"/>
      <c r="AI128" s="11"/>
    </row>
    <row r="129" spans="3:36" ht="15.75" customHeight="1" thickBot="1" x14ac:dyDescent="0.3">
      <c r="C129" s="4"/>
      <c r="D129" s="4"/>
      <c r="E129" s="4"/>
      <c r="F129" s="4"/>
      <c r="G129" s="9"/>
      <c r="H129" s="9"/>
      <c r="I129" s="9"/>
      <c r="J129" s="5"/>
      <c r="K129" s="5"/>
      <c r="L129" s="5"/>
      <c r="Z129" s="203" t="s">
        <v>17</v>
      </c>
      <c r="AA129" s="204"/>
      <c r="AB129" s="204"/>
      <c r="AC129" s="204"/>
      <c r="AD129" s="205" t="s">
        <v>0</v>
      </c>
      <c r="AE129" s="205"/>
      <c r="AF129" s="206"/>
      <c r="AG129" s="537">
        <f>SUM(AG130:AI133)</f>
        <v>0</v>
      </c>
      <c r="AH129" s="538"/>
      <c r="AI129" s="524">
        <f>J135-AG129</f>
        <v>0</v>
      </c>
      <c r="AJ129" s="525"/>
    </row>
    <row r="130" spans="3:36" ht="15.75" customHeight="1" thickBot="1" x14ac:dyDescent="0.3">
      <c r="C130" s="252" t="s">
        <v>12</v>
      </c>
      <c r="D130" s="253"/>
      <c r="E130" s="253"/>
      <c r="F130" s="254"/>
      <c r="G130" s="255" t="s">
        <v>0</v>
      </c>
      <c r="H130" s="256"/>
      <c r="I130" s="257"/>
      <c r="J130" s="528">
        <f>SUM(J131:L133)</f>
        <v>0</v>
      </c>
      <c r="K130" s="529"/>
      <c r="L130" s="17"/>
      <c r="M130" s="7"/>
      <c r="N130" s="7"/>
      <c r="Z130" s="198" t="s">
        <v>53</v>
      </c>
      <c r="AA130" s="199"/>
      <c r="AB130" s="199"/>
      <c r="AC130" s="200"/>
      <c r="AD130" s="201"/>
      <c r="AE130" s="202"/>
      <c r="AF130" s="202"/>
      <c r="AG130" s="526"/>
      <c r="AH130" s="527"/>
      <c r="AI130" s="15"/>
    </row>
    <row r="131" spans="3:36" ht="15.75" customHeight="1" x14ac:dyDescent="0.25">
      <c r="C131" s="258" t="s">
        <v>42</v>
      </c>
      <c r="D131" s="259"/>
      <c r="E131" s="259"/>
      <c r="F131" s="260"/>
      <c r="G131" s="261"/>
      <c r="H131" s="262"/>
      <c r="I131" s="262"/>
      <c r="J131" s="532"/>
      <c r="K131" s="533"/>
      <c r="L131" s="15"/>
      <c r="M131" s="7"/>
      <c r="N131" s="7"/>
      <c r="Z131" s="198" t="s">
        <v>54</v>
      </c>
      <c r="AA131" s="199"/>
      <c r="AB131" s="199"/>
      <c r="AC131" s="200"/>
      <c r="AD131" s="201"/>
      <c r="AE131" s="202"/>
      <c r="AF131" s="202"/>
      <c r="AG131" s="126"/>
      <c r="AH131" s="556"/>
      <c r="AI131" s="15"/>
    </row>
    <row r="132" spans="3:36" ht="15.75" customHeight="1" x14ac:dyDescent="0.25">
      <c r="C132" s="207" t="s">
        <v>43</v>
      </c>
      <c r="D132" s="199"/>
      <c r="E132" s="199"/>
      <c r="F132" s="208"/>
      <c r="G132" s="209"/>
      <c r="H132" s="202"/>
      <c r="I132" s="202"/>
      <c r="J132" s="126"/>
      <c r="K132" s="534"/>
      <c r="L132" s="15"/>
      <c r="M132" s="10"/>
      <c r="N132" s="10"/>
      <c r="Z132" s="198" t="s">
        <v>51</v>
      </c>
      <c r="AA132" s="199"/>
      <c r="AB132" s="199"/>
      <c r="AC132" s="200"/>
      <c r="AD132" s="201"/>
      <c r="AE132" s="202"/>
      <c r="AF132" s="202"/>
      <c r="AG132" s="126"/>
      <c r="AH132" s="556"/>
      <c r="AI132" s="15"/>
    </row>
    <row r="133" spans="3:36" ht="15.75" customHeight="1" thickBot="1" x14ac:dyDescent="0.3">
      <c r="C133" s="238" t="s">
        <v>48</v>
      </c>
      <c r="D133" s="239"/>
      <c r="E133" s="239"/>
      <c r="F133" s="240"/>
      <c r="G133" s="241"/>
      <c r="H133" s="242"/>
      <c r="I133" s="242"/>
      <c r="J133" s="535"/>
      <c r="K133" s="536"/>
      <c r="L133" s="15"/>
      <c r="M133" s="12"/>
      <c r="N133" s="12"/>
      <c r="Z133" s="225" t="s">
        <v>55</v>
      </c>
      <c r="AA133" s="226"/>
      <c r="AB133" s="226"/>
      <c r="AC133" s="227"/>
      <c r="AD133" s="228"/>
      <c r="AE133" s="229"/>
      <c r="AF133" s="229"/>
      <c r="AG133" s="557"/>
      <c r="AH133" s="558"/>
      <c r="AI133" s="15"/>
    </row>
    <row r="134" spans="3:36" ht="15.75" customHeight="1" thickBot="1" x14ac:dyDescent="0.3">
      <c r="C134" s="4"/>
      <c r="D134" s="4"/>
      <c r="E134" s="4"/>
      <c r="F134" s="4"/>
      <c r="G134" s="9"/>
      <c r="H134" s="9"/>
      <c r="I134" s="9"/>
      <c r="J134" s="11"/>
      <c r="K134" s="11"/>
      <c r="L134" s="11"/>
    </row>
    <row r="135" spans="3:36" ht="15.75" customHeight="1" thickBot="1" x14ac:dyDescent="0.3">
      <c r="C135" s="203" t="s">
        <v>14</v>
      </c>
      <c r="D135" s="204"/>
      <c r="E135" s="204"/>
      <c r="F135" s="204"/>
      <c r="G135" s="205" t="s">
        <v>0</v>
      </c>
      <c r="H135" s="205"/>
      <c r="I135" s="206"/>
      <c r="J135" s="537">
        <f>SUM(J136:L139)</f>
        <v>0</v>
      </c>
      <c r="K135" s="538"/>
      <c r="L135" s="18"/>
      <c r="M135" s="7"/>
      <c r="N135" s="7"/>
    </row>
    <row r="136" spans="3:36" ht="15.75" customHeight="1" x14ac:dyDescent="0.25">
      <c r="C136" s="198" t="s">
        <v>49</v>
      </c>
      <c r="D136" s="199"/>
      <c r="E136" s="199"/>
      <c r="F136" s="200"/>
      <c r="G136" s="201"/>
      <c r="H136" s="202"/>
      <c r="I136" s="202"/>
      <c r="J136" s="526"/>
      <c r="K136" s="527"/>
      <c r="L136" s="15"/>
      <c r="M136" s="7"/>
      <c r="N136" s="7"/>
    </row>
    <row r="137" spans="3:36" ht="15.75" customHeight="1" x14ac:dyDescent="0.25">
      <c r="C137" s="198" t="s">
        <v>50</v>
      </c>
      <c r="D137" s="199"/>
      <c r="E137" s="199"/>
      <c r="F137" s="200"/>
      <c r="G137" s="201"/>
      <c r="H137" s="202"/>
      <c r="I137" s="202"/>
      <c r="J137" s="126"/>
      <c r="K137" s="556"/>
      <c r="L137" s="15"/>
      <c r="M137" s="12"/>
      <c r="N137" s="12"/>
    </row>
    <row r="138" spans="3:36" ht="15.75" customHeight="1" x14ac:dyDescent="0.25">
      <c r="C138" s="198" t="s">
        <v>51</v>
      </c>
      <c r="D138" s="199"/>
      <c r="E138" s="199"/>
      <c r="F138" s="200"/>
      <c r="G138" s="201"/>
      <c r="H138" s="202"/>
      <c r="I138" s="202"/>
      <c r="J138" s="126"/>
      <c r="K138" s="556"/>
      <c r="L138" s="15"/>
      <c r="M138" s="10"/>
      <c r="N138" s="10"/>
    </row>
    <row r="139" spans="3:36" ht="15.75" customHeight="1" thickBot="1" x14ac:dyDescent="0.3">
      <c r="C139" s="225" t="s">
        <v>52</v>
      </c>
      <c r="D139" s="226"/>
      <c r="E139" s="226"/>
      <c r="F139" s="227"/>
      <c r="G139" s="228"/>
      <c r="H139" s="229"/>
      <c r="I139" s="229"/>
      <c r="J139" s="557"/>
      <c r="K139" s="558"/>
      <c r="L139" s="15"/>
      <c r="M139" s="12"/>
      <c r="N139" s="12"/>
    </row>
  </sheetData>
  <mergeCells count="668">
    <mergeCell ref="C87:E87"/>
    <mergeCell ref="C88:E88"/>
    <mergeCell ref="C89:E89"/>
    <mergeCell ref="C96:E96"/>
    <mergeCell ref="C95:E95"/>
    <mergeCell ref="C94:E94"/>
    <mergeCell ref="C93:E93"/>
    <mergeCell ref="C92:E92"/>
    <mergeCell ref="C80:E80"/>
    <mergeCell ref="C83:E83"/>
    <mergeCell ref="C82:E82"/>
    <mergeCell ref="C81:E81"/>
    <mergeCell ref="C86:E86"/>
    <mergeCell ref="Y76:Z76"/>
    <mergeCell ref="AA76:AB76"/>
    <mergeCell ref="AC76:AD76"/>
    <mergeCell ref="AE76:AF76"/>
    <mergeCell ref="AG76:AH76"/>
    <mergeCell ref="F77:G77"/>
    <mergeCell ref="H77:I77"/>
    <mergeCell ref="J77:M77"/>
    <mergeCell ref="N77:P77"/>
    <mergeCell ref="Q77:S77"/>
    <mergeCell ref="T77:U77"/>
    <mergeCell ref="V77:X77"/>
    <mergeCell ref="Y77:Z77"/>
    <mergeCell ref="AA77:AB77"/>
    <mergeCell ref="AC77:AD77"/>
    <mergeCell ref="AE77:AF77"/>
    <mergeCell ref="AG77:AH77"/>
    <mergeCell ref="C75:E75"/>
    <mergeCell ref="C76:E76"/>
    <mergeCell ref="F76:G76"/>
    <mergeCell ref="H76:I76"/>
    <mergeCell ref="J76:M76"/>
    <mergeCell ref="N76:P76"/>
    <mergeCell ref="Q76:S76"/>
    <mergeCell ref="T76:U76"/>
    <mergeCell ref="V76:X76"/>
    <mergeCell ref="Y72:Z72"/>
    <mergeCell ref="AA72:AB72"/>
    <mergeCell ref="AC72:AD72"/>
    <mergeCell ref="AE72:AF72"/>
    <mergeCell ref="AG72:AH72"/>
    <mergeCell ref="F73:G73"/>
    <mergeCell ref="H73:I73"/>
    <mergeCell ref="J73:M73"/>
    <mergeCell ref="N73:P73"/>
    <mergeCell ref="Q73:S73"/>
    <mergeCell ref="T73:U73"/>
    <mergeCell ref="V73:X73"/>
    <mergeCell ref="Y73:Z73"/>
    <mergeCell ref="AA73:AB73"/>
    <mergeCell ref="AC73:AD73"/>
    <mergeCell ref="AE73:AF73"/>
    <mergeCell ref="AG73:AH73"/>
    <mergeCell ref="C71:E71"/>
    <mergeCell ref="C72:E72"/>
    <mergeCell ref="F72:G72"/>
    <mergeCell ref="H72:I72"/>
    <mergeCell ref="J72:M72"/>
    <mergeCell ref="N72:P72"/>
    <mergeCell ref="Q72:S72"/>
    <mergeCell ref="T72:U72"/>
    <mergeCell ref="V72:X72"/>
    <mergeCell ref="Q68:S68"/>
    <mergeCell ref="T68:U68"/>
    <mergeCell ref="V68:X68"/>
    <mergeCell ref="Y68:Z68"/>
    <mergeCell ref="AA68:AB68"/>
    <mergeCell ref="AC68:AD68"/>
    <mergeCell ref="AE68:AF68"/>
    <mergeCell ref="AG68:AH68"/>
    <mergeCell ref="F69:G69"/>
    <mergeCell ref="H69:I69"/>
    <mergeCell ref="J69:M69"/>
    <mergeCell ref="N69:P69"/>
    <mergeCell ref="Q69:S69"/>
    <mergeCell ref="T69:U69"/>
    <mergeCell ref="V69:X69"/>
    <mergeCell ref="Y69:Z69"/>
    <mergeCell ref="AA69:AB69"/>
    <mergeCell ref="AC69:AD69"/>
    <mergeCell ref="AE69:AF69"/>
    <mergeCell ref="AG69:AH69"/>
    <mergeCell ref="N65:P65"/>
    <mergeCell ref="J65:M65"/>
    <mergeCell ref="H65:I65"/>
    <mergeCell ref="F65:G65"/>
    <mergeCell ref="C67:E67"/>
    <mergeCell ref="C68:E68"/>
    <mergeCell ref="F68:G68"/>
    <mergeCell ref="H68:I68"/>
    <mergeCell ref="J68:M68"/>
    <mergeCell ref="N68:P68"/>
    <mergeCell ref="AG64:AH64"/>
    <mergeCell ref="AG65:AH65"/>
    <mergeCell ref="AE65:AF65"/>
    <mergeCell ref="AC65:AD65"/>
    <mergeCell ref="AA65:AB65"/>
    <mergeCell ref="Y65:Z65"/>
    <mergeCell ref="V65:X65"/>
    <mergeCell ref="T65:U65"/>
    <mergeCell ref="Q65:S65"/>
    <mergeCell ref="C63:E63"/>
    <mergeCell ref="C64:E64"/>
    <mergeCell ref="F64:G64"/>
    <mergeCell ref="H64:I64"/>
    <mergeCell ref="J64:M64"/>
    <mergeCell ref="N64:P64"/>
    <mergeCell ref="Q64:S64"/>
    <mergeCell ref="AE60:AF60"/>
    <mergeCell ref="AG60:AH60"/>
    <mergeCell ref="J60:K60"/>
    <mergeCell ref="L60:M60"/>
    <mergeCell ref="N60:P60"/>
    <mergeCell ref="Q60:S60"/>
    <mergeCell ref="T60:U60"/>
    <mergeCell ref="V60:X60"/>
    <mergeCell ref="Y60:Z60"/>
    <mergeCell ref="AA60:AB60"/>
    <mergeCell ref="AC60:AD60"/>
    <mergeCell ref="T64:U64"/>
    <mergeCell ref="V64:X64"/>
    <mergeCell ref="Y64:Z64"/>
    <mergeCell ref="AA64:AB64"/>
    <mergeCell ref="AC64:AD64"/>
    <mergeCell ref="AE64:AF64"/>
    <mergeCell ref="AE58:AF58"/>
    <mergeCell ref="AG58:AH58"/>
    <mergeCell ref="F59:G59"/>
    <mergeCell ref="H59:I59"/>
    <mergeCell ref="J59:K59"/>
    <mergeCell ref="L59:M59"/>
    <mergeCell ref="N59:P59"/>
    <mergeCell ref="Q59:S59"/>
    <mergeCell ref="T59:U59"/>
    <mergeCell ref="V59:X59"/>
    <mergeCell ref="Y59:Z59"/>
    <mergeCell ref="AA59:AB59"/>
    <mergeCell ref="AC59:AD59"/>
    <mergeCell ref="AE59:AF59"/>
    <mergeCell ref="AG59:AH59"/>
    <mergeCell ref="J58:K58"/>
    <mergeCell ref="L58:M58"/>
    <mergeCell ref="N58:P58"/>
    <mergeCell ref="Q58:S58"/>
    <mergeCell ref="T58:U58"/>
    <mergeCell ref="V58:X58"/>
    <mergeCell ref="Y58:Z58"/>
    <mergeCell ref="AA58:AB58"/>
    <mergeCell ref="AC58:AD58"/>
    <mergeCell ref="T56:U56"/>
    <mergeCell ref="V56:X56"/>
    <mergeCell ref="Y56:Z56"/>
    <mergeCell ref="AA56:AB56"/>
    <mergeCell ref="AC56:AD56"/>
    <mergeCell ref="AE56:AF56"/>
    <mergeCell ref="AG56:AH56"/>
    <mergeCell ref="F57:G57"/>
    <mergeCell ref="H57:I57"/>
    <mergeCell ref="J57:K57"/>
    <mergeCell ref="L57:M57"/>
    <mergeCell ref="N57:P57"/>
    <mergeCell ref="Q57:S57"/>
    <mergeCell ref="T57:U57"/>
    <mergeCell ref="V57:X57"/>
    <mergeCell ref="Y57:Z57"/>
    <mergeCell ref="AA57:AB57"/>
    <mergeCell ref="AC57:AD57"/>
    <mergeCell ref="AE57:AF57"/>
    <mergeCell ref="AG57:AH57"/>
    <mergeCell ref="AG38:AH38"/>
    <mergeCell ref="AE38:AF38"/>
    <mergeCell ref="AC38:AD38"/>
    <mergeCell ref="AC42:AD42"/>
    <mergeCell ref="AC43:AD43"/>
    <mergeCell ref="AC44:AD44"/>
    <mergeCell ref="AC45:AD45"/>
    <mergeCell ref="AC46:AD46"/>
    <mergeCell ref="AC47:AD47"/>
    <mergeCell ref="AE42:AF42"/>
    <mergeCell ref="AE43:AF43"/>
    <mergeCell ref="AE44:AF44"/>
    <mergeCell ref="AE45:AF45"/>
    <mergeCell ref="AE46:AF46"/>
    <mergeCell ref="AE47:AF47"/>
    <mergeCell ref="AG41:AH41"/>
    <mergeCell ref="Q47:S47"/>
    <mergeCell ref="T42:U42"/>
    <mergeCell ref="T43:U43"/>
    <mergeCell ref="T44:U44"/>
    <mergeCell ref="AG42:AH42"/>
    <mergeCell ref="AG43:AH43"/>
    <mergeCell ref="AG44:AH44"/>
    <mergeCell ref="AG45:AH45"/>
    <mergeCell ref="AG46:AH46"/>
    <mergeCell ref="AG47:AH47"/>
    <mergeCell ref="Y42:Z42"/>
    <mergeCell ref="Y43:Z43"/>
    <mergeCell ref="Y44:Z44"/>
    <mergeCell ref="Y45:Z45"/>
    <mergeCell ref="Y46:Z46"/>
    <mergeCell ref="Y47:Z47"/>
    <mergeCell ref="AA42:AB42"/>
    <mergeCell ref="AA43:AB43"/>
    <mergeCell ref="AA44:AB44"/>
    <mergeCell ref="AA45:AB45"/>
    <mergeCell ref="AA46:AB46"/>
    <mergeCell ref="AA47:AB47"/>
    <mergeCell ref="N46:P46"/>
    <mergeCell ref="N45:P45"/>
    <mergeCell ref="N44:P44"/>
    <mergeCell ref="N43:P43"/>
    <mergeCell ref="N42:P42"/>
    <mergeCell ref="Q42:S42"/>
    <mergeCell ref="Q43:S43"/>
    <mergeCell ref="Q44:S44"/>
    <mergeCell ref="Q45:S45"/>
    <mergeCell ref="Q46:S46"/>
    <mergeCell ref="H58:I58"/>
    <mergeCell ref="F60:G60"/>
    <mergeCell ref="H60:I60"/>
    <mergeCell ref="C53:E53"/>
    <mergeCell ref="C54:E54"/>
    <mergeCell ref="L47:M47"/>
    <mergeCell ref="L46:M46"/>
    <mergeCell ref="L45:M45"/>
    <mergeCell ref="L44:M44"/>
    <mergeCell ref="F47:G47"/>
    <mergeCell ref="J47:K47"/>
    <mergeCell ref="J46:K46"/>
    <mergeCell ref="J45:K45"/>
    <mergeCell ref="J44:K44"/>
    <mergeCell ref="H55:I55"/>
    <mergeCell ref="C59:E59"/>
    <mergeCell ref="C60:E60"/>
    <mergeCell ref="C47:E47"/>
    <mergeCell ref="C49:E49"/>
    <mergeCell ref="C50:E50"/>
    <mergeCell ref="F55:G55"/>
    <mergeCell ref="J54:M54"/>
    <mergeCell ref="AE54:AF54"/>
    <mergeCell ref="AA50:AB50"/>
    <mergeCell ref="AC50:AD50"/>
    <mergeCell ref="F50:G50"/>
    <mergeCell ref="H50:I50"/>
    <mergeCell ref="J50:M50"/>
    <mergeCell ref="Y50:Z50"/>
    <mergeCell ref="AA54:AB54"/>
    <mergeCell ref="AC54:AD54"/>
    <mergeCell ref="N51:P51"/>
    <mergeCell ref="Q51:S51"/>
    <mergeCell ref="T51:U51"/>
    <mergeCell ref="V51:X51"/>
    <mergeCell ref="Y51:Z51"/>
    <mergeCell ref="AA51:AB51"/>
    <mergeCell ref="AC51:AD51"/>
    <mergeCell ref="AE51:AF51"/>
    <mergeCell ref="AE50:AF50"/>
    <mergeCell ref="N50:P50"/>
    <mergeCell ref="Q50:S50"/>
    <mergeCell ref="T50:U50"/>
    <mergeCell ref="V50:X50"/>
    <mergeCell ref="F54:G54"/>
    <mergeCell ref="H54:I54"/>
    <mergeCell ref="AG54:AH54"/>
    <mergeCell ref="C55:E55"/>
    <mergeCell ref="C56:E56"/>
    <mergeCell ref="C57:E57"/>
    <mergeCell ref="C58:E58"/>
    <mergeCell ref="J55:K55"/>
    <mergeCell ref="L55:M55"/>
    <mergeCell ref="N55:P55"/>
    <mergeCell ref="Q55:S55"/>
    <mergeCell ref="T55:U55"/>
    <mergeCell ref="V55:X55"/>
    <mergeCell ref="Y55:Z55"/>
    <mergeCell ref="AA55:AB55"/>
    <mergeCell ref="AC55:AD55"/>
    <mergeCell ref="AE55:AF55"/>
    <mergeCell ref="AG55:AH55"/>
    <mergeCell ref="J56:K56"/>
    <mergeCell ref="L56:M56"/>
    <mergeCell ref="N56:P56"/>
    <mergeCell ref="Q56:S56"/>
    <mergeCell ref="F56:G56"/>
    <mergeCell ref="H56:I56"/>
    <mergeCell ref="F58:G58"/>
    <mergeCell ref="Y54:Z54"/>
    <mergeCell ref="AG50:AH50"/>
    <mergeCell ref="C51:E51"/>
    <mergeCell ref="F51:G51"/>
    <mergeCell ref="H51:I51"/>
    <mergeCell ref="J51:K51"/>
    <mergeCell ref="L51:M51"/>
    <mergeCell ref="AG51:AH51"/>
    <mergeCell ref="Y37:Z37"/>
    <mergeCell ref="AA37:AB37"/>
    <mergeCell ref="AC37:AD37"/>
    <mergeCell ref="AE37:AF37"/>
    <mergeCell ref="AG37:AH37"/>
    <mergeCell ref="F41:G41"/>
    <mergeCell ref="H41:I41"/>
    <mergeCell ref="J41:M41"/>
    <mergeCell ref="N41:P41"/>
    <mergeCell ref="Q41:S41"/>
    <mergeCell ref="T41:U41"/>
    <mergeCell ref="V41:X41"/>
    <mergeCell ref="Y41:Z41"/>
    <mergeCell ref="AA41:AB41"/>
    <mergeCell ref="AC41:AD41"/>
    <mergeCell ref="AE41:AF41"/>
    <mergeCell ref="C40:E40"/>
    <mergeCell ref="Z6:AB7"/>
    <mergeCell ref="P2:S4"/>
    <mergeCell ref="T2:U4"/>
    <mergeCell ref="C3:L4"/>
    <mergeCell ref="Y3:AH4"/>
    <mergeCell ref="P5:S5"/>
    <mergeCell ref="T5:U5"/>
    <mergeCell ref="C7:F7"/>
    <mergeCell ref="G7:I7"/>
    <mergeCell ref="AC6:AE7"/>
    <mergeCell ref="AF6:AH7"/>
    <mergeCell ref="T6:U6"/>
    <mergeCell ref="C6:F6"/>
    <mergeCell ref="G6:I6"/>
    <mergeCell ref="P6:S6"/>
    <mergeCell ref="J6:K6"/>
    <mergeCell ref="J7:K7"/>
    <mergeCell ref="J8:K8"/>
    <mergeCell ref="C10:F10"/>
    <mergeCell ref="G10:I10"/>
    <mergeCell ref="M10:O10"/>
    <mergeCell ref="P10:Q10"/>
    <mergeCell ref="T10:U10"/>
    <mergeCell ref="T8:U8"/>
    <mergeCell ref="C8:F8"/>
    <mergeCell ref="G8:I8"/>
    <mergeCell ref="M8:O8"/>
    <mergeCell ref="P8:Q8"/>
    <mergeCell ref="V10:X10"/>
    <mergeCell ref="Z10:AB11"/>
    <mergeCell ref="C9:F9"/>
    <mergeCell ref="G9:I9"/>
    <mergeCell ref="Z9:AB9"/>
    <mergeCell ref="AC9:AE9"/>
    <mergeCell ref="J9:K9"/>
    <mergeCell ref="J10:K10"/>
    <mergeCell ref="J11:K11"/>
    <mergeCell ref="G11:I11"/>
    <mergeCell ref="C11:F11"/>
    <mergeCell ref="C14:F14"/>
    <mergeCell ref="G14:I14"/>
    <mergeCell ref="M14:O14"/>
    <mergeCell ref="P14:R14"/>
    <mergeCell ref="S14:U14"/>
    <mergeCell ref="V14:X14"/>
    <mergeCell ref="J14:K14"/>
    <mergeCell ref="V12:X12"/>
    <mergeCell ref="Z12:AB12"/>
    <mergeCell ref="C13:F13"/>
    <mergeCell ref="G13:I13"/>
    <mergeCell ref="P13:R13"/>
    <mergeCell ref="S13:U13"/>
    <mergeCell ref="V13:X13"/>
    <mergeCell ref="Z13:AB13"/>
    <mergeCell ref="J13:K13"/>
    <mergeCell ref="M12:O13"/>
    <mergeCell ref="P12:R12"/>
    <mergeCell ref="S12:U12"/>
    <mergeCell ref="C17:F17"/>
    <mergeCell ref="G17:I17"/>
    <mergeCell ref="M17:O17"/>
    <mergeCell ref="P17:R17"/>
    <mergeCell ref="S17:U17"/>
    <mergeCell ref="V15:X15"/>
    <mergeCell ref="C16:F16"/>
    <mergeCell ref="G16:I16"/>
    <mergeCell ref="M16:O16"/>
    <mergeCell ref="P16:R16"/>
    <mergeCell ref="S16:U16"/>
    <mergeCell ref="V16:X16"/>
    <mergeCell ref="J15:K15"/>
    <mergeCell ref="J16:K16"/>
    <mergeCell ref="C15:F15"/>
    <mergeCell ref="G15:I15"/>
    <mergeCell ref="M15:O15"/>
    <mergeCell ref="P15:R15"/>
    <mergeCell ref="S15:U15"/>
    <mergeCell ref="V17:X17"/>
    <mergeCell ref="J17:K17"/>
    <mergeCell ref="C21:F21"/>
    <mergeCell ref="G21:I21"/>
    <mergeCell ref="Z21:AC21"/>
    <mergeCell ref="AD21:AF21"/>
    <mergeCell ref="J20:K20"/>
    <mergeCell ref="J21:K21"/>
    <mergeCell ref="Z19:AC19"/>
    <mergeCell ref="AD19:AF19"/>
    <mergeCell ref="C20:F20"/>
    <mergeCell ref="G20:I20"/>
    <mergeCell ref="M20:Q21"/>
    <mergeCell ref="T20:X21"/>
    <mergeCell ref="Z20:AC20"/>
    <mergeCell ref="AD20:AF20"/>
    <mergeCell ref="C19:F19"/>
    <mergeCell ref="G19:I19"/>
    <mergeCell ref="M19:Q19"/>
    <mergeCell ref="T19:X19"/>
    <mergeCell ref="J19:K19"/>
    <mergeCell ref="AI24:AJ24"/>
    <mergeCell ref="C24:F24"/>
    <mergeCell ref="G24:I24"/>
    <mergeCell ref="M24:P25"/>
    <mergeCell ref="Q24:T25"/>
    <mergeCell ref="U24:X25"/>
    <mergeCell ref="J24:K24"/>
    <mergeCell ref="J25:K25"/>
    <mergeCell ref="C22:F22"/>
    <mergeCell ref="G22:I22"/>
    <mergeCell ref="Z22:AC22"/>
    <mergeCell ref="AD22:AF22"/>
    <mergeCell ref="J22:K22"/>
    <mergeCell ref="AG25:AH25"/>
    <mergeCell ref="C26:F26"/>
    <mergeCell ref="G26:I26"/>
    <mergeCell ref="J26:K26"/>
    <mergeCell ref="Z24:AC24"/>
    <mergeCell ref="AD24:AF24"/>
    <mergeCell ref="C25:F25"/>
    <mergeCell ref="G25:I25"/>
    <mergeCell ref="Z25:AC25"/>
    <mergeCell ref="AD25:AF25"/>
    <mergeCell ref="M26:R26"/>
    <mergeCell ref="S26:X26"/>
    <mergeCell ref="Z29:AC29"/>
    <mergeCell ref="AD29:AF29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27:K27"/>
    <mergeCell ref="J29:K29"/>
    <mergeCell ref="J30:K30"/>
    <mergeCell ref="M27:R27"/>
    <mergeCell ref="S27:X27"/>
    <mergeCell ref="V32:X32"/>
    <mergeCell ref="Z32:AC32"/>
    <mergeCell ref="AD32:AF32"/>
    <mergeCell ref="C33:F33"/>
    <mergeCell ref="G33:I33"/>
    <mergeCell ref="M33:O33"/>
    <mergeCell ref="P33:R33"/>
    <mergeCell ref="S33:U33"/>
    <mergeCell ref="V31:X31"/>
    <mergeCell ref="Z31:AC31"/>
    <mergeCell ref="AD31:AF31"/>
    <mergeCell ref="C32:F32"/>
    <mergeCell ref="G32:I32"/>
    <mergeCell ref="M32:O32"/>
    <mergeCell ref="P32:R32"/>
    <mergeCell ref="S32:U32"/>
    <mergeCell ref="C31:F31"/>
    <mergeCell ref="G31:I31"/>
    <mergeCell ref="M31:O31"/>
    <mergeCell ref="P31:R31"/>
    <mergeCell ref="S31:U31"/>
    <mergeCell ref="J31:K31"/>
    <mergeCell ref="J32:K32"/>
    <mergeCell ref="C36:E36"/>
    <mergeCell ref="V33:X33"/>
    <mergeCell ref="Z33:AC33"/>
    <mergeCell ref="AD33:AF33"/>
    <mergeCell ref="J33:K33"/>
    <mergeCell ref="C38:E38"/>
    <mergeCell ref="F37:G37"/>
    <mergeCell ref="F38:G38"/>
    <mergeCell ref="H37:I37"/>
    <mergeCell ref="J37:M37"/>
    <mergeCell ref="H38:I38"/>
    <mergeCell ref="L38:M38"/>
    <mergeCell ref="N37:P37"/>
    <mergeCell ref="C37:E37"/>
    <mergeCell ref="T38:U38"/>
    <mergeCell ref="J38:K38"/>
    <mergeCell ref="Q37:S37"/>
    <mergeCell ref="T37:U37"/>
    <mergeCell ref="V37:X37"/>
    <mergeCell ref="AA38:AB38"/>
    <mergeCell ref="Y38:Z38"/>
    <mergeCell ref="V38:X38"/>
    <mergeCell ref="Q38:S38"/>
    <mergeCell ref="N38:P38"/>
    <mergeCell ref="F42:G42"/>
    <mergeCell ref="F43:G43"/>
    <mergeCell ref="F44:G44"/>
    <mergeCell ref="F45:G45"/>
    <mergeCell ref="F46:G46"/>
    <mergeCell ref="C41:E41"/>
    <mergeCell ref="C43:E43"/>
    <mergeCell ref="C44:E44"/>
    <mergeCell ref="C45:E45"/>
    <mergeCell ref="C46:E46"/>
    <mergeCell ref="C42:E42"/>
    <mergeCell ref="N54:P54"/>
    <mergeCell ref="Q54:S54"/>
    <mergeCell ref="T54:U54"/>
    <mergeCell ref="V54:X54"/>
    <mergeCell ref="V43:X43"/>
    <mergeCell ref="H42:I42"/>
    <mergeCell ref="H43:I43"/>
    <mergeCell ref="H44:I44"/>
    <mergeCell ref="H45:I45"/>
    <mergeCell ref="H46:I46"/>
    <mergeCell ref="H47:I47"/>
    <mergeCell ref="L43:M43"/>
    <mergeCell ref="L42:M42"/>
    <mergeCell ref="J43:K43"/>
    <mergeCell ref="J42:K42"/>
    <mergeCell ref="T45:U45"/>
    <mergeCell ref="T46:U46"/>
    <mergeCell ref="T47:U47"/>
    <mergeCell ref="V42:X42"/>
    <mergeCell ref="V44:X44"/>
    <mergeCell ref="V45:X45"/>
    <mergeCell ref="V46:X46"/>
    <mergeCell ref="V47:X47"/>
    <mergeCell ref="N47:P47"/>
    <mergeCell ref="Z119:AC119"/>
    <mergeCell ref="C123:F123"/>
    <mergeCell ref="G123:I123"/>
    <mergeCell ref="J123:K123"/>
    <mergeCell ref="J125:K125"/>
    <mergeCell ref="J126:K126"/>
    <mergeCell ref="C122:F122"/>
    <mergeCell ref="G122:I122"/>
    <mergeCell ref="C121:F121"/>
    <mergeCell ref="G121:I121"/>
    <mergeCell ref="J121:K121"/>
    <mergeCell ref="J122:K122"/>
    <mergeCell ref="C126:F126"/>
    <mergeCell ref="G126:I126"/>
    <mergeCell ref="Z120:AC120"/>
    <mergeCell ref="C120:F120"/>
    <mergeCell ref="G120:I120"/>
    <mergeCell ref="Z122:AC122"/>
    <mergeCell ref="C119:F119"/>
    <mergeCell ref="G119:I119"/>
    <mergeCell ref="J119:K119"/>
    <mergeCell ref="J120:K120"/>
    <mergeCell ref="AD122:AF122"/>
    <mergeCell ref="C127:F127"/>
    <mergeCell ref="G127:I127"/>
    <mergeCell ref="Z121:AC121"/>
    <mergeCell ref="AD121:AF121"/>
    <mergeCell ref="J127:K127"/>
    <mergeCell ref="J128:K128"/>
    <mergeCell ref="AD120:AF120"/>
    <mergeCell ref="C125:F125"/>
    <mergeCell ref="G125:I125"/>
    <mergeCell ref="Z124:AC124"/>
    <mergeCell ref="AD124:AF124"/>
    <mergeCell ref="G131:I131"/>
    <mergeCell ref="Z125:AC125"/>
    <mergeCell ref="AD125:AF125"/>
    <mergeCell ref="J130:K130"/>
    <mergeCell ref="C130:F130"/>
    <mergeCell ref="G130:I130"/>
    <mergeCell ref="J131:K131"/>
    <mergeCell ref="C128:F128"/>
    <mergeCell ref="G128:I128"/>
    <mergeCell ref="Z127:AC127"/>
    <mergeCell ref="AD127:AF127"/>
    <mergeCell ref="C139:F139"/>
    <mergeCell ref="G139:I139"/>
    <mergeCell ref="Z131:AC131"/>
    <mergeCell ref="AD131:AF131"/>
    <mergeCell ref="C138:F138"/>
    <mergeCell ref="G138:I138"/>
    <mergeCell ref="C137:F137"/>
    <mergeCell ref="G137:I137"/>
    <mergeCell ref="J137:K137"/>
    <mergeCell ref="J138:K138"/>
    <mergeCell ref="J139:K139"/>
    <mergeCell ref="C136:F136"/>
    <mergeCell ref="G136:I136"/>
    <mergeCell ref="C135:F135"/>
    <mergeCell ref="G135:I135"/>
    <mergeCell ref="C133:F133"/>
    <mergeCell ref="G133:I133"/>
    <mergeCell ref="J133:K133"/>
    <mergeCell ref="J135:K135"/>
    <mergeCell ref="J136:K136"/>
    <mergeCell ref="C132:F132"/>
    <mergeCell ref="G132:I132"/>
    <mergeCell ref="J132:K132"/>
    <mergeCell ref="C131:F131"/>
    <mergeCell ref="AG30:AH30"/>
    <mergeCell ref="Z133:AC133"/>
    <mergeCell ref="AD133:AF133"/>
    <mergeCell ref="AG19:AH19"/>
    <mergeCell ref="AI19:AJ19"/>
    <mergeCell ref="AG20:AH20"/>
    <mergeCell ref="AG21:AH21"/>
    <mergeCell ref="AG22:AH22"/>
    <mergeCell ref="AG24:AH24"/>
    <mergeCell ref="Z132:AC132"/>
    <mergeCell ref="AD132:AF132"/>
    <mergeCell ref="Z129:AC129"/>
    <mergeCell ref="AD129:AF129"/>
    <mergeCell ref="Z126:AC126"/>
    <mergeCell ref="AD126:AF126"/>
    <mergeCell ref="AD119:AF119"/>
    <mergeCell ref="AG26:AH26"/>
    <mergeCell ref="Z26:AC26"/>
    <mergeCell ref="AD26:AF26"/>
    <mergeCell ref="AG131:AH131"/>
    <mergeCell ref="AG132:AH132"/>
    <mergeCell ref="AG133:AH133"/>
    <mergeCell ref="Z130:AC130"/>
    <mergeCell ref="AD130:AF130"/>
    <mergeCell ref="V8:X8"/>
    <mergeCell ref="Z8:AB8"/>
    <mergeCell ref="AC8:AE8"/>
    <mergeCell ref="AF8:AH8"/>
    <mergeCell ref="AF9:AH9"/>
    <mergeCell ref="AI129:AJ129"/>
    <mergeCell ref="AG130:AH130"/>
    <mergeCell ref="AG119:AH119"/>
    <mergeCell ref="AI119:AJ119"/>
    <mergeCell ref="AG120:AH120"/>
    <mergeCell ref="AG121:AH121"/>
    <mergeCell ref="AG122:AH122"/>
    <mergeCell ref="AG124:AH124"/>
    <mergeCell ref="AI124:AJ124"/>
    <mergeCell ref="AG125:AH125"/>
    <mergeCell ref="AG126:AH126"/>
    <mergeCell ref="AG127:AH127"/>
    <mergeCell ref="AG129:AH129"/>
    <mergeCell ref="AG31:AH31"/>
    <mergeCell ref="AG32:AH32"/>
    <mergeCell ref="AG33:AH33"/>
    <mergeCell ref="AG27:AH27"/>
    <mergeCell ref="AG29:AH29"/>
    <mergeCell ref="AI29:AJ29"/>
    <mergeCell ref="Z15:AB15"/>
    <mergeCell ref="Z16:AB16"/>
    <mergeCell ref="Z17:AB17"/>
    <mergeCell ref="AC15:AD15"/>
    <mergeCell ref="AE15:AF15"/>
    <mergeCell ref="AG15:AH15"/>
    <mergeCell ref="AG17:AH17"/>
    <mergeCell ref="AE17:AF17"/>
    <mergeCell ref="AC17:AD17"/>
    <mergeCell ref="AG16:AH16"/>
    <mergeCell ref="AE16:AF16"/>
    <mergeCell ref="AC16:AD16"/>
  </mergeCells>
  <phoneticPr fontId="22" type="noConversion"/>
  <conditionalFormatting sqref="G7:K11 G14:K17 G20:K22 AD20:AH22 G25:K27 AD25:AH27 G30:K33 AD30:AH33">
    <cfRule type="cellIs" dxfId="14" priority="11" operator="equal">
      <formula>0</formula>
    </cfRule>
  </conditionalFormatting>
  <conditionalFormatting sqref="M27:X27">
    <cfRule type="cellIs" dxfId="13" priority="12" operator="equal">
      <formula>0</formula>
    </cfRule>
  </conditionalFormatting>
  <conditionalFormatting sqref="P8:Q8 T8:U8 P10:Q10 T10:U10 M20:Q21 T20:X21">
    <cfRule type="cellIs" dxfId="12" priority="7" operator="equal">
      <formula>0</formula>
    </cfRule>
  </conditionalFormatting>
  <conditionalFormatting sqref="P14:X16">
    <cfRule type="cellIs" dxfId="11" priority="9" operator="equal">
      <formula>0</formula>
    </cfRule>
  </conditionalFormatting>
  <conditionalFormatting sqref="P17:X17">
    <cfRule type="cellIs" dxfId="10" priority="8" operator="equal">
      <formula>0</formula>
    </cfRule>
  </conditionalFormatting>
  <conditionalFormatting sqref="Q24:T25">
    <cfRule type="cellIs" dxfId="9" priority="13" operator="equal">
      <formula>0</formula>
    </cfRule>
  </conditionalFormatting>
  <conditionalFormatting sqref="T8:U8">
    <cfRule type="cellIs" dxfId="8" priority="4" operator="lessThan">
      <formula>0</formula>
    </cfRule>
    <cfRule type="cellIs" dxfId="7" priority="5" operator="greaterThan">
      <formula>0</formula>
    </cfRule>
  </conditionalFormatting>
  <conditionalFormatting sqref="Z8:AH9 Z12:AB13">
    <cfRule type="cellIs" dxfId="6" priority="6" operator="equal">
      <formula>0</formula>
    </cfRule>
  </conditionalFormatting>
  <conditionalFormatting sqref="AG119 AG124 AG129">
    <cfRule type="expression" dxfId="5" priority="110">
      <formula>$AG119&lt;&gt;$J125</formula>
    </cfRule>
  </conditionalFormatting>
  <conditionalFormatting sqref="AG19:AH19">
    <cfRule type="expression" dxfId="4" priority="2">
      <formula>$AG19&lt;&gt;$J19</formula>
    </cfRule>
  </conditionalFormatting>
  <conditionalFormatting sqref="AG24:AH24">
    <cfRule type="expression" dxfId="3" priority="1">
      <formula>$AG24&lt;&gt;$J24</formula>
    </cfRule>
  </conditionalFormatting>
  <conditionalFormatting sqref="AG29:AH29">
    <cfRule type="expression" dxfId="2" priority="3">
      <formula>$AG29&lt;&gt;$J29</formula>
    </cfRule>
  </conditionalFormatting>
  <conditionalFormatting sqref="AI19 AI24 AI29 AI119 AI124 AI129">
    <cfRule type="expression" dxfId="1" priority="18">
      <formula>$AI19=0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F2A9-7D41-47D3-9ACC-CEF88CAE5BFB}">
  <dimension ref="C1:AS90"/>
  <sheetViews>
    <sheetView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45" ht="15.75" customHeight="1" thickBot="1" x14ac:dyDescent="0.3"/>
    <row r="2" spans="3:45" ht="15.75" customHeight="1" thickBot="1" x14ac:dyDescent="0.3">
      <c r="P2" s="95" t="s">
        <v>58</v>
      </c>
      <c r="Q2" s="96"/>
      <c r="R2" s="96"/>
      <c r="S2" s="96"/>
      <c r="T2" s="96" t="str">
        <f>'S1 - S5 - 2024'!T2</f>
        <v>1 à 5</v>
      </c>
      <c r="U2" s="99"/>
    </row>
    <row r="3" spans="3:45" ht="15.75" customHeight="1" x14ac:dyDescent="0.25">
      <c r="C3" s="462">
        <f>'S1 - 2024'!C3</f>
        <v>45292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6">
        <f>C3+30</f>
        <v>45322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45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45" ht="15.75" customHeight="1" x14ac:dyDescent="0.25">
      <c r="P5" s="720" t="s">
        <v>102</v>
      </c>
      <c r="Q5" s="721"/>
      <c r="R5" s="721"/>
      <c r="S5" s="721"/>
      <c r="T5" s="721"/>
      <c r="U5" s="722"/>
    </row>
    <row r="6" spans="3:45" ht="15.75" customHeight="1" thickBot="1" x14ac:dyDescent="0.3">
      <c r="C6" s="10"/>
      <c r="D6" s="10"/>
      <c r="E6" s="10"/>
      <c r="F6" s="10"/>
      <c r="G6" s="44"/>
      <c r="H6" s="44"/>
      <c r="I6" s="44"/>
      <c r="J6" s="55"/>
      <c r="K6" s="55"/>
      <c r="L6" s="14"/>
      <c r="P6" s="728" t="s">
        <v>103</v>
      </c>
      <c r="Q6" s="729"/>
      <c r="R6" s="729"/>
      <c r="S6" s="729"/>
      <c r="T6" s="729"/>
      <c r="U6" s="730"/>
    </row>
    <row r="7" spans="3:45" ht="15.75" customHeight="1" thickBot="1" x14ac:dyDescent="0.3">
      <c r="C7" s="45"/>
      <c r="D7" s="10"/>
      <c r="E7" s="10"/>
      <c r="F7" s="10"/>
      <c r="G7" s="46"/>
      <c r="H7" s="46"/>
      <c r="I7" s="46"/>
      <c r="J7" s="54"/>
      <c r="K7" s="54"/>
      <c r="L7" s="15"/>
    </row>
    <row r="8" spans="3:45" ht="15.75" customHeight="1" x14ac:dyDescent="0.25">
      <c r="C8" s="134" t="s">
        <v>99</v>
      </c>
      <c r="D8" s="135"/>
      <c r="E8" s="135"/>
      <c r="F8" s="135"/>
      <c r="G8" s="135"/>
      <c r="H8" s="135"/>
      <c r="I8" s="136"/>
      <c r="K8" s="134" t="s">
        <v>100</v>
      </c>
      <c r="L8" s="135"/>
      <c r="M8" s="135"/>
      <c r="N8" s="135"/>
      <c r="O8" s="135"/>
      <c r="P8" s="135"/>
      <c r="Q8" s="136"/>
      <c r="R8" s="7"/>
      <c r="T8" s="134" t="s">
        <v>98</v>
      </c>
      <c r="U8" s="135"/>
      <c r="V8" s="135"/>
      <c r="W8" s="135"/>
      <c r="X8" s="135"/>
      <c r="Y8" s="135"/>
      <c r="Z8" s="136"/>
      <c r="AB8" s="134" t="s">
        <v>101</v>
      </c>
      <c r="AC8" s="135"/>
      <c r="AD8" s="135"/>
      <c r="AE8" s="135"/>
      <c r="AF8" s="135"/>
      <c r="AG8" s="135"/>
      <c r="AH8" s="136"/>
    </row>
    <row r="9" spans="3:45" ht="15.75" customHeight="1" x14ac:dyDescent="0.25">
      <c r="C9" s="714"/>
      <c r="D9" s="715"/>
      <c r="E9" s="715"/>
      <c r="F9" s="715"/>
      <c r="G9" s="715"/>
      <c r="H9" s="715"/>
      <c r="I9" s="716"/>
      <c r="K9" s="714"/>
      <c r="L9" s="715"/>
      <c r="M9" s="715"/>
      <c r="N9" s="715"/>
      <c r="O9" s="715"/>
      <c r="P9" s="715"/>
      <c r="Q9" s="716"/>
      <c r="T9" s="714"/>
      <c r="U9" s="715"/>
      <c r="V9" s="715"/>
      <c r="W9" s="715"/>
      <c r="X9" s="715"/>
      <c r="Y9" s="715"/>
      <c r="Z9" s="716"/>
      <c r="AB9" s="714"/>
      <c r="AC9" s="715"/>
      <c r="AD9" s="715"/>
      <c r="AE9" s="715"/>
      <c r="AF9" s="715"/>
      <c r="AG9" s="715"/>
      <c r="AH9" s="716"/>
      <c r="AK9" s="7"/>
      <c r="AL9" s="7"/>
      <c r="AM9" s="7"/>
      <c r="AN9" s="7"/>
      <c r="AO9" s="7"/>
      <c r="AP9" s="7"/>
      <c r="AQ9" s="7"/>
      <c r="AR9" s="7"/>
      <c r="AS9" s="7"/>
    </row>
    <row r="10" spans="3:45" ht="15.75" customHeight="1" thickBot="1" x14ac:dyDescent="0.3">
      <c r="C10" s="717" t="s">
        <v>104</v>
      </c>
      <c r="D10" s="718"/>
      <c r="E10" s="718" t="s">
        <v>96</v>
      </c>
      <c r="F10" s="718"/>
      <c r="G10" s="718" t="s">
        <v>97</v>
      </c>
      <c r="H10" s="718"/>
      <c r="I10" s="719"/>
      <c r="K10" s="717" t="s">
        <v>104</v>
      </c>
      <c r="L10" s="718"/>
      <c r="M10" s="718" t="s">
        <v>96</v>
      </c>
      <c r="N10" s="718"/>
      <c r="O10" s="718" t="s">
        <v>97</v>
      </c>
      <c r="P10" s="718"/>
      <c r="Q10" s="719"/>
      <c r="T10" s="717" t="s">
        <v>104</v>
      </c>
      <c r="U10" s="718"/>
      <c r="V10" s="718" t="s">
        <v>96</v>
      </c>
      <c r="W10" s="718"/>
      <c r="X10" s="718" t="s">
        <v>97</v>
      </c>
      <c r="Y10" s="718"/>
      <c r="Z10" s="719"/>
      <c r="AB10" s="717" t="s">
        <v>104</v>
      </c>
      <c r="AC10" s="718"/>
      <c r="AD10" s="718" t="s">
        <v>96</v>
      </c>
      <c r="AE10" s="718"/>
      <c r="AF10" s="718" t="s">
        <v>97</v>
      </c>
      <c r="AG10" s="718"/>
      <c r="AH10" s="719"/>
      <c r="AK10" s="7"/>
      <c r="AL10" s="7"/>
      <c r="AM10" s="7"/>
      <c r="AN10" s="7"/>
      <c r="AO10" s="7"/>
      <c r="AP10" s="7"/>
      <c r="AQ10" s="7"/>
      <c r="AR10" s="7"/>
      <c r="AS10" s="7"/>
    </row>
    <row r="11" spans="3:45" ht="15.75" customHeight="1" x14ac:dyDescent="0.25">
      <c r="C11" s="726"/>
      <c r="D11" s="727"/>
      <c r="E11" s="713"/>
      <c r="F11" s="713"/>
      <c r="G11" s="711"/>
      <c r="H11" s="711"/>
      <c r="I11" s="712"/>
      <c r="J11" s="56"/>
      <c r="K11" s="726"/>
      <c r="L11" s="727"/>
      <c r="M11" s="713"/>
      <c r="N11" s="713"/>
      <c r="O11" s="711"/>
      <c r="P11" s="711"/>
      <c r="Q11" s="712"/>
      <c r="R11" s="56"/>
      <c r="S11" s="56"/>
      <c r="T11" s="726"/>
      <c r="U11" s="727"/>
      <c r="V11" s="713"/>
      <c r="W11" s="713"/>
      <c r="X11" s="711"/>
      <c r="Y11" s="711"/>
      <c r="Z11" s="712"/>
      <c r="AA11" s="56"/>
      <c r="AB11" s="726"/>
      <c r="AC11" s="727"/>
      <c r="AD11" s="713"/>
      <c r="AE11" s="713"/>
      <c r="AF11" s="711"/>
      <c r="AG11" s="711"/>
      <c r="AH11" s="712"/>
    </row>
    <row r="12" spans="3:45" ht="15.75" customHeight="1" x14ac:dyDescent="0.25">
      <c r="C12" s="709"/>
      <c r="D12" s="710"/>
      <c r="E12" s="723"/>
      <c r="F12" s="723"/>
      <c r="G12" s="724"/>
      <c r="H12" s="724"/>
      <c r="I12" s="725"/>
      <c r="J12" s="56"/>
      <c r="K12" s="709"/>
      <c r="L12" s="710"/>
      <c r="M12" s="723"/>
      <c r="N12" s="723"/>
      <c r="O12" s="724"/>
      <c r="P12" s="724"/>
      <c r="Q12" s="725"/>
      <c r="R12" s="56"/>
      <c r="S12" s="56"/>
      <c r="T12" s="709"/>
      <c r="U12" s="710"/>
      <c r="V12" s="723"/>
      <c r="W12" s="723"/>
      <c r="X12" s="724"/>
      <c r="Y12" s="724"/>
      <c r="Z12" s="725"/>
      <c r="AA12" s="56"/>
      <c r="AB12" s="709"/>
      <c r="AC12" s="710"/>
      <c r="AD12" s="723"/>
      <c r="AE12" s="723"/>
      <c r="AF12" s="724"/>
      <c r="AG12" s="724"/>
      <c r="AH12" s="725"/>
    </row>
    <row r="13" spans="3:45" ht="15.75" customHeight="1" x14ac:dyDescent="0.25">
      <c r="C13" s="709"/>
      <c r="D13" s="710"/>
      <c r="E13" s="723"/>
      <c r="F13" s="723"/>
      <c r="G13" s="724"/>
      <c r="H13" s="724"/>
      <c r="I13" s="725"/>
      <c r="J13" s="56"/>
      <c r="K13" s="709"/>
      <c r="L13" s="710"/>
      <c r="M13" s="723"/>
      <c r="N13" s="723"/>
      <c r="O13" s="724"/>
      <c r="P13" s="724"/>
      <c r="Q13" s="725"/>
      <c r="R13" s="56"/>
      <c r="S13" s="56"/>
      <c r="T13" s="709"/>
      <c r="U13" s="710"/>
      <c r="V13" s="723"/>
      <c r="W13" s="723"/>
      <c r="X13" s="724"/>
      <c r="Y13" s="724"/>
      <c r="Z13" s="725"/>
      <c r="AA13" s="56"/>
      <c r="AB13" s="709"/>
      <c r="AC13" s="710"/>
      <c r="AD13" s="723"/>
      <c r="AE13" s="723"/>
      <c r="AF13" s="724"/>
      <c r="AG13" s="724"/>
      <c r="AH13" s="725"/>
    </row>
    <row r="14" spans="3:45" ht="15.75" customHeight="1" x14ac:dyDescent="0.25">
      <c r="C14" s="709"/>
      <c r="D14" s="710"/>
      <c r="E14" s="723"/>
      <c r="F14" s="723"/>
      <c r="G14" s="724"/>
      <c r="H14" s="724"/>
      <c r="I14" s="725"/>
      <c r="J14" s="56"/>
      <c r="K14" s="709"/>
      <c r="L14" s="710"/>
      <c r="M14" s="723"/>
      <c r="N14" s="723"/>
      <c r="O14" s="724"/>
      <c r="P14" s="724"/>
      <c r="Q14" s="725"/>
      <c r="R14" s="56"/>
      <c r="S14" s="56"/>
      <c r="T14" s="709"/>
      <c r="U14" s="710"/>
      <c r="V14" s="723"/>
      <c r="W14" s="723"/>
      <c r="X14" s="724"/>
      <c r="Y14" s="724"/>
      <c r="Z14" s="725"/>
      <c r="AA14" s="56"/>
      <c r="AB14" s="709"/>
      <c r="AC14" s="710"/>
      <c r="AD14" s="723"/>
      <c r="AE14" s="723"/>
      <c r="AF14" s="724"/>
      <c r="AG14" s="724"/>
      <c r="AH14" s="725"/>
    </row>
    <row r="15" spans="3:45" ht="15.75" customHeight="1" x14ac:dyDescent="0.25">
      <c r="C15" s="709"/>
      <c r="D15" s="710"/>
      <c r="E15" s="723"/>
      <c r="F15" s="723"/>
      <c r="G15" s="724"/>
      <c r="H15" s="724"/>
      <c r="I15" s="725"/>
      <c r="J15" s="56"/>
      <c r="K15" s="709"/>
      <c r="L15" s="710"/>
      <c r="M15" s="723"/>
      <c r="N15" s="723"/>
      <c r="O15" s="724"/>
      <c r="P15" s="724"/>
      <c r="Q15" s="725"/>
      <c r="R15" s="56"/>
      <c r="S15" s="56"/>
      <c r="T15" s="709"/>
      <c r="U15" s="710"/>
      <c r="V15" s="723"/>
      <c r="W15" s="723"/>
      <c r="X15" s="724"/>
      <c r="Y15" s="724"/>
      <c r="Z15" s="725"/>
      <c r="AA15" s="56"/>
      <c r="AB15" s="709"/>
      <c r="AC15" s="710"/>
      <c r="AD15" s="723"/>
      <c r="AE15" s="723"/>
      <c r="AF15" s="724"/>
      <c r="AG15" s="724"/>
      <c r="AH15" s="725"/>
    </row>
    <row r="16" spans="3:45" ht="15.75" customHeight="1" x14ac:dyDescent="0.25">
      <c r="C16" s="709"/>
      <c r="D16" s="710"/>
      <c r="E16" s="723"/>
      <c r="F16" s="723"/>
      <c r="G16" s="724"/>
      <c r="H16" s="724"/>
      <c r="I16" s="725"/>
      <c r="J16" s="56"/>
      <c r="K16" s="709"/>
      <c r="L16" s="710"/>
      <c r="M16" s="723"/>
      <c r="N16" s="723"/>
      <c r="O16" s="724"/>
      <c r="P16" s="724"/>
      <c r="Q16" s="725"/>
      <c r="R16" s="56"/>
      <c r="S16" s="56"/>
      <c r="T16" s="709"/>
      <c r="U16" s="710"/>
      <c r="V16" s="723"/>
      <c r="W16" s="723"/>
      <c r="X16" s="724"/>
      <c r="Y16" s="724"/>
      <c r="Z16" s="725"/>
      <c r="AA16" s="56"/>
      <c r="AB16" s="709"/>
      <c r="AC16" s="710"/>
      <c r="AD16" s="723"/>
      <c r="AE16" s="723"/>
      <c r="AF16" s="724"/>
      <c r="AG16" s="724"/>
      <c r="AH16" s="725"/>
    </row>
    <row r="17" spans="3:34" ht="15.75" customHeight="1" x14ac:dyDescent="0.25">
      <c r="C17" s="709"/>
      <c r="D17" s="710"/>
      <c r="E17" s="723"/>
      <c r="F17" s="723"/>
      <c r="G17" s="724"/>
      <c r="H17" s="724"/>
      <c r="I17" s="725"/>
      <c r="J17" s="56"/>
      <c r="K17" s="709"/>
      <c r="L17" s="710"/>
      <c r="M17" s="723"/>
      <c r="N17" s="723"/>
      <c r="O17" s="724"/>
      <c r="P17" s="724"/>
      <c r="Q17" s="725"/>
      <c r="R17" s="56"/>
      <c r="S17" s="56"/>
      <c r="T17" s="709"/>
      <c r="U17" s="710"/>
      <c r="V17" s="723"/>
      <c r="W17" s="723"/>
      <c r="X17" s="724"/>
      <c r="Y17" s="724"/>
      <c r="Z17" s="725"/>
      <c r="AA17" s="56"/>
      <c r="AB17" s="709"/>
      <c r="AC17" s="710"/>
      <c r="AD17" s="723"/>
      <c r="AE17" s="723"/>
      <c r="AF17" s="724"/>
      <c r="AG17" s="724"/>
      <c r="AH17" s="725"/>
    </row>
    <row r="18" spans="3:34" ht="15.75" customHeight="1" x14ac:dyDescent="0.25">
      <c r="C18" s="709"/>
      <c r="D18" s="710"/>
      <c r="E18" s="723"/>
      <c r="F18" s="723"/>
      <c r="G18" s="724"/>
      <c r="H18" s="724"/>
      <c r="I18" s="725"/>
      <c r="J18" s="56"/>
      <c r="K18" s="709"/>
      <c r="L18" s="710"/>
      <c r="M18" s="723"/>
      <c r="N18" s="723"/>
      <c r="O18" s="724"/>
      <c r="P18" s="724"/>
      <c r="Q18" s="725"/>
      <c r="R18" s="56"/>
      <c r="S18" s="56"/>
      <c r="T18" s="709"/>
      <c r="U18" s="710"/>
      <c r="V18" s="723"/>
      <c r="W18" s="723"/>
      <c r="X18" s="724"/>
      <c r="Y18" s="724"/>
      <c r="Z18" s="725"/>
      <c r="AA18" s="56"/>
      <c r="AB18" s="709"/>
      <c r="AC18" s="710"/>
      <c r="AD18" s="723"/>
      <c r="AE18" s="723"/>
      <c r="AF18" s="724"/>
      <c r="AG18" s="724"/>
      <c r="AH18" s="725"/>
    </row>
    <row r="19" spans="3:34" ht="15.75" customHeight="1" x14ac:dyDescent="0.25">
      <c r="C19" s="709"/>
      <c r="D19" s="710"/>
      <c r="E19" s="723"/>
      <c r="F19" s="723"/>
      <c r="G19" s="724"/>
      <c r="H19" s="724"/>
      <c r="I19" s="725"/>
      <c r="J19" s="56"/>
      <c r="K19" s="709"/>
      <c r="L19" s="710"/>
      <c r="M19" s="723"/>
      <c r="N19" s="723"/>
      <c r="O19" s="724"/>
      <c r="P19" s="724"/>
      <c r="Q19" s="725"/>
      <c r="R19" s="56"/>
      <c r="S19" s="56"/>
      <c r="T19" s="709"/>
      <c r="U19" s="710"/>
      <c r="V19" s="723"/>
      <c r="W19" s="723"/>
      <c r="X19" s="724"/>
      <c r="Y19" s="724"/>
      <c r="Z19" s="725"/>
      <c r="AA19" s="56"/>
      <c r="AB19" s="709"/>
      <c r="AC19" s="710"/>
      <c r="AD19" s="723"/>
      <c r="AE19" s="723"/>
      <c r="AF19" s="724"/>
      <c r="AG19" s="724"/>
      <c r="AH19" s="725"/>
    </row>
    <row r="20" spans="3:34" ht="15.75" customHeight="1" x14ac:dyDescent="0.25">
      <c r="C20" s="709"/>
      <c r="D20" s="710"/>
      <c r="E20" s="723"/>
      <c r="F20" s="723"/>
      <c r="G20" s="724"/>
      <c r="H20" s="724"/>
      <c r="I20" s="725"/>
      <c r="J20" s="56"/>
      <c r="K20" s="709"/>
      <c r="L20" s="710"/>
      <c r="M20" s="723"/>
      <c r="N20" s="723"/>
      <c r="O20" s="724"/>
      <c r="P20" s="724"/>
      <c r="Q20" s="725"/>
      <c r="R20" s="56"/>
      <c r="S20" s="56"/>
      <c r="T20" s="709"/>
      <c r="U20" s="710"/>
      <c r="V20" s="723"/>
      <c r="W20" s="723"/>
      <c r="X20" s="724"/>
      <c r="Y20" s="724"/>
      <c r="Z20" s="725"/>
      <c r="AA20" s="56"/>
      <c r="AB20" s="709"/>
      <c r="AC20" s="710"/>
      <c r="AD20" s="723"/>
      <c r="AE20" s="723"/>
      <c r="AF20" s="724"/>
      <c r="AG20" s="724"/>
      <c r="AH20" s="725"/>
    </row>
    <row r="21" spans="3:34" ht="15.75" customHeight="1" x14ac:dyDescent="0.25">
      <c r="C21" s="709"/>
      <c r="D21" s="710"/>
      <c r="E21" s="723"/>
      <c r="F21" s="723"/>
      <c r="G21" s="724"/>
      <c r="H21" s="724"/>
      <c r="I21" s="725"/>
      <c r="J21" s="56"/>
      <c r="K21" s="709"/>
      <c r="L21" s="710"/>
      <c r="M21" s="723"/>
      <c r="N21" s="723"/>
      <c r="O21" s="724"/>
      <c r="P21" s="724"/>
      <c r="Q21" s="725"/>
      <c r="R21" s="56"/>
      <c r="S21" s="56"/>
      <c r="T21" s="709"/>
      <c r="U21" s="710"/>
      <c r="V21" s="723"/>
      <c r="W21" s="723"/>
      <c r="X21" s="724"/>
      <c r="Y21" s="724"/>
      <c r="Z21" s="725"/>
      <c r="AA21" s="56"/>
      <c r="AB21" s="709"/>
      <c r="AC21" s="710"/>
      <c r="AD21" s="723"/>
      <c r="AE21" s="723"/>
      <c r="AF21" s="724"/>
      <c r="AG21" s="724"/>
      <c r="AH21" s="725"/>
    </row>
    <row r="22" spans="3:34" ht="15.75" customHeight="1" x14ac:dyDescent="0.25">
      <c r="C22" s="709"/>
      <c r="D22" s="710"/>
      <c r="E22" s="723"/>
      <c r="F22" s="723"/>
      <c r="G22" s="724"/>
      <c r="H22" s="724"/>
      <c r="I22" s="725"/>
      <c r="J22" s="56"/>
      <c r="K22" s="709"/>
      <c r="L22" s="710"/>
      <c r="M22" s="723"/>
      <c r="N22" s="723"/>
      <c r="O22" s="724"/>
      <c r="P22" s="724"/>
      <c r="Q22" s="725"/>
      <c r="R22" s="56"/>
      <c r="S22" s="56"/>
      <c r="T22" s="709"/>
      <c r="U22" s="710"/>
      <c r="V22" s="723"/>
      <c r="W22" s="723"/>
      <c r="X22" s="724"/>
      <c r="Y22" s="724"/>
      <c r="Z22" s="725"/>
      <c r="AA22" s="56"/>
      <c r="AB22" s="709"/>
      <c r="AC22" s="710"/>
      <c r="AD22" s="723"/>
      <c r="AE22" s="723"/>
      <c r="AF22" s="724"/>
      <c r="AG22" s="724"/>
      <c r="AH22" s="725"/>
    </row>
    <row r="23" spans="3:34" ht="15.75" customHeight="1" x14ac:dyDescent="0.25">
      <c r="C23" s="709"/>
      <c r="D23" s="710"/>
      <c r="E23" s="723"/>
      <c r="F23" s="723"/>
      <c r="G23" s="724"/>
      <c r="H23" s="724"/>
      <c r="I23" s="725"/>
      <c r="J23" s="56"/>
      <c r="K23" s="709"/>
      <c r="L23" s="710"/>
      <c r="M23" s="723"/>
      <c r="N23" s="723"/>
      <c r="O23" s="724"/>
      <c r="P23" s="724"/>
      <c r="Q23" s="725"/>
      <c r="R23" s="56"/>
      <c r="S23" s="56"/>
      <c r="T23" s="709"/>
      <c r="U23" s="710"/>
      <c r="V23" s="723"/>
      <c r="W23" s="723"/>
      <c r="X23" s="724"/>
      <c r="Y23" s="724"/>
      <c r="Z23" s="725"/>
      <c r="AA23" s="56"/>
      <c r="AB23" s="709"/>
      <c r="AC23" s="710"/>
      <c r="AD23" s="723"/>
      <c r="AE23" s="723"/>
      <c r="AF23" s="724"/>
      <c r="AG23" s="724"/>
      <c r="AH23" s="725"/>
    </row>
    <row r="24" spans="3:34" ht="15.75" customHeight="1" x14ac:dyDescent="0.25">
      <c r="C24" s="709"/>
      <c r="D24" s="710"/>
      <c r="E24" s="723"/>
      <c r="F24" s="723"/>
      <c r="G24" s="724"/>
      <c r="H24" s="724"/>
      <c r="I24" s="725"/>
      <c r="J24" s="56"/>
      <c r="K24" s="709"/>
      <c r="L24" s="710"/>
      <c r="M24" s="723"/>
      <c r="N24" s="723"/>
      <c r="O24" s="724"/>
      <c r="P24" s="724"/>
      <c r="Q24" s="725"/>
      <c r="R24" s="56"/>
      <c r="S24" s="56"/>
      <c r="T24" s="709"/>
      <c r="U24" s="710"/>
      <c r="V24" s="723"/>
      <c r="W24" s="723"/>
      <c r="X24" s="724"/>
      <c r="Y24" s="724"/>
      <c r="Z24" s="725"/>
      <c r="AA24" s="56"/>
      <c r="AB24" s="709"/>
      <c r="AC24" s="710"/>
      <c r="AD24" s="723"/>
      <c r="AE24" s="723"/>
      <c r="AF24" s="724"/>
      <c r="AG24" s="724"/>
      <c r="AH24" s="725"/>
    </row>
    <row r="25" spans="3:34" ht="15.75" customHeight="1" x14ac:dyDescent="0.25">
      <c r="C25" s="709"/>
      <c r="D25" s="710"/>
      <c r="E25" s="723"/>
      <c r="F25" s="723"/>
      <c r="G25" s="724"/>
      <c r="H25" s="724"/>
      <c r="I25" s="725"/>
      <c r="J25" s="56"/>
      <c r="K25" s="709"/>
      <c r="L25" s="710"/>
      <c r="M25" s="723"/>
      <c r="N25" s="723"/>
      <c r="O25" s="724"/>
      <c r="P25" s="724"/>
      <c r="Q25" s="725"/>
      <c r="R25" s="56"/>
      <c r="S25" s="56"/>
      <c r="T25" s="709"/>
      <c r="U25" s="710"/>
      <c r="V25" s="723"/>
      <c r="W25" s="723"/>
      <c r="X25" s="724"/>
      <c r="Y25" s="724"/>
      <c r="Z25" s="725"/>
      <c r="AA25" s="56"/>
      <c r="AB25" s="709"/>
      <c r="AC25" s="710"/>
      <c r="AD25" s="723"/>
      <c r="AE25" s="723"/>
      <c r="AF25" s="724"/>
      <c r="AG25" s="724"/>
      <c r="AH25" s="725"/>
    </row>
    <row r="26" spans="3:34" ht="15.75" customHeight="1" x14ac:dyDescent="0.25">
      <c r="C26" s="709"/>
      <c r="D26" s="710"/>
      <c r="E26" s="723"/>
      <c r="F26" s="723"/>
      <c r="G26" s="724"/>
      <c r="H26" s="724"/>
      <c r="I26" s="725"/>
      <c r="J26" s="56"/>
      <c r="K26" s="709"/>
      <c r="L26" s="710"/>
      <c r="M26" s="723"/>
      <c r="N26" s="723"/>
      <c r="O26" s="724"/>
      <c r="P26" s="724"/>
      <c r="Q26" s="725"/>
      <c r="R26" s="56"/>
      <c r="S26" s="56"/>
      <c r="T26" s="709"/>
      <c r="U26" s="710"/>
      <c r="V26" s="723"/>
      <c r="W26" s="723"/>
      <c r="X26" s="724"/>
      <c r="Y26" s="724"/>
      <c r="Z26" s="725"/>
      <c r="AA26" s="56"/>
      <c r="AB26" s="709"/>
      <c r="AC26" s="710"/>
      <c r="AD26" s="723"/>
      <c r="AE26" s="723"/>
      <c r="AF26" s="724"/>
      <c r="AG26" s="724"/>
      <c r="AH26" s="725"/>
    </row>
    <row r="27" spans="3:34" ht="15.75" customHeight="1" x14ac:dyDescent="0.25">
      <c r="C27" s="709"/>
      <c r="D27" s="710"/>
      <c r="E27" s="723"/>
      <c r="F27" s="723"/>
      <c r="G27" s="724"/>
      <c r="H27" s="724"/>
      <c r="I27" s="725"/>
      <c r="J27" s="56"/>
      <c r="K27" s="709"/>
      <c r="L27" s="710"/>
      <c r="M27" s="723"/>
      <c r="N27" s="723"/>
      <c r="O27" s="724"/>
      <c r="P27" s="724"/>
      <c r="Q27" s="725"/>
      <c r="R27" s="56"/>
      <c r="S27" s="56"/>
      <c r="T27" s="709"/>
      <c r="U27" s="710"/>
      <c r="V27" s="723"/>
      <c r="W27" s="723"/>
      <c r="X27" s="724"/>
      <c r="Y27" s="724"/>
      <c r="Z27" s="725"/>
      <c r="AA27" s="56"/>
      <c r="AB27" s="709"/>
      <c r="AC27" s="710"/>
      <c r="AD27" s="723"/>
      <c r="AE27" s="723"/>
      <c r="AF27" s="724"/>
      <c r="AG27" s="724"/>
      <c r="AH27" s="725"/>
    </row>
    <row r="28" spans="3:34" ht="15.75" customHeight="1" x14ac:dyDescent="0.25">
      <c r="C28" s="709"/>
      <c r="D28" s="710"/>
      <c r="E28" s="723"/>
      <c r="F28" s="723"/>
      <c r="G28" s="724"/>
      <c r="H28" s="724"/>
      <c r="I28" s="725"/>
      <c r="J28" s="56"/>
      <c r="K28" s="709"/>
      <c r="L28" s="710"/>
      <c r="M28" s="723"/>
      <c r="N28" s="723"/>
      <c r="O28" s="724"/>
      <c r="P28" s="724"/>
      <c r="Q28" s="725"/>
      <c r="R28" s="56"/>
      <c r="S28" s="56"/>
      <c r="T28" s="709"/>
      <c r="U28" s="710"/>
      <c r="V28" s="723"/>
      <c r="W28" s="723"/>
      <c r="X28" s="724"/>
      <c r="Y28" s="724"/>
      <c r="Z28" s="725"/>
      <c r="AA28" s="56"/>
      <c r="AB28" s="709"/>
      <c r="AC28" s="710"/>
      <c r="AD28" s="723"/>
      <c r="AE28" s="723"/>
      <c r="AF28" s="724"/>
      <c r="AG28" s="724"/>
      <c r="AH28" s="725"/>
    </row>
    <row r="29" spans="3:34" ht="15.75" customHeight="1" x14ac:dyDescent="0.25">
      <c r="C29" s="709"/>
      <c r="D29" s="710"/>
      <c r="E29" s="723"/>
      <c r="F29" s="723"/>
      <c r="G29" s="724"/>
      <c r="H29" s="724"/>
      <c r="I29" s="725"/>
      <c r="J29" s="56"/>
      <c r="K29" s="709"/>
      <c r="L29" s="710"/>
      <c r="M29" s="723"/>
      <c r="N29" s="723"/>
      <c r="O29" s="724"/>
      <c r="P29" s="724"/>
      <c r="Q29" s="725"/>
      <c r="R29" s="56"/>
      <c r="S29" s="56"/>
      <c r="T29" s="709"/>
      <c r="U29" s="710"/>
      <c r="V29" s="723"/>
      <c r="W29" s="723"/>
      <c r="X29" s="724"/>
      <c r="Y29" s="724"/>
      <c r="Z29" s="725"/>
      <c r="AA29" s="56"/>
      <c r="AB29" s="709"/>
      <c r="AC29" s="710"/>
      <c r="AD29" s="723"/>
      <c r="AE29" s="723"/>
      <c r="AF29" s="724"/>
      <c r="AG29" s="724"/>
      <c r="AH29" s="725"/>
    </row>
    <row r="30" spans="3:34" ht="15.75" customHeight="1" x14ac:dyDescent="0.25">
      <c r="C30" s="709"/>
      <c r="D30" s="710"/>
      <c r="E30" s="723"/>
      <c r="F30" s="723"/>
      <c r="G30" s="724"/>
      <c r="H30" s="724"/>
      <c r="I30" s="725"/>
      <c r="J30" s="56"/>
      <c r="K30" s="709"/>
      <c r="L30" s="710"/>
      <c r="M30" s="723"/>
      <c r="N30" s="723"/>
      <c r="O30" s="724"/>
      <c r="P30" s="724"/>
      <c r="Q30" s="725"/>
      <c r="R30" s="56"/>
      <c r="S30" s="56"/>
      <c r="T30" s="709"/>
      <c r="U30" s="710"/>
      <c r="V30" s="723"/>
      <c r="W30" s="723"/>
      <c r="X30" s="724"/>
      <c r="Y30" s="724"/>
      <c r="Z30" s="725"/>
      <c r="AA30" s="56"/>
      <c r="AB30" s="709"/>
      <c r="AC30" s="710"/>
      <c r="AD30" s="723"/>
      <c r="AE30" s="723"/>
      <c r="AF30" s="724"/>
      <c r="AG30" s="724"/>
      <c r="AH30" s="725"/>
    </row>
    <row r="31" spans="3:34" ht="15.75" customHeight="1" x14ac:dyDescent="0.25">
      <c r="C31" s="709"/>
      <c r="D31" s="710"/>
      <c r="E31" s="723"/>
      <c r="F31" s="723"/>
      <c r="G31" s="724"/>
      <c r="H31" s="724"/>
      <c r="I31" s="725"/>
      <c r="J31" s="56"/>
      <c r="K31" s="709"/>
      <c r="L31" s="710"/>
      <c r="M31" s="723"/>
      <c r="N31" s="723"/>
      <c r="O31" s="724"/>
      <c r="P31" s="724"/>
      <c r="Q31" s="725"/>
      <c r="R31" s="56"/>
      <c r="S31" s="56"/>
      <c r="T31" s="709"/>
      <c r="U31" s="710"/>
      <c r="V31" s="723"/>
      <c r="W31" s="723"/>
      <c r="X31" s="724"/>
      <c r="Y31" s="724"/>
      <c r="Z31" s="725"/>
      <c r="AA31" s="56"/>
      <c r="AB31" s="709"/>
      <c r="AC31" s="710"/>
      <c r="AD31" s="723"/>
      <c r="AE31" s="723"/>
      <c r="AF31" s="724"/>
      <c r="AG31" s="724"/>
      <c r="AH31" s="725"/>
    </row>
    <row r="32" spans="3:34" ht="15.75" customHeight="1" x14ac:dyDescent="0.25">
      <c r="C32" s="709"/>
      <c r="D32" s="710"/>
      <c r="E32" s="723"/>
      <c r="F32" s="723"/>
      <c r="G32" s="724"/>
      <c r="H32" s="724"/>
      <c r="I32" s="725"/>
      <c r="J32" s="56"/>
      <c r="K32" s="709"/>
      <c r="L32" s="710"/>
      <c r="M32" s="723"/>
      <c r="N32" s="723"/>
      <c r="O32" s="724"/>
      <c r="P32" s="724"/>
      <c r="Q32" s="725"/>
      <c r="R32" s="56"/>
      <c r="S32" s="56"/>
      <c r="T32" s="709"/>
      <c r="U32" s="710"/>
      <c r="V32" s="723"/>
      <c r="W32" s="723"/>
      <c r="X32" s="724"/>
      <c r="Y32" s="724"/>
      <c r="Z32" s="725"/>
      <c r="AA32" s="56"/>
      <c r="AB32" s="709"/>
      <c r="AC32" s="710"/>
      <c r="AD32" s="723"/>
      <c r="AE32" s="723"/>
      <c r="AF32" s="724"/>
      <c r="AG32" s="724"/>
      <c r="AH32" s="725"/>
    </row>
    <row r="33" spans="3:34" ht="15.75" customHeight="1" x14ac:dyDescent="0.25">
      <c r="C33" s="709"/>
      <c r="D33" s="710"/>
      <c r="E33" s="723"/>
      <c r="F33" s="723"/>
      <c r="G33" s="724"/>
      <c r="H33" s="724"/>
      <c r="I33" s="725"/>
      <c r="J33" s="56"/>
      <c r="K33" s="709"/>
      <c r="L33" s="710"/>
      <c r="M33" s="723"/>
      <c r="N33" s="723"/>
      <c r="O33" s="724"/>
      <c r="P33" s="724"/>
      <c r="Q33" s="725"/>
      <c r="R33" s="56"/>
      <c r="S33" s="56"/>
      <c r="T33" s="709"/>
      <c r="U33" s="710"/>
      <c r="V33" s="723"/>
      <c r="W33" s="723"/>
      <c r="X33" s="724"/>
      <c r="Y33" s="724"/>
      <c r="Z33" s="725"/>
      <c r="AA33" s="56"/>
      <c r="AB33" s="709"/>
      <c r="AC33" s="710"/>
      <c r="AD33" s="723"/>
      <c r="AE33" s="723"/>
      <c r="AF33" s="724"/>
      <c r="AG33" s="724"/>
      <c r="AH33" s="725"/>
    </row>
    <row r="34" spans="3:34" ht="15.75" customHeight="1" x14ac:dyDescent="0.25">
      <c r="C34" s="709"/>
      <c r="D34" s="710"/>
      <c r="E34" s="723"/>
      <c r="F34" s="723"/>
      <c r="G34" s="724"/>
      <c r="H34" s="724"/>
      <c r="I34" s="725"/>
      <c r="J34" s="56"/>
      <c r="K34" s="709"/>
      <c r="L34" s="710"/>
      <c r="M34" s="723"/>
      <c r="N34" s="723"/>
      <c r="O34" s="724"/>
      <c r="P34" s="724"/>
      <c r="Q34" s="725"/>
      <c r="R34" s="56"/>
      <c r="S34" s="56"/>
      <c r="T34" s="709"/>
      <c r="U34" s="710"/>
      <c r="V34" s="723"/>
      <c r="W34" s="723"/>
      <c r="X34" s="724"/>
      <c r="Y34" s="724"/>
      <c r="Z34" s="725"/>
      <c r="AA34" s="56"/>
      <c r="AB34" s="709"/>
      <c r="AC34" s="710"/>
      <c r="AD34" s="723"/>
      <c r="AE34" s="723"/>
      <c r="AF34" s="724"/>
      <c r="AG34" s="724"/>
      <c r="AH34" s="725"/>
    </row>
    <row r="35" spans="3:34" ht="15.75" customHeight="1" x14ac:dyDescent="0.25">
      <c r="C35" s="709"/>
      <c r="D35" s="710"/>
      <c r="E35" s="723"/>
      <c r="F35" s="723"/>
      <c r="G35" s="724"/>
      <c r="H35" s="724"/>
      <c r="I35" s="725"/>
      <c r="J35" s="56"/>
      <c r="K35" s="709"/>
      <c r="L35" s="710"/>
      <c r="M35" s="723"/>
      <c r="N35" s="723"/>
      <c r="O35" s="724"/>
      <c r="P35" s="724"/>
      <c r="Q35" s="725"/>
      <c r="R35" s="56"/>
      <c r="S35" s="56"/>
      <c r="T35" s="709"/>
      <c r="U35" s="710"/>
      <c r="V35" s="723"/>
      <c r="W35" s="723"/>
      <c r="X35" s="724"/>
      <c r="Y35" s="724"/>
      <c r="Z35" s="725"/>
      <c r="AA35" s="56"/>
      <c r="AB35" s="709"/>
      <c r="AC35" s="710"/>
      <c r="AD35" s="723"/>
      <c r="AE35" s="723"/>
      <c r="AF35" s="724"/>
      <c r="AG35" s="724"/>
      <c r="AH35" s="725"/>
    </row>
    <row r="36" spans="3:34" ht="15.75" customHeight="1" x14ac:dyDescent="0.25">
      <c r="C36" s="709"/>
      <c r="D36" s="710"/>
      <c r="E36" s="723"/>
      <c r="F36" s="723"/>
      <c r="G36" s="724"/>
      <c r="H36" s="724"/>
      <c r="I36" s="725"/>
      <c r="J36" s="56"/>
      <c r="K36" s="709"/>
      <c r="L36" s="710"/>
      <c r="M36" s="723"/>
      <c r="N36" s="723"/>
      <c r="O36" s="724"/>
      <c r="P36" s="724"/>
      <c r="Q36" s="725"/>
      <c r="R36" s="56"/>
      <c r="S36" s="56"/>
      <c r="T36" s="709"/>
      <c r="U36" s="710"/>
      <c r="V36" s="723"/>
      <c r="W36" s="723"/>
      <c r="X36" s="724"/>
      <c r="Y36" s="724"/>
      <c r="Z36" s="725"/>
      <c r="AA36" s="56"/>
      <c r="AB36" s="709"/>
      <c r="AC36" s="710"/>
      <c r="AD36" s="723"/>
      <c r="AE36" s="723"/>
      <c r="AF36" s="724"/>
      <c r="AG36" s="724"/>
      <c r="AH36" s="725"/>
    </row>
    <row r="37" spans="3:34" ht="15.75" customHeight="1" x14ac:dyDescent="0.25">
      <c r="C37" s="709"/>
      <c r="D37" s="710"/>
      <c r="E37" s="723"/>
      <c r="F37" s="723"/>
      <c r="G37" s="724"/>
      <c r="H37" s="724"/>
      <c r="I37" s="725"/>
      <c r="J37" s="56"/>
      <c r="K37" s="709"/>
      <c r="L37" s="710"/>
      <c r="M37" s="723"/>
      <c r="N37" s="723"/>
      <c r="O37" s="724"/>
      <c r="P37" s="724"/>
      <c r="Q37" s="725"/>
      <c r="R37" s="56"/>
      <c r="S37" s="56"/>
      <c r="T37" s="709"/>
      <c r="U37" s="710"/>
      <c r="V37" s="723"/>
      <c r="W37" s="723"/>
      <c r="X37" s="724"/>
      <c r="Y37" s="724"/>
      <c r="Z37" s="725"/>
      <c r="AA37" s="56"/>
      <c r="AB37" s="709"/>
      <c r="AC37" s="710"/>
      <c r="AD37" s="723"/>
      <c r="AE37" s="723"/>
      <c r="AF37" s="724"/>
      <c r="AG37" s="724"/>
      <c r="AH37" s="725"/>
    </row>
    <row r="38" spans="3:34" ht="15.75" customHeight="1" x14ac:dyDescent="0.25">
      <c r="C38" s="709"/>
      <c r="D38" s="710"/>
      <c r="E38" s="723"/>
      <c r="F38" s="723"/>
      <c r="G38" s="724"/>
      <c r="H38" s="724"/>
      <c r="I38" s="725"/>
      <c r="J38" s="56"/>
      <c r="K38" s="709"/>
      <c r="L38" s="710"/>
      <c r="M38" s="723"/>
      <c r="N38" s="723"/>
      <c r="O38" s="724"/>
      <c r="P38" s="724"/>
      <c r="Q38" s="725"/>
      <c r="R38" s="56"/>
      <c r="S38" s="56"/>
      <c r="T38" s="709"/>
      <c r="U38" s="710"/>
      <c r="V38" s="723"/>
      <c r="W38" s="723"/>
      <c r="X38" s="724"/>
      <c r="Y38" s="724"/>
      <c r="Z38" s="725"/>
      <c r="AA38" s="56"/>
      <c r="AB38" s="709"/>
      <c r="AC38" s="710"/>
      <c r="AD38" s="723"/>
      <c r="AE38" s="723"/>
      <c r="AF38" s="724"/>
      <c r="AG38" s="724"/>
      <c r="AH38" s="725"/>
    </row>
    <row r="39" spans="3:34" ht="15.75" customHeight="1" x14ac:dyDescent="0.25">
      <c r="C39" s="709"/>
      <c r="D39" s="710"/>
      <c r="E39" s="723"/>
      <c r="F39" s="723"/>
      <c r="G39" s="724"/>
      <c r="H39" s="724"/>
      <c r="I39" s="725"/>
      <c r="J39" s="56"/>
      <c r="K39" s="709"/>
      <c r="L39" s="710"/>
      <c r="M39" s="723"/>
      <c r="N39" s="723"/>
      <c r="O39" s="724"/>
      <c r="P39" s="724"/>
      <c r="Q39" s="725"/>
      <c r="R39" s="56"/>
      <c r="S39" s="56"/>
      <c r="T39" s="709"/>
      <c r="U39" s="710"/>
      <c r="V39" s="723"/>
      <c r="W39" s="723"/>
      <c r="X39" s="724"/>
      <c r="Y39" s="724"/>
      <c r="Z39" s="725"/>
      <c r="AA39" s="56"/>
      <c r="AB39" s="709"/>
      <c r="AC39" s="710"/>
      <c r="AD39" s="723"/>
      <c r="AE39" s="723"/>
      <c r="AF39" s="724"/>
      <c r="AG39" s="724"/>
      <c r="AH39" s="725"/>
    </row>
    <row r="40" spans="3:34" ht="15.75" customHeight="1" x14ac:dyDescent="0.25">
      <c r="C40" s="709"/>
      <c r="D40" s="710"/>
      <c r="E40" s="723"/>
      <c r="F40" s="723"/>
      <c r="G40" s="724"/>
      <c r="H40" s="724"/>
      <c r="I40" s="725"/>
      <c r="J40" s="56"/>
      <c r="K40" s="709"/>
      <c r="L40" s="710"/>
      <c r="M40" s="723"/>
      <c r="N40" s="723"/>
      <c r="O40" s="724"/>
      <c r="P40" s="724"/>
      <c r="Q40" s="725"/>
      <c r="R40" s="56"/>
      <c r="S40" s="56"/>
      <c r="T40" s="709"/>
      <c r="U40" s="710"/>
      <c r="V40" s="723"/>
      <c r="W40" s="723"/>
      <c r="X40" s="724"/>
      <c r="Y40" s="724"/>
      <c r="Z40" s="725"/>
      <c r="AA40" s="56"/>
      <c r="AB40" s="709"/>
      <c r="AC40" s="710"/>
      <c r="AD40" s="723"/>
      <c r="AE40" s="723"/>
      <c r="AF40" s="724"/>
      <c r="AG40" s="724"/>
      <c r="AH40" s="725"/>
    </row>
    <row r="41" spans="3:34" ht="15.75" customHeight="1" x14ac:dyDescent="0.25">
      <c r="C41" s="709"/>
      <c r="D41" s="710"/>
      <c r="E41" s="723"/>
      <c r="F41" s="723"/>
      <c r="G41" s="724"/>
      <c r="H41" s="724"/>
      <c r="I41" s="725"/>
      <c r="J41" s="56"/>
      <c r="K41" s="709"/>
      <c r="L41" s="710"/>
      <c r="M41" s="723"/>
      <c r="N41" s="723"/>
      <c r="O41" s="724"/>
      <c r="P41" s="724"/>
      <c r="Q41" s="725"/>
      <c r="R41" s="56"/>
      <c r="S41" s="56"/>
      <c r="T41" s="709"/>
      <c r="U41" s="710"/>
      <c r="V41" s="723"/>
      <c r="W41" s="723"/>
      <c r="X41" s="724"/>
      <c r="Y41" s="724"/>
      <c r="Z41" s="725"/>
      <c r="AA41" s="56"/>
      <c r="AB41" s="709"/>
      <c r="AC41" s="710"/>
      <c r="AD41" s="723"/>
      <c r="AE41" s="723"/>
      <c r="AF41" s="724"/>
      <c r="AG41" s="724"/>
      <c r="AH41" s="725"/>
    </row>
    <row r="42" spans="3:34" ht="15.75" customHeight="1" x14ac:dyDescent="0.25">
      <c r="C42" s="709"/>
      <c r="D42" s="710"/>
      <c r="E42" s="723"/>
      <c r="F42" s="723"/>
      <c r="G42" s="724"/>
      <c r="H42" s="724"/>
      <c r="I42" s="725"/>
      <c r="J42" s="56"/>
      <c r="K42" s="709"/>
      <c r="L42" s="710"/>
      <c r="M42" s="723"/>
      <c r="N42" s="723"/>
      <c r="O42" s="724"/>
      <c r="P42" s="724"/>
      <c r="Q42" s="725"/>
      <c r="R42" s="56"/>
      <c r="S42" s="56"/>
      <c r="T42" s="709"/>
      <c r="U42" s="710"/>
      <c r="V42" s="723"/>
      <c r="W42" s="723"/>
      <c r="X42" s="724"/>
      <c r="Y42" s="724"/>
      <c r="Z42" s="725"/>
      <c r="AA42" s="56"/>
      <c r="AB42" s="709"/>
      <c r="AC42" s="710"/>
      <c r="AD42" s="723"/>
      <c r="AE42" s="723"/>
      <c r="AF42" s="724"/>
      <c r="AG42" s="724"/>
      <c r="AH42" s="725"/>
    </row>
    <row r="43" spans="3:34" ht="15.75" customHeight="1" x14ac:dyDescent="0.25">
      <c r="C43" s="709"/>
      <c r="D43" s="710"/>
      <c r="E43" s="723"/>
      <c r="F43" s="723"/>
      <c r="G43" s="724"/>
      <c r="H43" s="724"/>
      <c r="I43" s="725"/>
      <c r="J43" s="56"/>
      <c r="K43" s="709"/>
      <c r="L43" s="710"/>
      <c r="M43" s="723"/>
      <c r="N43" s="723"/>
      <c r="O43" s="724"/>
      <c r="P43" s="724"/>
      <c r="Q43" s="725"/>
      <c r="R43" s="56"/>
      <c r="S43" s="56"/>
      <c r="T43" s="709"/>
      <c r="U43" s="710"/>
      <c r="V43" s="723"/>
      <c r="W43" s="723"/>
      <c r="X43" s="724"/>
      <c r="Y43" s="724"/>
      <c r="Z43" s="725"/>
      <c r="AA43" s="56"/>
      <c r="AB43" s="709"/>
      <c r="AC43" s="710"/>
      <c r="AD43" s="723"/>
      <c r="AE43" s="723"/>
      <c r="AF43" s="724"/>
      <c r="AG43" s="724"/>
      <c r="AH43" s="725"/>
    </row>
    <row r="44" spans="3:34" ht="15.75" customHeight="1" x14ac:dyDescent="0.25">
      <c r="C44" s="709"/>
      <c r="D44" s="710"/>
      <c r="E44" s="723"/>
      <c r="F44" s="723"/>
      <c r="G44" s="724"/>
      <c r="H44" s="724"/>
      <c r="I44" s="725"/>
      <c r="J44" s="56"/>
      <c r="K44" s="709"/>
      <c r="L44" s="710"/>
      <c r="M44" s="723"/>
      <c r="N44" s="723"/>
      <c r="O44" s="724"/>
      <c r="P44" s="724"/>
      <c r="Q44" s="725"/>
      <c r="R44" s="56"/>
      <c r="S44" s="56"/>
      <c r="T44" s="709"/>
      <c r="U44" s="710"/>
      <c r="V44" s="723"/>
      <c r="W44" s="723"/>
      <c r="X44" s="724"/>
      <c r="Y44" s="724"/>
      <c r="Z44" s="725"/>
      <c r="AA44" s="56"/>
      <c r="AB44" s="709"/>
      <c r="AC44" s="710"/>
      <c r="AD44" s="723"/>
      <c r="AE44" s="723"/>
      <c r="AF44" s="724"/>
      <c r="AG44" s="724"/>
      <c r="AH44" s="725"/>
    </row>
    <row r="45" spans="3:34" ht="15.75" customHeight="1" x14ac:dyDescent="0.25">
      <c r="C45" s="709"/>
      <c r="D45" s="710"/>
      <c r="E45" s="723"/>
      <c r="F45" s="723"/>
      <c r="G45" s="724"/>
      <c r="H45" s="724"/>
      <c r="I45" s="725"/>
      <c r="J45" s="56"/>
      <c r="K45" s="709"/>
      <c r="L45" s="710"/>
      <c r="M45" s="723"/>
      <c r="N45" s="723"/>
      <c r="O45" s="724"/>
      <c r="P45" s="724"/>
      <c r="Q45" s="725"/>
      <c r="R45" s="56"/>
      <c r="S45" s="56"/>
      <c r="T45" s="709"/>
      <c r="U45" s="710"/>
      <c r="V45" s="723"/>
      <c r="W45" s="723"/>
      <c r="X45" s="724"/>
      <c r="Y45" s="724"/>
      <c r="Z45" s="725"/>
      <c r="AA45" s="56"/>
      <c r="AB45" s="709"/>
      <c r="AC45" s="710"/>
      <c r="AD45" s="723"/>
      <c r="AE45" s="723"/>
      <c r="AF45" s="724"/>
      <c r="AG45" s="724"/>
      <c r="AH45" s="725"/>
    </row>
    <row r="46" spans="3:34" ht="15.75" customHeight="1" x14ac:dyDescent="0.25">
      <c r="C46" s="709"/>
      <c r="D46" s="710"/>
      <c r="E46" s="723"/>
      <c r="F46" s="723"/>
      <c r="G46" s="724"/>
      <c r="H46" s="724"/>
      <c r="I46" s="725"/>
      <c r="J46" s="56"/>
      <c r="K46" s="709"/>
      <c r="L46" s="710"/>
      <c r="M46" s="723"/>
      <c r="N46" s="723"/>
      <c r="O46" s="724"/>
      <c r="P46" s="724"/>
      <c r="Q46" s="725"/>
      <c r="R46" s="56"/>
      <c r="S46" s="56"/>
      <c r="T46" s="709"/>
      <c r="U46" s="710"/>
      <c r="V46" s="723"/>
      <c r="W46" s="723"/>
      <c r="X46" s="724"/>
      <c r="Y46" s="724"/>
      <c r="Z46" s="725"/>
      <c r="AA46" s="56"/>
      <c r="AB46" s="709"/>
      <c r="AC46" s="710"/>
      <c r="AD46" s="723"/>
      <c r="AE46" s="723"/>
      <c r="AF46" s="724"/>
      <c r="AG46" s="724"/>
      <c r="AH46" s="725"/>
    </row>
    <row r="47" spans="3:34" ht="15.75" customHeight="1" x14ac:dyDescent="0.25">
      <c r="C47" s="709"/>
      <c r="D47" s="710"/>
      <c r="E47" s="723"/>
      <c r="F47" s="723"/>
      <c r="G47" s="724"/>
      <c r="H47" s="724"/>
      <c r="I47" s="725"/>
      <c r="J47" s="56"/>
      <c r="K47" s="709"/>
      <c r="L47" s="710"/>
      <c r="M47" s="723"/>
      <c r="N47" s="723"/>
      <c r="O47" s="724"/>
      <c r="P47" s="724"/>
      <c r="Q47" s="725"/>
      <c r="R47" s="56"/>
      <c r="S47" s="56"/>
      <c r="T47" s="709"/>
      <c r="U47" s="710"/>
      <c r="V47" s="723"/>
      <c r="W47" s="723"/>
      <c r="X47" s="724"/>
      <c r="Y47" s="724"/>
      <c r="Z47" s="725"/>
      <c r="AA47" s="56"/>
      <c r="AB47" s="709"/>
      <c r="AC47" s="710"/>
      <c r="AD47" s="723"/>
      <c r="AE47" s="723"/>
      <c r="AF47" s="724"/>
      <c r="AG47" s="724"/>
      <c r="AH47" s="725"/>
    </row>
    <row r="48" spans="3:34" ht="15.75" customHeight="1" x14ac:dyDescent="0.25">
      <c r="C48" s="709"/>
      <c r="D48" s="710"/>
      <c r="E48" s="723"/>
      <c r="F48" s="723"/>
      <c r="G48" s="724"/>
      <c r="H48" s="724"/>
      <c r="I48" s="725"/>
      <c r="J48" s="56"/>
      <c r="K48" s="709"/>
      <c r="L48" s="710"/>
      <c r="M48" s="723"/>
      <c r="N48" s="723"/>
      <c r="O48" s="724"/>
      <c r="P48" s="724"/>
      <c r="Q48" s="725"/>
      <c r="R48" s="56"/>
      <c r="S48" s="56"/>
      <c r="T48" s="709"/>
      <c r="U48" s="710"/>
      <c r="V48" s="723"/>
      <c r="W48" s="723"/>
      <c r="X48" s="724"/>
      <c r="Y48" s="724"/>
      <c r="Z48" s="725"/>
      <c r="AA48" s="56"/>
      <c r="AB48" s="709"/>
      <c r="AC48" s="710"/>
      <c r="AD48" s="723"/>
      <c r="AE48" s="723"/>
      <c r="AF48" s="724"/>
      <c r="AG48" s="724"/>
      <c r="AH48" s="725"/>
    </row>
    <row r="49" spans="3:34" ht="15.75" customHeight="1" x14ac:dyDescent="0.25">
      <c r="C49" s="709"/>
      <c r="D49" s="710"/>
      <c r="E49" s="723"/>
      <c r="F49" s="723"/>
      <c r="G49" s="724"/>
      <c r="H49" s="724"/>
      <c r="I49" s="725"/>
      <c r="J49" s="56"/>
      <c r="K49" s="709"/>
      <c r="L49" s="710"/>
      <c r="M49" s="723"/>
      <c r="N49" s="723"/>
      <c r="O49" s="724"/>
      <c r="P49" s="724"/>
      <c r="Q49" s="725"/>
      <c r="R49" s="56"/>
      <c r="S49" s="56"/>
      <c r="T49" s="709"/>
      <c r="U49" s="710"/>
      <c r="V49" s="723"/>
      <c r="W49" s="723"/>
      <c r="X49" s="724"/>
      <c r="Y49" s="724"/>
      <c r="Z49" s="725"/>
      <c r="AA49" s="56"/>
      <c r="AB49" s="709"/>
      <c r="AC49" s="710"/>
      <c r="AD49" s="723"/>
      <c r="AE49" s="723"/>
      <c r="AF49" s="724"/>
      <c r="AG49" s="724"/>
      <c r="AH49" s="725"/>
    </row>
    <row r="50" spans="3:34" ht="15.75" customHeight="1" x14ac:dyDescent="0.25">
      <c r="C50" s="709"/>
      <c r="D50" s="710"/>
      <c r="E50" s="723"/>
      <c r="F50" s="723"/>
      <c r="G50" s="724"/>
      <c r="H50" s="724"/>
      <c r="I50" s="725"/>
      <c r="J50" s="56"/>
      <c r="K50" s="709"/>
      <c r="L50" s="710"/>
      <c r="M50" s="723"/>
      <c r="N50" s="723"/>
      <c r="O50" s="724"/>
      <c r="P50" s="724"/>
      <c r="Q50" s="725"/>
      <c r="R50" s="56"/>
      <c r="S50" s="56"/>
      <c r="T50" s="709"/>
      <c r="U50" s="710"/>
      <c r="V50" s="723"/>
      <c r="W50" s="723"/>
      <c r="X50" s="724"/>
      <c r="Y50" s="724"/>
      <c r="Z50" s="725"/>
      <c r="AA50" s="56"/>
      <c r="AB50" s="709"/>
      <c r="AC50" s="710"/>
      <c r="AD50" s="723"/>
      <c r="AE50" s="723"/>
      <c r="AF50" s="724"/>
      <c r="AG50" s="724"/>
      <c r="AH50" s="725"/>
    </row>
    <row r="51" spans="3:34" ht="15.75" customHeight="1" x14ac:dyDescent="0.25">
      <c r="C51" s="709"/>
      <c r="D51" s="710"/>
      <c r="E51" s="723"/>
      <c r="F51" s="723"/>
      <c r="G51" s="724"/>
      <c r="H51" s="724"/>
      <c r="I51" s="725"/>
      <c r="J51" s="56"/>
      <c r="K51" s="709"/>
      <c r="L51" s="710"/>
      <c r="M51" s="723"/>
      <c r="N51" s="723"/>
      <c r="O51" s="724"/>
      <c r="P51" s="724"/>
      <c r="Q51" s="725"/>
      <c r="R51" s="56"/>
      <c r="S51" s="56"/>
      <c r="T51" s="709"/>
      <c r="U51" s="710"/>
      <c r="V51" s="723"/>
      <c r="W51" s="723"/>
      <c r="X51" s="724"/>
      <c r="Y51" s="724"/>
      <c r="Z51" s="725"/>
      <c r="AA51" s="56"/>
      <c r="AB51" s="709"/>
      <c r="AC51" s="710"/>
      <c r="AD51" s="723"/>
      <c r="AE51" s="723"/>
      <c r="AF51" s="724"/>
      <c r="AG51" s="724"/>
      <c r="AH51" s="725"/>
    </row>
    <row r="52" spans="3:34" ht="15.75" customHeight="1" x14ac:dyDescent="0.25">
      <c r="C52" s="709"/>
      <c r="D52" s="710"/>
      <c r="E52" s="723"/>
      <c r="F52" s="723"/>
      <c r="G52" s="724"/>
      <c r="H52" s="724"/>
      <c r="I52" s="725"/>
      <c r="J52" s="56"/>
      <c r="K52" s="709"/>
      <c r="L52" s="710"/>
      <c r="M52" s="723"/>
      <c r="N52" s="723"/>
      <c r="O52" s="724"/>
      <c r="P52" s="724"/>
      <c r="Q52" s="725"/>
      <c r="R52" s="56"/>
      <c r="S52" s="56"/>
      <c r="T52" s="709"/>
      <c r="U52" s="710"/>
      <c r="V52" s="723"/>
      <c r="W52" s="723"/>
      <c r="X52" s="724"/>
      <c r="Y52" s="724"/>
      <c r="Z52" s="725"/>
      <c r="AA52" s="56"/>
      <c r="AB52" s="709"/>
      <c r="AC52" s="710"/>
      <c r="AD52" s="723"/>
      <c r="AE52" s="723"/>
      <c r="AF52" s="724"/>
      <c r="AG52" s="724"/>
      <c r="AH52" s="725"/>
    </row>
    <row r="53" spans="3:34" ht="15.75" customHeight="1" x14ac:dyDescent="0.25">
      <c r="C53" s="709"/>
      <c r="D53" s="710"/>
      <c r="E53" s="723"/>
      <c r="F53" s="723"/>
      <c r="G53" s="724"/>
      <c r="H53" s="724"/>
      <c r="I53" s="725"/>
      <c r="J53" s="56"/>
      <c r="K53" s="709"/>
      <c r="L53" s="710"/>
      <c r="M53" s="723"/>
      <c r="N53" s="723"/>
      <c r="O53" s="724"/>
      <c r="P53" s="724"/>
      <c r="Q53" s="725"/>
      <c r="R53" s="56"/>
      <c r="S53" s="56"/>
      <c r="T53" s="709"/>
      <c r="U53" s="710"/>
      <c r="V53" s="723"/>
      <c r="W53" s="723"/>
      <c r="X53" s="724"/>
      <c r="Y53" s="724"/>
      <c r="Z53" s="725"/>
      <c r="AA53" s="56"/>
      <c r="AB53" s="709"/>
      <c r="AC53" s="710"/>
      <c r="AD53" s="723"/>
      <c r="AE53" s="723"/>
      <c r="AF53" s="724"/>
      <c r="AG53" s="724"/>
      <c r="AH53" s="725"/>
    </row>
    <row r="54" spans="3:34" ht="15.75" customHeight="1" x14ac:dyDescent="0.25">
      <c r="C54" s="709"/>
      <c r="D54" s="710"/>
      <c r="E54" s="723"/>
      <c r="F54" s="723"/>
      <c r="G54" s="724"/>
      <c r="H54" s="724"/>
      <c r="I54" s="725"/>
      <c r="J54" s="56"/>
      <c r="K54" s="709"/>
      <c r="L54" s="710"/>
      <c r="M54" s="723"/>
      <c r="N54" s="723"/>
      <c r="O54" s="724"/>
      <c r="P54" s="724"/>
      <c r="Q54" s="725"/>
      <c r="R54" s="56"/>
      <c r="S54" s="56"/>
      <c r="T54" s="709"/>
      <c r="U54" s="710"/>
      <c r="V54" s="723"/>
      <c r="W54" s="723"/>
      <c r="X54" s="724"/>
      <c r="Y54" s="724"/>
      <c r="Z54" s="725"/>
      <c r="AA54" s="56"/>
      <c r="AB54" s="709"/>
      <c r="AC54" s="710"/>
      <c r="AD54" s="723"/>
      <c r="AE54" s="723"/>
      <c r="AF54" s="724"/>
      <c r="AG54" s="724"/>
      <c r="AH54" s="725"/>
    </row>
    <row r="55" spans="3:34" ht="15.75" customHeight="1" x14ac:dyDescent="0.25">
      <c r="C55" s="709"/>
      <c r="D55" s="710"/>
      <c r="E55" s="723"/>
      <c r="F55" s="723"/>
      <c r="G55" s="724"/>
      <c r="H55" s="724"/>
      <c r="I55" s="725"/>
      <c r="J55" s="56"/>
      <c r="K55" s="709"/>
      <c r="L55" s="710"/>
      <c r="M55" s="723"/>
      <c r="N55" s="723"/>
      <c r="O55" s="724"/>
      <c r="P55" s="724"/>
      <c r="Q55" s="725"/>
      <c r="R55" s="56"/>
      <c r="S55" s="56"/>
      <c r="T55" s="709"/>
      <c r="U55" s="710"/>
      <c r="V55" s="723"/>
      <c r="W55" s="723"/>
      <c r="X55" s="724"/>
      <c r="Y55" s="724"/>
      <c r="Z55" s="725"/>
      <c r="AA55" s="56"/>
      <c r="AB55" s="709"/>
      <c r="AC55" s="710"/>
      <c r="AD55" s="723"/>
      <c r="AE55" s="723"/>
      <c r="AF55" s="724"/>
      <c r="AG55" s="724"/>
      <c r="AH55" s="725"/>
    </row>
    <row r="56" spans="3:34" ht="15.75" customHeight="1" x14ac:dyDescent="0.25">
      <c r="C56" s="709"/>
      <c r="D56" s="710"/>
      <c r="E56" s="723"/>
      <c r="F56" s="723"/>
      <c r="G56" s="724"/>
      <c r="H56" s="724"/>
      <c r="I56" s="725"/>
      <c r="J56" s="56"/>
      <c r="K56" s="709"/>
      <c r="L56" s="710"/>
      <c r="M56" s="723"/>
      <c r="N56" s="723"/>
      <c r="O56" s="724"/>
      <c r="P56" s="724"/>
      <c r="Q56" s="725"/>
      <c r="R56" s="56"/>
      <c r="S56" s="56"/>
      <c r="T56" s="709"/>
      <c r="U56" s="710"/>
      <c r="V56" s="723"/>
      <c r="W56" s="723"/>
      <c r="X56" s="724"/>
      <c r="Y56" s="724"/>
      <c r="Z56" s="725"/>
      <c r="AA56" s="56"/>
      <c r="AB56" s="709"/>
      <c r="AC56" s="710"/>
      <c r="AD56" s="723"/>
      <c r="AE56" s="723"/>
      <c r="AF56" s="724"/>
      <c r="AG56" s="724"/>
      <c r="AH56" s="725"/>
    </row>
    <row r="57" spans="3:34" ht="15.75" customHeight="1" x14ac:dyDescent="0.25">
      <c r="C57" s="709"/>
      <c r="D57" s="710"/>
      <c r="E57" s="723"/>
      <c r="F57" s="723"/>
      <c r="G57" s="724"/>
      <c r="H57" s="724"/>
      <c r="I57" s="725"/>
      <c r="J57" s="56"/>
      <c r="K57" s="709"/>
      <c r="L57" s="710"/>
      <c r="M57" s="723"/>
      <c r="N57" s="723"/>
      <c r="O57" s="724"/>
      <c r="P57" s="724"/>
      <c r="Q57" s="725"/>
      <c r="R57" s="56"/>
      <c r="S57" s="56"/>
      <c r="T57" s="709"/>
      <c r="U57" s="710"/>
      <c r="V57" s="723"/>
      <c r="W57" s="723"/>
      <c r="X57" s="724"/>
      <c r="Y57" s="724"/>
      <c r="Z57" s="725"/>
      <c r="AA57" s="56"/>
      <c r="AB57" s="709"/>
      <c r="AC57" s="710"/>
      <c r="AD57" s="723"/>
      <c r="AE57" s="723"/>
      <c r="AF57" s="724"/>
      <c r="AG57" s="724"/>
      <c r="AH57" s="725"/>
    </row>
    <row r="58" spans="3:34" ht="15.75" customHeight="1" x14ac:dyDescent="0.25">
      <c r="C58" s="709"/>
      <c r="D58" s="710"/>
      <c r="E58" s="723"/>
      <c r="F58" s="723"/>
      <c r="G58" s="724"/>
      <c r="H58" s="724"/>
      <c r="I58" s="725"/>
      <c r="J58" s="56"/>
      <c r="K58" s="709"/>
      <c r="L58" s="710"/>
      <c r="M58" s="723"/>
      <c r="N58" s="723"/>
      <c r="O58" s="724"/>
      <c r="P58" s="724"/>
      <c r="Q58" s="725"/>
      <c r="R58" s="56"/>
      <c r="S58" s="56"/>
      <c r="T58" s="709"/>
      <c r="U58" s="710"/>
      <c r="V58" s="723"/>
      <c r="W58" s="723"/>
      <c r="X58" s="724"/>
      <c r="Y58" s="724"/>
      <c r="Z58" s="725"/>
      <c r="AA58" s="56"/>
      <c r="AB58" s="709"/>
      <c r="AC58" s="710"/>
      <c r="AD58" s="723"/>
      <c r="AE58" s="723"/>
      <c r="AF58" s="724"/>
      <c r="AG58" s="724"/>
      <c r="AH58" s="725"/>
    </row>
    <row r="59" spans="3:34" ht="15.75" customHeight="1" x14ac:dyDescent="0.25">
      <c r="C59" s="709"/>
      <c r="D59" s="710"/>
      <c r="E59" s="723"/>
      <c r="F59" s="723"/>
      <c r="G59" s="724"/>
      <c r="H59" s="724"/>
      <c r="I59" s="725"/>
      <c r="J59" s="56"/>
      <c r="K59" s="709"/>
      <c r="L59" s="710"/>
      <c r="M59" s="723"/>
      <c r="N59" s="723"/>
      <c r="O59" s="724"/>
      <c r="P59" s="724"/>
      <c r="Q59" s="725"/>
      <c r="R59" s="56"/>
      <c r="S59" s="56"/>
      <c r="T59" s="709"/>
      <c r="U59" s="710"/>
      <c r="V59" s="723"/>
      <c r="W59" s="723"/>
      <c r="X59" s="724"/>
      <c r="Y59" s="724"/>
      <c r="Z59" s="725"/>
      <c r="AA59" s="56"/>
      <c r="AB59" s="709"/>
      <c r="AC59" s="710"/>
      <c r="AD59" s="723"/>
      <c r="AE59" s="723"/>
      <c r="AF59" s="724"/>
      <c r="AG59" s="724"/>
      <c r="AH59" s="725"/>
    </row>
    <row r="60" spans="3:34" ht="15.75" customHeight="1" x14ac:dyDescent="0.25">
      <c r="C60" s="709"/>
      <c r="D60" s="710"/>
      <c r="E60" s="723"/>
      <c r="F60" s="723"/>
      <c r="G60" s="724"/>
      <c r="H60" s="724"/>
      <c r="I60" s="725"/>
      <c r="J60" s="56"/>
      <c r="K60" s="709"/>
      <c r="L60" s="710"/>
      <c r="M60" s="723"/>
      <c r="N60" s="723"/>
      <c r="O60" s="724"/>
      <c r="P60" s="724"/>
      <c r="Q60" s="725"/>
      <c r="R60" s="56"/>
      <c r="S60" s="56"/>
      <c r="T60" s="709"/>
      <c r="U60" s="710"/>
      <c r="V60" s="723"/>
      <c r="W60" s="723"/>
      <c r="X60" s="724"/>
      <c r="Y60" s="724"/>
      <c r="Z60" s="725"/>
      <c r="AA60" s="56"/>
      <c r="AB60" s="709"/>
      <c r="AC60" s="710"/>
      <c r="AD60" s="723"/>
      <c r="AE60" s="723"/>
      <c r="AF60" s="724"/>
      <c r="AG60" s="724"/>
      <c r="AH60" s="725"/>
    </row>
    <row r="61" spans="3:34" ht="15.75" customHeight="1" x14ac:dyDescent="0.25">
      <c r="C61" s="709"/>
      <c r="D61" s="710"/>
      <c r="E61" s="723"/>
      <c r="F61" s="723"/>
      <c r="G61" s="724"/>
      <c r="H61" s="724"/>
      <c r="I61" s="725"/>
      <c r="J61" s="56"/>
      <c r="K61" s="709"/>
      <c r="L61" s="710"/>
      <c r="M61" s="723"/>
      <c r="N61" s="723"/>
      <c r="O61" s="724"/>
      <c r="P61" s="724"/>
      <c r="Q61" s="725"/>
      <c r="R61" s="56"/>
      <c r="S61" s="56"/>
      <c r="T61" s="709"/>
      <c r="U61" s="710"/>
      <c r="V61" s="723"/>
      <c r="W61" s="723"/>
      <c r="X61" s="724"/>
      <c r="Y61" s="724"/>
      <c r="Z61" s="725"/>
      <c r="AA61" s="56"/>
      <c r="AB61" s="709"/>
      <c r="AC61" s="710"/>
      <c r="AD61" s="723"/>
      <c r="AE61" s="723"/>
      <c r="AF61" s="724"/>
      <c r="AG61" s="724"/>
      <c r="AH61" s="725"/>
    </row>
    <row r="62" spans="3:34" ht="15.75" customHeight="1" x14ac:dyDescent="0.25">
      <c r="C62" s="709"/>
      <c r="D62" s="710"/>
      <c r="E62" s="723"/>
      <c r="F62" s="723"/>
      <c r="G62" s="724"/>
      <c r="H62" s="724"/>
      <c r="I62" s="725"/>
      <c r="J62" s="56"/>
      <c r="K62" s="709"/>
      <c r="L62" s="710"/>
      <c r="M62" s="723"/>
      <c r="N62" s="723"/>
      <c r="O62" s="724"/>
      <c r="P62" s="724"/>
      <c r="Q62" s="725"/>
      <c r="R62" s="56"/>
      <c r="S62" s="56"/>
      <c r="T62" s="709"/>
      <c r="U62" s="710"/>
      <c r="V62" s="723"/>
      <c r="W62" s="723"/>
      <c r="X62" s="724"/>
      <c r="Y62" s="724"/>
      <c r="Z62" s="725"/>
      <c r="AA62" s="56"/>
      <c r="AB62" s="709"/>
      <c r="AC62" s="710"/>
      <c r="AD62" s="723"/>
      <c r="AE62" s="723"/>
      <c r="AF62" s="724"/>
      <c r="AG62" s="724"/>
      <c r="AH62" s="725"/>
    </row>
    <row r="63" spans="3:34" ht="15.75" customHeight="1" x14ac:dyDescent="0.25">
      <c r="C63" s="709"/>
      <c r="D63" s="710"/>
      <c r="E63" s="723"/>
      <c r="F63" s="723"/>
      <c r="G63" s="724"/>
      <c r="H63" s="724"/>
      <c r="I63" s="725"/>
      <c r="J63" s="56"/>
      <c r="K63" s="709"/>
      <c r="L63" s="710"/>
      <c r="M63" s="723"/>
      <c r="N63" s="723"/>
      <c r="O63" s="724"/>
      <c r="P63" s="724"/>
      <c r="Q63" s="725"/>
      <c r="R63" s="56"/>
      <c r="S63" s="56"/>
      <c r="T63" s="709"/>
      <c r="U63" s="710"/>
      <c r="V63" s="723"/>
      <c r="W63" s="723"/>
      <c r="X63" s="724"/>
      <c r="Y63" s="724"/>
      <c r="Z63" s="725"/>
      <c r="AA63" s="56"/>
      <c r="AB63" s="709"/>
      <c r="AC63" s="710"/>
      <c r="AD63" s="723"/>
      <c r="AE63" s="723"/>
      <c r="AF63" s="724"/>
      <c r="AG63" s="724"/>
      <c r="AH63" s="725"/>
    </row>
    <row r="64" spans="3:34" ht="15.75" customHeight="1" x14ac:dyDescent="0.25">
      <c r="C64" s="709"/>
      <c r="D64" s="710"/>
      <c r="E64" s="723"/>
      <c r="F64" s="723"/>
      <c r="G64" s="724"/>
      <c r="H64" s="724"/>
      <c r="I64" s="725"/>
      <c r="J64" s="56"/>
      <c r="K64" s="709"/>
      <c r="L64" s="710"/>
      <c r="M64" s="723"/>
      <c r="N64" s="723"/>
      <c r="O64" s="724"/>
      <c r="P64" s="724"/>
      <c r="Q64" s="725"/>
      <c r="R64" s="56"/>
      <c r="S64" s="56"/>
      <c r="T64" s="709"/>
      <c r="U64" s="710"/>
      <c r="V64" s="723"/>
      <c r="W64" s="723"/>
      <c r="X64" s="724"/>
      <c r="Y64" s="724"/>
      <c r="Z64" s="725"/>
      <c r="AA64" s="56"/>
      <c r="AB64" s="709"/>
      <c r="AC64" s="710"/>
      <c r="AD64" s="723"/>
      <c r="AE64" s="723"/>
      <c r="AF64" s="724"/>
      <c r="AG64" s="724"/>
      <c r="AH64" s="725"/>
    </row>
    <row r="65" spans="3:34" ht="15.75" customHeight="1" x14ac:dyDescent="0.25">
      <c r="C65" s="709"/>
      <c r="D65" s="710"/>
      <c r="E65" s="723"/>
      <c r="F65" s="723"/>
      <c r="G65" s="724"/>
      <c r="H65" s="724"/>
      <c r="I65" s="725"/>
      <c r="J65" s="56"/>
      <c r="K65" s="709"/>
      <c r="L65" s="710"/>
      <c r="M65" s="723"/>
      <c r="N65" s="723"/>
      <c r="O65" s="724"/>
      <c r="P65" s="724"/>
      <c r="Q65" s="725"/>
      <c r="R65" s="56"/>
      <c r="S65" s="56"/>
      <c r="T65" s="709"/>
      <c r="U65" s="710"/>
      <c r="V65" s="723"/>
      <c r="W65" s="723"/>
      <c r="X65" s="724"/>
      <c r="Y65" s="724"/>
      <c r="Z65" s="725"/>
      <c r="AA65" s="56"/>
      <c r="AB65" s="709"/>
      <c r="AC65" s="710"/>
      <c r="AD65" s="723"/>
      <c r="AE65" s="723"/>
      <c r="AF65" s="724"/>
      <c r="AG65" s="724"/>
      <c r="AH65" s="725"/>
    </row>
    <row r="66" spans="3:34" ht="15.75" customHeight="1" x14ac:dyDescent="0.25">
      <c r="C66" s="709"/>
      <c r="D66" s="710"/>
      <c r="E66" s="723"/>
      <c r="F66" s="723"/>
      <c r="G66" s="724"/>
      <c r="H66" s="724"/>
      <c r="I66" s="725"/>
      <c r="J66" s="56"/>
      <c r="K66" s="709"/>
      <c r="L66" s="710"/>
      <c r="M66" s="723"/>
      <c r="N66" s="723"/>
      <c r="O66" s="724"/>
      <c r="P66" s="724"/>
      <c r="Q66" s="725"/>
      <c r="R66" s="56"/>
      <c r="S66" s="56"/>
      <c r="T66" s="709"/>
      <c r="U66" s="710"/>
      <c r="V66" s="723"/>
      <c r="W66" s="723"/>
      <c r="X66" s="724"/>
      <c r="Y66" s="724"/>
      <c r="Z66" s="725"/>
      <c r="AA66" s="56"/>
      <c r="AB66" s="709"/>
      <c r="AC66" s="710"/>
      <c r="AD66" s="723"/>
      <c r="AE66" s="723"/>
      <c r="AF66" s="724"/>
      <c r="AG66" s="724"/>
      <c r="AH66" s="725"/>
    </row>
    <row r="67" spans="3:34" ht="15.75" customHeight="1" x14ac:dyDescent="0.25">
      <c r="C67" s="709"/>
      <c r="D67" s="710"/>
      <c r="E67" s="723"/>
      <c r="F67" s="723"/>
      <c r="G67" s="724"/>
      <c r="H67" s="724"/>
      <c r="I67" s="725"/>
      <c r="J67" s="56"/>
      <c r="K67" s="709"/>
      <c r="L67" s="710"/>
      <c r="M67" s="723"/>
      <c r="N67" s="723"/>
      <c r="O67" s="724"/>
      <c r="P67" s="724"/>
      <c r="Q67" s="725"/>
      <c r="R67" s="56"/>
      <c r="S67" s="56"/>
      <c r="T67" s="709"/>
      <c r="U67" s="710"/>
      <c r="V67" s="723"/>
      <c r="W67" s="723"/>
      <c r="X67" s="724"/>
      <c r="Y67" s="724"/>
      <c r="Z67" s="725"/>
      <c r="AA67" s="56"/>
      <c r="AB67" s="709"/>
      <c r="AC67" s="710"/>
      <c r="AD67" s="723"/>
      <c r="AE67" s="723"/>
      <c r="AF67" s="724"/>
      <c r="AG67" s="724"/>
      <c r="AH67" s="725"/>
    </row>
    <row r="68" spans="3:34" ht="15.75" customHeight="1" x14ac:dyDescent="0.25">
      <c r="C68" s="709"/>
      <c r="D68" s="710"/>
      <c r="E68" s="723"/>
      <c r="F68" s="723"/>
      <c r="G68" s="724"/>
      <c r="H68" s="724"/>
      <c r="I68" s="725"/>
      <c r="J68" s="56"/>
      <c r="K68" s="709"/>
      <c r="L68" s="710"/>
      <c r="M68" s="723"/>
      <c r="N68" s="723"/>
      <c r="O68" s="724"/>
      <c r="P68" s="724"/>
      <c r="Q68" s="725"/>
      <c r="R68" s="56"/>
      <c r="S68" s="56"/>
      <c r="T68" s="709"/>
      <c r="U68" s="710"/>
      <c r="V68" s="723"/>
      <c r="W68" s="723"/>
      <c r="X68" s="724"/>
      <c r="Y68" s="724"/>
      <c r="Z68" s="725"/>
      <c r="AA68" s="56"/>
      <c r="AB68" s="709"/>
      <c r="AC68" s="710"/>
      <c r="AD68" s="723"/>
      <c r="AE68" s="723"/>
      <c r="AF68" s="724"/>
      <c r="AG68" s="724"/>
      <c r="AH68" s="725"/>
    </row>
    <row r="69" spans="3:34" ht="15.75" customHeight="1" x14ac:dyDescent="0.25">
      <c r="C69" s="709"/>
      <c r="D69" s="710"/>
      <c r="E69" s="723"/>
      <c r="F69" s="723"/>
      <c r="G69" s="724"/>
      <c r="H69" s="724"/>
      <c r="I69" s="725"/>
      <c r="J69" s="56"/>
      <c r="K69" s="709"/>
      <c r="L69" s="710"/>
      <c r="M69" s="723"/>
      <c r="N69" s="723"/>
      <c r="O69" s="724"/>
      <c r="P69" s="724"/>
      <c r="Q69" s="725"/>
      <c r="R69" s="56"/>
      <c r="S69" s="56"/>
      <c r="T69" s="709"/>
      <c r="U69" s="710"/>
      <c r="V69" s="723"/>
      <c r="W69" s="723"/>
      <c r="X69" s="724"/>
      <c r="Y69" s="724"/>
      <c r="Z69" s="725"/>
      <c r="AA69" s="56"/>
      <c r="AB69" s="709"/>
      <c r="AC69" s="710"/>
      <c r="AD69" s="723"/>
      <c r="AE69" s="723"/>
      <c r="AF69" s="724"/>
      <c r="AG69" s="724"/>
      <c r="AH69" s="725"/>
    </row>
    <row r="70" spans="3:34" ht="15.75" customHeight="1" x14ac:dyDescent="0.25">
      <c r="C70" s="709"/>
      <c r="D70" s="710"/>
      <c r="E70" s="723"/>
      <c r="F70" s="723"/>
      <c r="G70" s="724"/>
      <c r="H70" s="724"/>
      <c r="I70" s="725"/>
      <c r="J70" s="56"/>
      <c r="K70" s="709"/>
      <c r="L70" s="710"/>
      <c r="M70" s="723"/>
      <c r="N70" s="723"/>
      <c r="O70" s="724"/>
      <c r="P70" s="724"/>
      <c r="Q70" s="725"/>
      <c r="R70" s="56"/>
      <c r="S70" s="56"/>
      <c r="T70" s="709"/>
      <c r="U70" s="710"/>
      <c r="V70" s="723"/>
      <c r="W70" s="723"/>
      <c r="X70" s="724"/>
      <c r="Y70" s="724"/>
      <c r="Z70" s="725"/>
      <c r="AA70" s="56"/>
      <c r="AB70" s="709"/>
      <c r="AC70" s="710"/>
      <c r="AD70" s="723"/>
      <c r="AE70" s="723"/>
      <c r="AF70" s="724"/>
      <c r="AG70" s="724"/>
      <c r="AH70" s="725"/>
    </row>
    <row r="71" spans="3:34" ht="15.75" customHeight="1" x14ac:dyDescent="0.25">
      <c r="C71" s="709"/>
      <c r="D71" s="710"/>
      <c r="E71" s="723"/>
      <c r="F71" s="723"/>
      <c r="G71" s="724"/>
      <c r="H71" s="724"/>
      <c r="I71" s="725"/>
      <c r="J71" s="56"/>
      <c r="K71" s="709"/>
      <c r="L71" s="710"/>
      <c r="M71" s="723"/>
      <c r="N71" s="723"/>
      <c r="O71" s="724"/>
      <c r="P71" s="724"/>
      <c r="Q71" s="725"/>
      <c r="R71" s="56"/>
      <c r="S71" s="56"/>
      <c r="T71" s="709"/>
      <c r="U71" s="710"/>
      <c r="V71" s="723"/>
      <c r="W71" s="723"/>
      <c r="X71" s="724"/>
      <c r="Y71" s="724"/>
      <c r="Z71" s="725"/>
      <c r="AA71" s="56"/>
      <c r="AB71" s="709"/>
      <c r="AC71" s="710"/>
      <c r="AD71" s="723"/>
      <c r="AE71" s="723"/>
      <c r="AF71" s="724"/>
      <c r="AG71" s="724"/>
      <c r="AH71" s="725"/>
    </row>
    <row r="72" spans="3:34" ht="15.75" customHeight="1" x14ac:dyDescent="0.25">
      <c r="C72" s="709"/>
      <c r="D72" s="710"/>
      <c r="E72" s="723"/>
      <c r="F72" s="723"/>
      <c r="G72" s="724"/>
      <c r="H72" s="724"/>
      <c r="I72" s="725"/>
      <c r="J72" s="56"/>
      <c r="K72" s="709"/>
      <c r="L72" s="710"/>
      <c r="M72" s="723"/>
      <c r="N72" s="723"/>
      <c r="O72" s="724"/>
      <c r="P72" s="724"/>
      <c r="Q72" s="725"/>
      <c r="R72" s="56"/>
      <c r="S72" s="56"/>
      <c r="T72" s="709"/>
      <c r="U72" s="710"/>
      <c r="V72" s="723"/>
      <c r="W72" s="723"/>
      <c r="X72" s="724"/>
      <c r="Y72" s="724"/>
      <c r="Z72" s="725"/>
      <c r="AA72" s="56"/>
      <c r="AB72" s="709"/>
      <c r="AC72" s="710"/>
      <c r="AD72" s="723"/>
      <c r="AE72" s="723"/>
      <c r="AF72" s="724"/>
      <c r="AG72" s="724"/>
      <c r="AH72" s="725"/>
    </row>
    <row r="73" spans="3:34" ht="15.75" customHeight="1" x14ac:dyDescent="0.25">
      <c r="C73" s="709"/>
      <c r="D73" s="710"/>
      <c r="E73" s="723"/>
      <c r="F73" s="723"/>
      <c r="G73" s="724"/>
      <c r="H73" s="724"/>
      <c r="I73" s="725"/>
      <c r="J73" s="56"/>
      <c r="K73" s="709"/>
      <c r="L73" s="710"/>
      <c r="M73" s="723"/>
      <c r="N73" s="723"/>
      <c r="O73" s="724"/>
      <c r="P73" s="724"/>
      <c r="Q73" s="725"/>
      <c r="R73" s="56"/>
      <c r="S73" s="56"/>
      <c r="T73" s="709"/>
      <c r="U73" s="710"/>
      <c r="V73" s="723"/>
      <c r="W73" s="723"/>
      <c r="X73" s="724"/>
      <c r="Y73" s="724"/>
      <c r="Z73" s="725"/>
      <c r="AA73" s="56"/>
      <c r="AB73" s="709"/>
      <c r="AC73" s="710"/>
      <c r="AD73" s="723"/>
      <c r="AE73" s="723"/>
      <c r="AF73" s="724"/>
      <c r="AG73" s="724"/>
      <c r="AH73" s="725"/>
    </row>
    <row r="74" spans="3:34" ht="15.75" customHeight="1" x14ac:dyDescent="0.25">
      <c r="C74" s="709"/>
      <c r="D74" s="710"/>
      <c r="E74" s="723"/>
      <c r="F74" s="723"/>
      <c r="G74" s="724"/>
      <c r="H74" s="724"/>
      <c r="I74" s="725"/>
      <c r="J74" s="56"/>
      <c r="K74" s="709"/>
      <c r="L74" s="710"/>
      <c r="M74" s="723"/>
      <c r="N74" s="723"/>
      <c r="O74" s="724"/>
      <c r="P74" s="724"/>
      <c r="Q74" s="725"/>
      <c r="R74" s="56"/>
      <c r="S74" s="56"/>
      <c r="T74" s="709"/>
      <c r="U74" s="710"/>
      <c r="V74" s="723"/>
      <c r="W74" s="723"/>
      <c r="X74" s="724"/>
      <c r="Y74" s="724"/>
      <c r="Z74" s="725"/>
      <c r="AA74" s="56"/>
      <c r="AB74" s="709"/>
      <c r="AC74" s="710"/>
      <c r="AD74" s="723"/>
      <c r="AE74" s="723"/>
      <c r="AF74" s="724"/>
      <c r="AG74" s="724"/>
      <c r="AH74" s="725"/>
    </row>
    <row r="75" spans="3:34" ht="15.75" customHeight="1" x14ac:dyDescent="0.25">
      <c r="C75" s="709"/>
      <c r="D75" s="710"/>
      <c r="E75" s="723"/>
      <c r="F75" s="723"/>
      <c r="G75" s="724"/>
      <c r="H75" s="724"/>
      <c r="I75" s="725"/>
      <c r="J75" s="56"/>
      <c r="K75" s="709"/>
      <c r="L75" s="710"/>
      <c r="M75" s="723"/>
      <c r="N75" s="723"/>
      <c r="O75" s="724"/>
      <c r="P75" s="724"/>
      <c r="Q75" s="725"/>
      <c r="R75" s="56"/>
      <c r="S75" s="56"/>
      <c r="T75" s="709"/>
      <c r="U75" s="710"/>
      <c r="V75" s="723"/>
      <c r="W75" s="723"/>
      <c r="X75" s="724"/>
      <c r="Y75" s="724"/>
      <c r="Z75" s="725"/>
      <c r="AA75" s="56"/>
      <c r="AB75" s="709"/>
      <c r="AC75" s="710"/>
      <c r="AD75" s="723"/>
      <c r="AE75" s="723"/>
      <c r="AF75" s="724"/>
      <c r="AG75" s="724"/>
      <c r="AH75" s="725"/>
    </row>
    <row r="76" spans="3:34" ht="15.75" customHeight="1" x14ac:dyDescent="0.25">
      <c r="C76" s="709"/>
      <c r="D76" s="710"/>
      <c r="E76" s="723"/>
      <c r="F76" s="723"/>
      <c r="G76" s="724"/>
      <c r="H76" s="724"/>
      <c r="I76" s="725"/>
      <c r="J76" s="56"/>
      <c r="K76" s="709"/>
      <c r="L76" s="710"/>
      <c r="M76" s="723"/>
      <c r="N76" s="723"/>
      <c r="O76" s="724"/>
      <c r="P76" s="724"/>
      <c r="Q76" s="725"/>
      <c r="R76" s="56"/>
      <c r="S76" s="56"/>
      <c r="T76" s="709"/>
      <c r="U76" s="710"/>
      <c r="V76" s="723"/>
      <c r="W76" s="723"/>
      <c r="X76" s="724"/>
      <c r="Y76" s="724"/>
      <c r="Z76" s="725"/>
      <c r="AA76" s="56"/>
      <c r="AB76" s="709"/>
      <c r="AC76" s="710"/>
      <c r="AD76" s="723"/>
      <c r="AE76" s="723"/>
      <c r="AF76" s="724"/>
      <c r="AG76" s="724"/>
      <c r="AH76" s="725"/>
    </row>
    <row r="77" spans="3:34" ht="15.75" customHeight="1" x14ac:dyDescent="0.25">
      <c r="C77" s="709"/>
      <c r="D77" s="710"/>
      <c r="E77" s="723"/>
      <c r="F77" s="723"/>
      <c r="G77" s="724"/>
      <c r="H77" s="724"/>
      <c r="I77" s="725"/>
      <c r="J77" s="56"/>
      <c r="K77" s="709"/>
      <c r="L77" s="710"/>
      <c r="M77" s="723"/>
      <c r="N77" s="723"/>
      <c r="O77" s="724"/>
      <c r="P77" s="724"/>
      <c r="Q77" s="725"/>
      <c r="R77" s="56"/>
      <c r="S77" s="56"/>
      <c r="T77" s="709"/>
      <c r="U77" s="710"/>
      <c r="V77" s="723"/>
      <c r="W77" s="723"/>
      <c r="X77" s="724"/>
      <c r="Y77" s="724"/>
      <c r="Z77" s="725"/>
      <c r="AA77" s="56"/>
      <c r="AB77" s="709"/>
      <c r="AC77" s="710"/>
      <c r="AD77" s="723"/>
      <c r="AE77" s="723"/>
      <c r="AF77" s="724"/>
      <c r="AG77" s="724"/>
      <c r="AH77" s="725"/>
    </row>
    <row r="78" spans="3:34" ht="15.75" customHeight="1" x14ac:dyDescent="0.25">
      <c r="C78" s="709"/>
      <c r="D78" s="710"/>
      <c r="E78" s="723"/>
      <c r="F78" s="723"/>
      <c r="G78" s="724"/>
      <c r="H78" s="724"/>
      <c r="I78" s="725"/>
      <c r="J78" s="56"/>
      <c r="K78" s="709"/>
      <c r="L78" s="710"/>
      <c r="M78" s="723"/>
      <c r="N78" s="723"/>
      <c r="O78" s="724"/>
      <c r="P78" s="724"/>
      <c r="Q78" s="725"/>
      <c r="R78" s="56"/>
      <c r="S78" s="56"/>
      <c r="T78" s="709"/>
      <c r="U78" s="710"/>
      <c r="V78" s="723"/>
      <c r="W78" s="723"/>
      <c r="X78" s="724"/>
      <c r="Y78" s="724"/>
      <c r="Z78" s="725"/>
      <c r="AA78" s="56"/>
      <c r="AB78" s="709"/>
      <c r="AC78" s="710"/>
      <c r="AD78" s="723"/>
      <c r="AE78" s="723"/>
      <c r="AF78" s="724"/>
      <c r="AG78" s="724"/>
      <c r="AH78" s="725"/>
    </row>
    <row r="79" spans="3:34" ht="15.75" customHeight="1" x14ac:dyDescent="0.25">
      <c r="C79" s="709"/>
      <c r="D79" s="710"/>
      <c r="E79" s="723"/>
      <c r="F79" s="723"/>
      <c r="G79" s="724"/>
      <c r="H79" s="724"/>
      <c r="I79" s="725"/>
      <c r="J79" s="56"/>
      <c r="K79" s="709"/>
      <c r="L79" s="710"/>
      <c r="M79" s="723"/>
      <c r="N79" s="723"/>
      <c r="O79" s="724"/>
      <c r="P79" s="724"/>
      <c r="Q79" s="725"/>
      <c r="R79" s="56"/>
      <c r="S79" s="56"/>
      <c r="T79" s="709"/>
      <c r="U79" s="710"/>
      <c r="V79" s="723"/>
      <c r="W79" s="723"/>
      <c r="X79" s="724"/>
      <c r="Y79" s="724"/>
      <c r="Z79" s="725"/>
      <c r="AA79" s="56"/>
      <c r="AB79" s="709"/>
      <c r="AC79" s="710"/>
      <c r="AD79" s="723"/>
      <c r="AE79" s="723"/>
      <c r="AF79" s="724"/>
      <c r="AG79" s="724"/>
      <c r="AH79" s="725"/>
    </row>
    <row r="80" spans="3:34" ht="15.75" customHeight="1" x14ac:dyDescent="0.25">
      <c r="C80" s="709"/>
      <c r="D80" s="710"/>
      <c r="E80" s="723"/>
      <c r="F80" s="723"/>
      <c r="G80" s="724"/>
      <c r="H80" s="724"/>
      <c r="I80" s="725"/>
      <c r="J80" s="56"/>
      <c r="K80" s="709"/>
      <c r="L80" s="710"/>
      <c r="M80" s="723"/>
      <c r="N80" s="723"/>
      <c r="O80" s="724"/>
      <c r="P80" s="724"/>
      <c r="Q80" s="725"/>
      <c r="R80" s="56"/>
      <c r="S80" s="56"/>
      <c r="T80" s="709"/>
      <c r="U80" s="710"/>
      <c r="V80" s="723"/>
      <c r="W80" s="723"/>
      <c r="X80" s="724"/>
      <c r="Y80" s="724"/>
      <c r="Z80" s="725"/>
      <c r="AA80" s="56"/>
      <c r="AB80" s="709"/>
      <c r="AC80" s="710"/>
      <c r="AD80" s="723"/>
      <c r="AE80" s="723"/>
      <c r="AF80" s="724"/>
      <c r="AG80" s="724"/>
      <c r="AH80" s="725"/>
    </row>
    <row r="81" spans="3:34" ht="15.75" customHeight="1" x14ac:dyDescent="0.25">
      <c r="C81" s="709"/>
      <c r="D81" s="710"/>
      <c r="E81" s="723"/>
      <c r="F81" s="723"/>
      <c r="G81" s="724"/>
      <c r="H81" s="724"/>
      <c r="I81" s="725"/>
      <c r="J81" s="56"/>
      <c r="K81" s="709"/>
      <c r="L81" s="710"/>
      <c r="M81" s="723"/>
      <c r="N81" s="723"/>
      <c r="O81" s="724"/>
      <c r="P81" s="724"/>
      <c r="Q81" s="725"/>
      <c r="R81" s="56"/>
      <c r="S81" s="56"/>
      <c r="T81" s="709"/>
      <c r="U81" s="710"/>
      <c r="V81" s="723"/>
      <c r="W81" s="723"/>
      <c r="X81" s="724"/>
      <c r="Y81" s="724"/>
      <c r="Z81" s="725"/>
      <c r="AA81" s="56"/>
      <c r="AB81" s="709"/>
      <c r="AC81" s="710"/>
      <c r="AD81" s="723"/>
      <c r="AE81" s="723"/>
      <c r="AF81" s="724"/>
      <c r="AG81" s="724"/>
      <c r="AH81" s="725"/>
    </row>
    <row r="82" spans="3:34" ht="15.75" customHeight="1" x14ac:dyDescent="0.25">
      <c r="C82" s="709"/>
      <c r="D82" s="710"/>
      <c r="E82" s="723"/>
      <c r="F82" s="723"/>
      <c r="G82" s="724"/>
      <c r="H82" s="724"/>
      <c r="I82" s="725"/>
      <c r="J82" s="56"/>
      <c r="K82" s="709"/>
      <c r="L82" s="710"/>
      <c r="M82" s="723"/>
      <c r="N82" s="723"/>
      <c r="O82" s="724"/>
      <c r="P82" s="724"/>
      <c r="Q82" s="725"/>
      <c r="R82" s="56"/>
      <c r="S82" s="56"/>
      <c r="T82" s="709"/>
      <c r="U82" s="710"/>
      <c r="V82" s="723"/>
      <c r="W82" s="723"/>
      <c r="X82" s="724"/>
      <c r="Y82" s="724"/>
      <c r="Z82" s="725"/>
      <c r="AA82" s="56"/>
      <c r="AB82" s="709"/>
      <c r="AC82" s="710"/>
      <c r="AD82" s="723"/>
      <c r="AE82" s="723"/>
      <c r="AF82" s="724"/>
      <c r="AG82" s="724"/>
      <c r="AH82" s="725"/>
    </row>
    <row r="83" spans="3:34" ht="15.75" customHeight="1" x14ac:dyDescent="0.25">
      <c r="C83" s="709"/>
      <c r="D83" s="710"/>
      <c r="E83" s="723"/>
      <c r="F83" s="723"/>
      <c r="G83" s="724"/>
      <c r="H83" s="724"/>
      <c r="I83" s="725"/>
      <c r="J83" s="56"/>
      <c r="K83" s="709"/>
      <c r="L83" s="710"/>
      <c r="M83" s="723"/>
      <c r="N83" s="723"/>
      <c r="O83" s="724"/>
      <c r="P83" s="724"/>
      <c r="Q83" s="725"/>
      <c r="R83" s="56"/>
      <c r="S83" s="56"/>
      <c r="T83" s="709"/>
      <c r="U83" s="710"/>
      <c r="V83" s="723"/>
      <c r="W83" s="723"/>
      <c r="X83" s="724"/>
      <c r="Y83" s="724"/>
      <c r="Z83" s="725"/>
      <c r="AA83" s="56"/>
      <c r="AB83" s="709"/>
      <c r="AC83" s="710"/>
      <c r="AD83" s="723"/>
      <c r="AE83" s="723"/>
      <c r="AF83" s="724"/>
      <c r="AG83" s="724"/>
      <c r="AH83" s="725"/>
    </row>
    <row r="84" spans="3:34" ht="15.75" customHeight="1" x14ac:dyDescent="0.25">
      <c r="C84" s="709"/>
      <c r="D84" s="710"/>
      <c r="E84" s="723"/>
      <c r="F84" s="723"/>
      <c r="G84" s="724"/>
      <c r="H84" s="724"/>
      <c r="I84" s="725"/>
      <c r="J84" s="56"/>
      <c r="K84" s="709"/>
      <c r="L84" s="710"/>
      <c r="M84" s="723"/>
      <c r="N84" s="723"/>
      <c r="O84" s="724"/>
      <c r="P84" s="724"/>
      <c r="Q84" s="725"/>
      <c r="R84" s="56"/>
      <c r="S84" s="56"/>
      <c r="T84" s="709"/>
      <c r="U84" s="710"/>
      <c r="V84" s="723"/>
      <c r="W84" s="723"/>
      <c r="X84" s="724"/>
      <c r="Y84" s="724"/>
      <c r="Z84" s="725"/>
      <c r="AA84" s="56"/>
      <c r="AB84" s="709"/>
      <c r="AC84" s="710"/>
      <c r="AD84" s="723"/>
      <c r="AE84" s="723"/>
      <c r="AF84" s="724"/>
      <c r="AG84" s="724"/>
      <c r="AH84" s="725"/>
    </row>
    <row r="85" spans="3:34" ht="15.75" customHeight="1" x14ac:dyDescent="0.25">
      <c r="C85" s="709"/>
      <c r="D85" s="710"/>
      <c r="E85" s="723"/>
      <c r="F85" s="723"/>
      <c r="G85" s="724"/>
      <c r="H85" s="724"/>
      <c r="I85" s="725"/>
      <c r="J85" s="56"/>
      <c r="K85" s="709"/>
      <c r="L85" s="710"/>
      <c r="M85" s="723"/>
      <c r="N85" s="723"/>
      <c r="O85" s="724"/>
      <c r="P85" s="724"/>
      <c r="Q85" s="725"/>
      <c r="R85" s="56"/>
      <c r="S85" s="56"/>
      <c r="T85" s="709"/>
      <c r="U85" s="710"/>
      <c r="V85" s="723"/>
      <c r="W85" s="723"/>
      <c r="X85" s="724"/>
      <c r="Y85" s="724"/>
      <c r="Z85" s="725"/>
      <c r="AA85" s="56"/>
      <c r="AB85" s="709"/>
      <c r="AC85" s="710"/>
      <c r="AD85" s="723"/>
      <c r="AE85" s="723"/>
      <c r="AF85" s="724"/>
      <c r="AG85" s="724"/>
      <c r="AH85" s="725"/>
    </row>
    <row r="86" spans="3:34" ht="15.75" customHeight="1" x14ac:dyDescent="0.25">
      <c r="C86" s="709"/>
      <c r="D86" s="710"/>
      <c r="E86" s="723"/>
      <c r="F86" s="723"/>
      <c r="G86" s="724"/>
      <c r="H86" s="724"/>
      <c r="I86" s="725"/>
      <c r="J86" s="56"/>
      <c r="K86" s="709"/>
      <c r="L86" s="710"/>
      <c r="M86" s="723"/>
      <c r="N86" s="723"/>
      <c r="O86" s="724"/>
      <c r="P86" s="724"/>
      <c r="Q86" s="725"/>
      <c r="R86" s="56"/>
      <c r="S86" s="56"/>
      <c r="T86" s="709"/>
      <c r="U86" s="710"/>
      <c r="V86" s="723"/>
      <c r="W86" s="723"/>
      <c r="X86" s="724"/>
      <c r="Y86" s="724"/>
      <c r="Z86" s="725"/>
      <c r="AA86" s="56"/>
      <c r="AB86" s="709"/>
      <c r="AC86" s="710"/>
      <c r="AD86" s="723"/>
      <c r="AE86" s="723"/>
      <c r="AF86" s="724"/>
      <c r="AG86" s="724"/>
      <c r="AH86" s="725"/>
    </row>
    <row r="87" spans="3:34" ht="15.75" customHeight="1" x14ac:dyDescent="0.25">
      <c r="C87" s="709"/>
      <c r="D87" s="710"/>
      <c r="E87" s="723"/>
      <c r="F87" s="723"/>
      <c r="G87" s="724"/>
      <c r="H87" s="724"/>
      <c r="I87" s="725"/>
      <c r="J87" s="56"/>
      <c r="K87" s="709"/>
      <c r="L87" s="710"/>
      <c r="M87" s="723"/>
      <c r="N87" s="723"/>
      <c r="O87" s="724"/>
      <c r="P87" s="724"/>
      <c r="Q87" s="725"/>
      <c r="R87" s="56"/>
      <c r="S87" s="56"/>
      <c r="T87" s="709"/>
      <c r="U87" s="710"/>
      <c r="V87" s="723"/>
      <c r="W87" s="723"/>
      <c r="X87" s="724"/>
      <c r="Y87" s="724"/>
      <c r="Z87" s="725"/>
      <c r="AA87" s="56"/>
      <c r="AB87" s="709"/>
      <c r="AC87" s="710"/>
      <c r="AD87" s="723"/>
      <c r="AE87" s="723"/>
      <c r="AF87" s="724"/>
      <c r="AG87" s="724"/>
      <c r="AH87" s="725"/>
    </row>
    <row r="88" spans="3:34" ht="15.75" customHeight="1" x14ac:dyDescent="0.25">
      <c r="C88" s="709"/>
      <c r="D88" s="710"/>
      <c r="E88" s="723"/>
      <c r="F88" s="723"/>
      <c r="G88" s="724"/>
      <c r="H88" s="724"/>
      <c r="I88" s="725"/>
      <c r="J88" s="56"/>
      <c r="K88" s="709"/>
      <c r="L88" s="710"/>
      <c r="M88" s="723"/>
      <c r="N88" s="723"/>
      <c r="O88" s="724"/>
      <c r="P88" s="724"/>
      <c r="Q88" s="725"/>
      <c r="R88" s="56"/>
      <c r="S88" s="56"/>
      <c r="T88" s="709"/>
      <c r="U88" s="710"/>
      <c r="V88" s="723"/>
      <c r="W88" s="723"/>
      <c r="X88" s="724"/>
      <c r="Y88" s="724"/>
      <c r="Z88" s="725"/>
      <c r="AA88" s="56"/>
      <c r="AB88" s="709"/>
      <c r="AC88" s="710"/>
      <c r="AD88" s="723"/>
      <c r="AE88" s="723"/>
      <c r="AF88" s="724"/>
      <c r="AG88" s="724"/>
      <c r="AH88" s="725"/>
    </row>
    <row r="89" spans="3:34" ht="15.75" customHeight="1" x14ac:dyDescent="0.25">
      <c r="C89" s="709"/>
      <c r="D89" s="710"/>
      <c r="E89" s="723"/>
      <c r="F89" s="723"/>
      <c r="G89" s="724"/>
      <c r="H89" s="724"/>
      <c r="I89" s="725"/>
      <c r="J89" s="56"/>
      <c r="K89" s="709"/>
      <c r="L89" s="710"/>
      <c r="M89" s="723"/>
      <c r="N89" s="723"/>
      <c r="O89" s="724"/>
      <c r="P89" s="724"/>
      <c r="Q89" s="725"/>
      <c r="R89" s="56"/>
      <c r="S89" s="56"/>
      <c r="T89" s="709"/>
      <c r="U89" s="710"/>
      <c r="V89" s="723"/>
      <c r="W89" s="723"/>
      <c r="X89" s="724"/>
      <c r="Y89" s="724"/>
      <c r="Z89" s="725"/>
      <c r="AA89" s="56"/>
      <c r="AB89" s="709"/>
      <c r="AC89" s="710"/>
      <c r="AD89" s="723"/>
      <c r="AE89" s="723"/>
      <c r="AF89" s="724"/>
      <c r="AG89" s="724"/>
      <c r="AH89" s="725"/>
    </row>
    <row r="90" spans="3:34" ht="15.75" customHeight="1" thickBot="1" x14ac:dyDescent="0.3">
      <c r="C90" s="731"/>
      <c r="D90" s="732"/>
      <c r="E90" s="733"/>
      <c r="F90" s="733"/>
      <c r="G90" s="734"/>
      <c r="H90" s="734"/>
      <c r="I90" s="735"/>
      <c r="J90" s="56"/>
      <c r="K90" s="731"/>
      <c r="L90" s="732"/>
      <c r="M90" s="733"/>
      <c r="N90" s="733"/>
      <c r="O90" s="734"/>
      <c r="P90" s="734"/>
      <c r="Q90" s="735"/>
      <c r="R90" s="56"/>
      <c r="S90" s="56"/>
      <c r="T90" s="731"/>
      <c r="U90" s="732"/>
      <c r="V90" s="733"/>
      <c r="W90" s="733"/>
      <c r="X90" s="734"/>
      <c r="Y90" s="734"/>
      <c r="Z90" s="735"/>
      <c r="AA90" s="56"/>
      <c r="AB90" s="731"/>
      <c r="AC90" s="732"/>
      <c r="AD90" s="733"/>
      <c r="AE90" s="733"/>
      <c r="AF90" s="734"/>
      <c r="AG90" s="734"/>
      <c r="AH90" s="735"/>
    </row>
  </sheetData>
  <mergeCells count="982">
    <mergeCell ref="AB89:AC89"/>
    <mergeCell ref="AD89:AE89"/>
    <mergeCell ref="AF89:AH89"/>
    <mergeCell ref="AB90:AC90"/>
    <mergeCell ref="AD90:AE90"/>
    <mergeCell ref="AF90:AH90"/>
    <mergeCell ref="AD84:AE84"/>
    <mergeCell ref="AF84:AH84"/>
    <mergeCell ref="AB85:AC85"/>
    <mergeCell ref="AD85:AE85"/>
    <mergeCell ref="AF85:AH85"/>
    <mergeCell ref="AB86:AC86"/>
    <mergeCell ref="AD86:AE86"/>
    <mergeCell ref="AF86:AH86"/>
    <mergeCell ref="AF76:AH76"/>
    <mergeCell ref="AB77:AC77"/>
    <mergeCell ref="AD77:AE77"/>
    <mergeCell ref="AF77:AH77"/>
    <mergeCell ref="AB78:AC78"/>
    <mergeCell ref="AD78:AE78"/>
    <mergeCell ref="AF78:AH78"/>
    <mergeCell ref="AB74:AC74"/>
    <mergeCell ref="AD74:AE74"/>
    <mergeCell ref="AF74:AH74"/>
    <mergeCell ref="AB75:AC75"/>
    <mergeCell ref="AD75:AE75"/>
    <mergeCell ref="AF75:AH75"/>
    <mergeCell ref="AB76:AC76"/>
    <mergeCell ref="AD76:AE76"/>
    <mergeCell ref="AF71:AH71"/>
    <mergeCell ref="AB72:AC72"/>
    <mergeCell ref="AD72:AE72"/>
    <mergeCell ref="AF72:AH72"/>
    <mergeCell ref="AB73:AC73"/>
    <mergeCell ref="AD73:AE73"/>
    <mergeCell ref="AF73:AH73"/>
    <mergeCell ref="AF68:AH68"/>
    <mergeCell ref="AB69:AC69"/>
    <mergeCell ref="AD69:AE69"/>
    <mergeCell ref="AF69:AH69"/>
    <mergeCell ref="AB70:AC70"/>
    <mergeCell ref="AD70:AE70"/>
    <mergeCell ref="AF70:AH70"/>
    <mergeCell ref="AB71:AC71"/>
    <mergeCell ref="AD71:AE71"/>
    <mergeCell ref="AB68:AC68"/>
    <mergeCell ref="AD68:AE68"/>
    <mergeCell ref="AB67:AC67"/>
    <mergeCell ref="AD67:AE67"/>
    <mergeCell ref="AF67:AH67"/>
    <mergeCell ref="AD62:AE62"/>
    <mergeCell ref="AF62:AH62"/>
    <mergeCell ref="AB63:AC63"/>
    <mergeCell ref="AD63:AE63"/>
    <mergeCell ref="AF63:AH63"/>
    <mergeCell ref="AB64:AC64"/>
    <mergeCell ref="AD64:AE64"/>
    <mergeCell ref="AF64:AH64"/>
    <mergeCell ref="AB65:AC65"/>
    <mergeCell ref="AD65:AE65"/>
    <mergeCell ref="AB53:AC53"/>
    <mergeCell ref="AD53:AE53"/>
    <mergeCell ref="AF53:AH53"/>
    <mergeCell ref="AB54:AC54"/>
    <mergeCell ref="AB49:AC49"/>
    <mergeCell ref="AD49:AE49"/>
    <mergeCell ref="AF65:AH65"/>
    <mergeCell ref="AB66:AC66"/>
    <mergeCell ref="AD66:AE66"/>
    <mergeCell ref="AF66:AH66"/>
    <mergeCell ref="AF58:AH58"/>
    <mergeCell ref="AB59:AC59"/>
    <mergeCell ref="AD59:AE59"/>
    <mergeCell ref="AF59:AH59"/>
    <mergeCell ref="AB60:AC60"/>
    <mergeCell ref="AD60:AE60"/>
    <mergeCell ref="AF60:AH60"/>
    <mergeCell ref="AF54:AH54"/>
    <mergeCell ref="AB55:AC55"/>
    <mergeCell ref="AD55:AE55"/>
    <mergeCell ref="AF55:AH55"/>
    <mergeCell ref="AB56:AC56"/>
    <mergeCell ref="AD56:AE56"/>
    <mergeCell ref="AF56:AH56"/>
    <mergeCell ref="AF42:AH42"/>
    <mergeCell ref="AB43:AC43"/>
    <mergeCell ref="AD43:AE43"/>
    <mergeCell ref="AF43:AH43"/>
    <mergeCell ref="AB44:AC44"/>
    <mergeCell ref="AD44:AE44"/>
    <mergeCell ref="AF44:AH44"/>
    <mergeCell ref="AB38:AC38"/>
    <mergeCell ref="AD38:AE38"/>
    <mergeCell ref="AF38:AH38"/>
    <mergeCell ref="AB39:AC39"/>
    <mergeCell ref="AD39:AE39"/>
    <mergeCell ref="AF39:AH39"/>
    <mergeCell ref="AB40:AC40"/>
    <mergeCell ref="AD40:AE40"/>
    <mergeCell ref="AF40:AH40"/>
    <mergeCell ref="AB41:AC41"/>
    <mergeCell ref="AB42:AC42"/>
    <mergeCell ref="AD42:AE42"/>
    <mergeCell ref="AD41:AE41"/>
    <mergeCell ref="AF41:AH41"/>
    <mergeCell ref="AB37:AC37"/>
    <mergeCell ref="AD37:AE37"/>
    <mergeCell ref="AF37:AH37"/>
    <mergeCell ref="AD32:AE32"/>
    <mergeCell ref="AF32:AH32"/>
    <mergeCell ref="AB33:AC33"/>
    <mergeCell ref="AD33:AE33"/>
    <mergeCell ref="AF33:AH33"/>
    <mergeCell ref="AB34:AC34"/>
    <mergeCell ref="AD34:AE34"/>
    <mergeCell ref="AF34:AH34"/>
    <mergeCell ref="AB35:AC35"/>
    <mergeCell ref="AD35:AE35"/>
    <mergeCell ref="AD24:AE24"/>
    <mergeCell ref="AF24:AH24"/>
    <mergeCell ref="AB25:AC25"/>
    <mergeCell ref="AD25:AE25"/>
    <mergeCell ref="AF25:AH25"/>
    <mergeCell ref="AF35:AH35"/>
    <mergeCell ref="AB36:AC36"/>
    <mergeCell ref="AD36:AE36"/>
    <mergeCell ref="AF36:AH36"/>
    <mergeCell ref="AB31:AC31"/>
    <mergeCell ref="AD31:AE31"/>
    <mergeCell ref="AF31:AH31"/>
    <mergeCell ref="AB32:AC32"/>
    <mergeCell ref="AB27:AC27"/>
    <mergeCell ref="AD27:AE27"/>
    <mergeCell ref="AF27:AH27"/>
    <mergeCell ref="AB28:AC28"/>
    <mergeCell ref="AB26:AC26"/>
    <mergeCell ref="AD26:AE26"/>
    <mergeCell ref="AF26:AH26"/>
    <mergeCell ref="AF61:AH61"/>
    <mergeCell ref="AB62:AC62"/>
    <mergeCell ref="AB57:AC57"/>
    <mergeCell ref="AD57:AE57"/>
    <mergeCell ref="AF57:AH57"/>
    <mergeCell ref="AD19:AE19"/>
    <mergeCell ref="AF19:AH19"/>
    <mergeCell ref="AB20:AC20"/>
    <mergeCell ref="AD20:AE20"/>
    <mergeCell ref="AF20:AH20"/>
    <mergeCell ref="AB21:AC21"/>
    <mergeCell ref="AD21:AE21"/>
    <mergeCell ref="AF21:AH21"/>
    <mergeCell ref="AD28:AE28"/>
    <mergeCell ref="AF28:AH28"/>
    <mergeCell ref="AB29:AC29"/>
    <mergeCell ref="AD29:AE29"/>
    <mergeCell ref="AF29:AH29"/>
    <mergeCell ref="AB30:AC30"/>
    <mergeCell ref="AD30:AE30"/>
    <mergeCell ref="AF30:AH30"/>
    <mergeCell ref="AD23:AE23"/>
    <mergeCell ref="AF23:AH23"/>
    <mergeCell ref="AB24:AC24"/>
    <mergeCell ref="AB61:AC61"/>
    <mergeCell ref="AD61:AE61"/>
    <mergeCell ref="AB88:AC88"/>
    <mergeCell ref="AB83:AC83"/>
    <mergeCell ref="AD83:AE83"/>
    <mergeCell ref="AF83:AH83"/>
    <mergeCell ref="AB84:AC84"/>
    <mergeCell ref="AB79:AC79"/>
    <mergeCell ref="AD79:AE79"/>
    <mergeCell ref="AF79:AH79"/>
    <mergeCell ref="AB80:AC80"/>
    <mergeCell ref="AB87:AC87"/>
    <mergeCell ref="AD87:AE87"/>
    <mergeCell ref="AF87:AH87"/>
    <mergeCell ref="AF82:AH82"/>
    <mergeCell ref="AD88:AE88"/>
    <mergeCell ref="AF88:AH88"/>
    <mergeCell ref="AD80:AE80"/>
    <mergeCell ref="AF80:AH80"/>
    <mergeCell ref="AB81:AC81"/>
    <mergeCell ref="AD81:AE81"/>
    <mergeCell ref="AF81:AH81"/>
    <mergeCell ref="AB82:AC82"/>
    <mergeCell ref="AD82:AE82"/>
    <mergeCell ref="AB45:AC45"/>
    <mergeCell ref="AD45:AE45"/>
    <mergeCell ref="AF45:AH45"/>
    <mergeCell ref="AB46:AC46"/>
    <mergeCell ref="AB50:AC50"/>
    <mergeCell ref="AD50:AE50"/>
    <mergeCell ref="AF49:AH49"/>
    <mergeCell ref="AD46:AE46"/>
    <mergeCell ref="AF50:AH50"/>
    <mergeCell ref="AF47:AH47"/>
    <mergeCell ref="AB48:AC48"/>
    <mergeCell ref="AD48:AE48"/>
    <mergeCell ref="AF48:AH48"/>
    <mergeCell ref="AB51:AC51"/>
    <mergeCell ref="AD51:AE51"/>
    <mergeCell ref="AF51:AH51"/>
    <mergeCell ref="AB52:AC52"/>
    <mergeCell ref="AD52:AE52"/>
    <mergeCell ref="AF52:AH52"/>
    <mergeCell ref="AF46:AH46"/>
    <mergeCell ref="AB47:AC47"/>
    <mergeCell ref="AD47:AE47"/>
    <mergeCell ref="AB22:AC22"/>
    <mergeCell ref="AD22:AE22"/>
    <mergeCell ref="AF22:AH22"/>
    <mergeCell ref="AB23:AC23"/>
    <mergeCell ref="AB18:AC18"/>
    <mergeCell ref="AD18:AE18"/>
    <mergeCell ref="AF18:AH18"/>
    <mergeCell ref="AB19:AC19"/>
    <mergeCell ref="AB14:AC14"/>
    <mergeCell ref="AD14:AE14"/>
    <mergeCell ref="AF14:AH14"/>
    <mergeCell ref="AB15:AC15"/>
    <mergeCell ref="AD15:AE15"/>
    <mergeCell ref="AF15:AH15"/>
    <mergeCell ref="AB16:AC16"/>
    <mergeCell ref="AD16:AE16"/>
    <mergeCell ref="AF16:AH16"/>
    <mergeCell ref="AB17:AC17"/>
    <mergeCell ref="AD17:AE17"/>
    <mergeCell ref="AF17:AH17"/>
    <mergeCell ref="AB13:AC13"/>
    <mergeCell ref="AD13:AE13"/>
    <mergeCell ref="AF13:AH13"/>
    <mergeCell ref="T90:U90"/>
    <mergeCell ref="V90:W90"/>
    <mergeCell ref="X90:Z90"/>
    <mergeCell ref="T88:U88"/>
    <mergeCell ref="V88:W88"/>
    <mergeCell ref="X88:Z88"/>
    <mergeCell ref="T89:U89"/>
    <mergeCell ref="V89:W89"/>
    <mergeCell ref="X89:Z89"/>
    <mergeCell ref="T86:U86"/>
    <mergeCell ref="V86:W86"/>
    <mergeCell ref="X86:Z86"/>
    <mergeCell ref="T87:U87"/>
    <mergeCell ref="V87:W87"/>
    <mergeCell ref="X87:Z87"/>
    <mergeCell ref="T84:U84"/>
    <mergeCell ref="V84:W84"/>
    <mergeCell ref="X84:Z84"/>
    <mergeCell ref="T85:U85"/>
    <mergeCell ref="V85:W85"/>
    <mergeCell ref="X85:Z85"/>
    <mergeCell ref="T82:U82"/>
    <mergeCell ref="V82:W82"/>
    <mergeCell ref="X82:Z82"/>
    <mergeCell ref="T83:U83"/>
    <mergeCell ref="V83:W83"/>
    <mergeCell ref="X83:Z83"/>
    <mergeCell ref="T80:U80"/>
    <mergeCell ref="V80:W80"/>
    <mergeCell ref="X80:Z80"/>
    <mergeCell ref="T81:U81"/>
    <mergeCell ref="V81:W81"/>
    <mergeCell ref="X81:Z81"/>
    <mergeCell ref="T78:U78"/>
    <mergeCell ref="V78:W78"/>
    <mergeCell ref="X78:Z78"/>
    <mergeCell ref="T79:U79"/>
    <mergeCell ref="V79:W79"/>
    <mergeCell ref="X79:Z79"/>
    <mergeCell ref="T76:U76"/>
    <mergeCell ref="V76:W76"/>
    <mergeCell ref="X76:Z76"/>
    <mergeCell ref="T77:U77"/>
    <mergeCell ref="V77:W77"/>
    <mergeCell ref="X77:Z77"/>
    <mergeCell ref="T74:U74"/>
    <mergeCell ref="V74:W74"/>
    <mergeCell ref="X74:Z74"/>
    <mergeCell ref="T75:U75"/>
    <mergeCell ref="V75:W75"/>
    <mergeCell ref="X75:Z75"/>
    <mergeCell ref="T72:U72"/>
    <mergeCell ref="V72:W72"/>
    <mergeCell ref="X72:Z72"/>
    <mergeCell ref="T73:U73"/>
    <mergeCell ref="V73:W73"/>
    <mergeCell ref="X73:Z73"/>
    <mergeCell ref="T70:U70"/>
    <mergeCell ref="V70:W70"/>
    <mergeCell ref="X70:Z70"/>
    <mergeCell ref="T71:U71"/>
    <mergeCell ref="V71:W71"/>
    <mergeCell ref="X71:Z71"/>
    <mergeCell ref="T68:U68"/>
    <mergeCell ref="V68:W68"/>
    <mergeCell ref="X68:Z68"/>
    <mergeCell ref="T69:U69"/>
    <mergeCell ref="V69:W69"/>
    <mergeCell ref="X69:Z69"/>
    <mergeCell ref="V66:W66"/>
    <mergeCell ref="X66:Z66"/>
    <mergeCell ref="T67:U67"/>
    <mergeCell ref="V67:W67"/>
    <mergeCell ref="X67:Z67"/>
    <mergeCell ref="T64:U64"/>
    <mergeCell ref="V64:W64"/>
    <mergeCell ref="X64:Z64"/>
    <mergeCell ref="T65:U65"/>
    <mergeCell ref="V65:W65"/>
    <mergeCell ref="X65:Z65"/>
    <mergeCell ref="X61:Z61"/>
    <mergeCell ref="T62:U62"/>
    <mergeCell ref="V62:W62"/>
    <mergeCell ref="X62:Z62"/>
    <mergeCell ref="T59:U59"/>
    <mergeCell ref="V59:W59"/>
    <mergeCell ref="X59:Z59"/>
    <mergeCell ref="T60:U60"/>
    <mergeCell ref="V60:W60"/>
    <mergeCell ref="X60:Z60"/>
    <mergeCell ref="X57:Z57"/>
    <mergeCell ref="T58:U58"/>
    <mergeCell ref="V58:W58"/>
    <mergeCell ref="X58:Z58"/>
    <mergeCell ref="T55:U55"/>
    <mergeCell ref="V55:W55"/>
    <mergeCell ref="X55:Z55"/>
    <mergeCell ref="T56:U56"/>
    <mergeCell ref="V56:W56"/>
    <mergeCell ref="X56:Z56"/>
    <mergeCell ref="X53:Z53"/>
    <mergeCell ref="T54:U54"/>
    <mergeCell ref="V54:W54"/>
    <mergeCell ref="X54:Z54"/>
    <mergeCell ref="T51:U51"/>
    <mergeCell ref="V51:W51"/>
    <mergeCell ref="X51:Z51"/>
    <mergeCell ref="T52:U52"/>
    <mergeCell ref="V52:W52"/>
    <mergeCell ref="X52:Z52"/>
    <mergeCell ref="X49:Z49"/>
    <mergeCell ref="T50:U50"/>
    <mergeCell ref="V50:W50"/>
    <mergeCell ref="X50:Z50"/>
    <mergeCell ref="T47:U47"/>
    <mergeCell ref="V47:W47"/>
    <mergeCell ref="X47:Z47"/>
    <mergeCell ref="T48:U48"/>
    <mergeCell ref="V48:W48"/>
    <mergeCell ref="X48:Z48"/>
    <mergeCell ref="X45:Z45"/>
    <mergeCell ref="T46:U46"/>
    <mergeCell ref="V46:W46"/>
    <mergeCell ref="X46:Z46"/>
    <mergeCell ref="T43:U43"/>
    <mergeCell ref="V43:W43"/>
    <mergeCell ref="X43:Z43"/>
    <mergeCell ref="T44:U44"/>
    <mergeCell ref="V44:W44"/>
    <mergeCell ref="X44:Z44"/>
    <mergeCell ref="X41:Z41"/>
    <mergeCell ref="T42:U42"/>
    <mergeCell ref="V42:W42"/>
    <mergeCell ref="X42:Z42"/>
    <mergeCell ref="T39:U39"/>
    <mergeCell ref="V39:W39"/>
    <mergeCell ref="X39:Z39"/>
    <mergeCell ref="T40:U40"/>
    <mergeCell ref="V40:W40"/>
    <mergeCell ref="X40:Z40"/>
    <mergeCell ref="X37:Z37"/>
    <mergeCell ref="T38:U38"/>
    <mergeCell ref="V38:W38"/>
    <mergeCell ref="X38:Z38"/>
    <mergeCell ref="T34:U34"/>
    <mergeCell ref="V34:W34"/>
    <mergeCell ref="X34:Z34"/>
    <mergeCell ref="T35:U35"/>
    <mergeCell ref="V35:W35"/>
    <mergeCell ref="X35:Z35"/>
    <mergeCell ref="X32:Z32"/>
    <mergeCell ref="T33:U33"/>
    <mergeCell ref="V33:W33"/>
    <mergeCell ref="X33:Z33"/>
    <mergeCell ref="X29:Z29"/>
    <mergeCell ref="T30:U30"/>
    <mergeCell ref="V30:W30"/>
    <mergeCell ref="X30:Z30"/>
    <mergeCell ref="T31:U31"/>
    <mergeCell ref="V31:W31"/>
    <mergeCell ref="X31:Z31"/>
    <mergeCell ref="T15:U15"/>
    <mergeCell ref="V15:W15"/>
    <mergeCell ref="X15:Z15"/>
    <mergeCell ref="T16:U16"/>
    <mergeCell ref="V16:W16"/>
    <mergeCell ref="X16:Z16"/>
    <mergeCell ref="X17:Z17"/>
    <mergeCell ref="V23:W23"/>
    <mergeCell ref="X23:Z23"/>
    <mergeCell ref="V20:W20"/>
    <mergeCell ref="X20:Z20"/>
    <mergeCell ref="T21:U21"/>
    <mergeCell ref="V21:W21"/>
    <mergeCell ref="X21:Z21"/>
    <mergeCell ref="T22:U22"/>
    <mergeCell ref="V22:W22"/>
    <mergeCell ref="X22:Z22"/>
    <mergeCell ref="X36:Z36"/>
    <mergeCell ref="T17:U17"/>
    <mergeCell ref="V17:W17"/>
    <mergeCell ref="T18:U18"/>
    <mergeCell ref="V18:W18"/>
    <mergeCell ref="X18:Z18"/>
    <mergeCell ref="T19:U19"/>
    <mergeCell ref="V19:W19"/>
    <mergeCell ref="X19:Z19"/>
    <mergeCell ref="T24:U24"/>
    <mergeCell ref="V24:W24"/>
    <mergeCell ref="X24:Z24"/>
    <mergeCell ref="X27:Z27"/>
    <mergeCell ref="T28:U28"/>
    <mergeCell ref="V28:W28"/>
    <mergeCell ref="X28:Z28"/>
    <mergeCell ref="T25:U25"/>
    <mergeCell ref="V25:W25"/>
    <mergeCell ref="X25:Z25"/>
    <mergeCell ref="T26:U26"/>
    <mergeCell ref="V26:W26"/>
    <mergeCell ref="X26:Z26"/>
    <mergeCell ref="T32:U32"/>
    <mergeCell ref="V32:W32"/>
    <mergeCell ref="M69:N69"/>
    <mergeCell ref="O69:Q69"/>
    <mergeCell ref="O51:Q51"/>
    <mergeCell ref="M35:N35"/>
    <mergeCell ref="O35:Q35"/>
    <mergeCell ref="M27:N27"/>
    <mergeCell ref="O27:Q27"/>
    <mergeCell ref="T36:U36"/>
    <mergeCell ref="V36:W36"/>
    <mergeCell ref="T37:U37"/>
    <mergeCell ref="V37:W37"/>
    <mergeCell ref="T41:U41"/>
    <mergeCell ref="V41:W41"/>
    <mergeCell ref="T45:U45"/>
    <mergeCell ref="V45:W45"/>
    <mergeCell ref="T49:U49"/>
    <mergeCell ref="V49:W49"/>
    <mergeCell ref="T53:U53"/>
    <mergeCell ref="V53:W53"/>
    <mergeCell ref="T57:U57"/>
    <mergeCell ref="V57:W57"/>
    <mergeCell ref="T61:U61"/>
    <mergeCell ref="V61:W61"/>
    <mergeCell ref="T66:U66"/>
    <mergeCell ref="T10:U10"/>
    <mergeCell ref="V10:W10"/>
    <mergeCell ref="X10:Z10"/>
    <mergeCell ref="T11:U11"/>
    <mergeCell ref="M85:N85"/>
    <mergeCell ref="O85:Q85"/>
    <mergeCell ref="K86:L86"/>
    <mergeCell ref="M86:N86"/>
    <mergeCell ref="O86:Q86"/>
    <mergeCell ref="M81:N81"/>
    <mergeCell ref="O81:Q81"/>
    <mergeCell ref="K82:L82"/>
    <mergeCell ref="M82:N82"/>
    <mergeCell ref="O82:Q82"/>
    <mergeCell ref="K83:L83"/>
    <mergeCell ref="M83:N83"/>
    <mergeCell ref="O83:Q83"/>
    <mergeCell ref="T13:U13"/>
    <mergeCell ref="V13:W13"/>
    <mergeCell ref="X13:Z13"/>
    <mergeCell ref="T14:U14"/>
    <mergeCell ref="V14:W14"/>
    <mergeCell ref="X14:Z14"/>
    <mergeCell ref="M77:N77"/>
    <mergeCell ref="K75:L75"/>
    <mergeCell ref="M75:N75"/>
    <mergeCell ref="O75:Q75"/>
    <mergeCell ref="K76:L76"/>
    <mergeCell ref="M76:N76"/>
    <mergeCell ref="O76:Q76"/>
    <mergeCell ref="K77:L77"/>
    <mergeCell ref="K73:L73"/>
    <mergeCell ref="K90:L90"/>
    <mergeCell ref="M90:N90"/>
    <mergeCell ref="O90:Q90"/>
    <mergeCell ref="K87:L87"/>
    <mergeCell ref="M87:N87"/>
    <mergeCell ref="O87:Q87"/>
    <mergeCell ref="M89:N89"/>
    <mergeCell ref="O89:Q89"/>
    <mergeCell ref="O77:Q77"/>
    <mergeCell ref="O64:Q64"/>
    <mergeCell ref="K65:L65"/>
    <mergeCell ref="M65:N65"/>
    <mergeCell ref="O65:Q65"/>
    <mergeCell ref="K66:L66"/>
    <mergeCell ref="M66:N66"/>
    <mergeCell ref="O66:Q66"/>
    <mergeCell ref="K64:L64"/>
    <mergeCell ref="M64:N64"/>
    <mergeCell ref="M62:N62"/>
    <mergeCell ref="O62:Q62"/>
    <mergeCell ref="K63:L63"/>
    <mergeCell ref="M63:N63"/>
    <mergeCell ref="O63:Q63"/>
    <mergeCell ref="O59:Q59"/>
    <mergeCell ref="K60:L60"/>
    <mergeCell ref="M60:N60"/>
    <mergeCell ref="O60:Q60"/>
    <mergeCell ref="K61:L61"/>
    <mergeCell ref="M61:N61"/>
    <mergeCell ref="O61:Q61"/>
    <mergeCell ref="K59:L59"/>
    <mergeCell ref="M59:N59"/>
    <mergeCell ref="M57:N57"/>
    <mergeCell ref="O57:Q57"/>
    <mergeCell ref="K58:L58"/>
    <mergeCell ref="M58:N58"/>
    <mergeCell ref="O58:Q58"/>
    <mergeCell ref="K55:L55"/>
    <mergeCell ref="M55:N55"/>
    <mergeCell ref="O55:Q55"/>
    <mergeCell ref="K56:L56"/>
    <mergeCell ref="M56:N56"/>
    <mergeCell ref="O56:Q56"/>
    <mergeCell ref="O52:Q52"/>
    <mergeCell ref="K53:L53"/>
    <mergeCell ref="M53:N53"/>
    <mergeCell ref="O53:Q53"/>
    <mergeCell ref="M48:N48"/>
    <mergeCell ref="O48:Q48"/>
    <mergeCell ref="K49:L49"/>
    <mergeCell ref="M49:N49"/>
    <mergeCell ref="O49:Q49"/>
    <mergeCell ref="K50:L50"/>
    <mergeCell ref="M50:N50"/>
    <mergeCell ref="O50:Q50"/>
    <mergeCell ref="K51:L51"/>
    <mergeCell ref="M51:N51"/>
    <mergeCell ref="M32:N32"/>
    <mergeCell ref="O32:Q32"/>
    <mergeCell ref="K33:L33"/>
    <mergeCell ref="M33:N33"/>
    <mergeCell ref="O33:Q33"/>
    <mergeCell ref="K31:L31"/>
    <mergeCell ref="M31:N31"/>
    <mergeCell ref="K41:L41"/>
    <mergeCell ref="M41:N41"/>
    <mergeCell ref="O41:Q41"/>
    <mergeCell ref="O38:Q38"/>
    <mergeCell ref="K39:L39"/>
    <mergeCell ref="M39:N39"/>
    <mergeCell ref="O39:Q39"/>
    <mergeCell ref="K40:L40"/>
    <mergeCell ref="M40:N40"/>
    <mergeCell ref="O40:Q40"/>
    <mergeCell ref="K38:L38"/>
    <mergeCell ref="M38:N38"/>
    <mergeCell ref="K34:L34"/>
    <mergeCell ref="M34:N34"/>
    <mergeCell ref="O34:Q34"/>
    <mergeCell ref="K35:L35"/>
    <mergeCell ref="K36:L36"/>
    <mergeCell ref="M18:N18"/>
    <mergeCell ref="O18:Q18"/>
    <mergeCell ref="K19:L19"/>
    <mergeCell ref="M19:N19"/>
    <mergeCell ref="O19:Q19"/>
    <mergeCell ref="K20:L20"/>
    <mergeCell ref="M20:N20"/>
    <mergeCell ref="K28:L28"/>
    <mergeCell ref="M28:N28"/>
    <mergeCell ref="O28:Q28"/>
    <mergeCell ref="O23:Q23"/>
    <mergeCell ref="K24:L24"/>
    <mergeCell ref="M24:N24"/>
    <mergeCell ref="O24:Q24"/>
    <mergeCell ref="K25:L25"/>
    <mergeCell ref="M25:N25"/>
    <mergeCell ref="O25:Q25"/>
    <mergeCell ref="M26:N26"/>
    <mergeCell ref="O26:Q26"/>
    <mergeCell ref="K27:L27"/>
    <mergeCell ref="K23:L23"/>
    <mergeCell ref="M23:N23"/>
    <mergeCell ref="K15:L15"/>
    <mergeCell ref="M15:N15"/>
    <mergeCell ref="O15:Q15"/>
    <mergeCell ref="K16:L16"/>
    <mergeCell ref="M16:N16"/>
    <mergeCell ref="O16:Q16"/>
    <mergeCell ref="K8:Q9"/>
    <mergeCell ref="K10:L10"/>
    <mergeCell ref="M10:N10"/>
    <mergeCell ref="O10:Q10"/>
    <mergeCell ref="K11:L11"/>
    <mergeCell ref="M11:N11"/>
    <mergeCell ref="O11:Q11"/>
    <mergeCell ref="K14:L14"/>
    <mergeCell ref="M14:N14"/>
    <mergeCell ref="O14:Q14"/>
    <mergeCell ref="K12:L12"/>
    <mergeCell ref="M12:N12"/>
    <mergeCell ref="O12:Q12"/>
    <mergeCell ref="O70:Q70"/>
    <mergeCell ref="K88:L88"/>
    <mergeCell ref="M88:N88"/>
    <mergeCell ref="O88:Q88"/>
    <mergeCell ref="K89:L89"/>
    <mergeCell ref="K84:L84"/>
    <mergeCell ref="M84:N84"/>
    <mergeCell ref="O84:Q84"/>
    <mergeCell ref="K85:L85"/>
    <mergeCell ref="K80:L80"/>
    <mergeCell ref="M80:N80"/>
    <mergeCell ref="O80:Q80"/>
    <mergeCell ref="K81:L81"/>
    <mergeCell ref="K78:L78"/>
    <mergeCell ref="M78:N78"/>
    <mergeCell ref="O78:Q78"/>
    <mergeCell ref="K79:L79"/>
    <mergeCell ref="M79:N79"/>
    <mergeCell ref="O79:Q79"/>
    <mergeCell ref="M73:N73"/>
    <mergeCell ref="O73:Q73"/>
    <mergeCell ref="K74:L74"/>
    <mergeCell ref="M74:N74"/>
    <mergeCell ref="O74:Q74"/>
    <mergeCell ref="K72:L72"/>
    <mergeCell ref="M72:N72"/>
    <mergeCell ref="O72:Q72"/>
    <mergeCell ref="M42:N42"/>
    <mergeCell ref="O42:Q42"/>
    <mergeCell ref="M45:N45"/>
    <mergeCell ref="O45:Q45"/>
    <mergeCell ref="K46:L46"/>
    <mergeCell ref="M46:N46"/>
    <mergeCell ref="O46:Q46"/>
    <mergeCell ref="K43:L43"/>
    <mergeCell ref="M43:N43"/>
    <mergeCell ref="O43:Q43"/>
    <mergeCell ref="K44:L44"/>
    <mergeCell ref="M44:N44"/>
    <mergeCell ref="O44:Q44"/>
    <mergeCell ref="M52:N52"/>
    <mergeCell ref="K47:L47"/>
    <mergeCell ref="M47:N47"/>
    <mergeCell ref="K68:L68"/>
    <mergeCell ref="M68:N68"/>
    <mergeCell ref="O68:Q68"/>
    <mergeCell ref="K69:L69"/>
    <mergeCell ref="K67:L67"/>
    <mergeCell ref="O47:Q47"/>
    <mergeCell ref="K71:L71"/>
    <mergeCell ref="M71:N71"/>
    <mergeCell ref="O71:Q71"/>
    <mergeCell ref="K48:L48"/>
    <mergeCell ref="M17:N17"/>
    <mergeCell ref="O17:Q17"/>
    <mergeCell ref="K13:L13"/>
    <mergeCell ref="M13:N13"/>
    <mergeCell ref="O13:Q13"/>
    <mergeCell ref="K17:L17"/>
    <mergeCell ref="K26:L26"/>
    <mergeCell ref="K21:L21"/>
    <mergeCell ref="K22:L22"/>
    <mergeCell ref="K18:L18"/>
    <mergeCell ref="M36:N36"/>
    <mergeCell ref="O36:Q36"/>
    <mergeCell ref="K37:L37"/>
    <mergeCell ref="M37:N37"/>
    <mergeCell ref="O37:Q37"/>
    <mergeCell ref="M67:N67"/>
    <mergeCell ref="O67:Q67"/>
    <mergeCell ref="K70:L70"/>
    <mergeCell ref="M70:N70"/>
    <mergeCell ref="G89:I89"/>
    <mergeCell ref="G90:I90"/>
    <mergeCell ref="G83:I83"/>
    <mergeCell ref="G84:I84"/>
    <mergeCell ref="G85:I85"/>
    <mergeCell ref="G86:I86"/>
    <mergeCell ref="G87:I87"/>
    <mergeCell ref="G88:I88"/>
    <mergeCell ref="G77:I77"/>
    <mergeCell ref="G78:I78"/>
    <mergeCell ref="G79:I79"/>
    <mergeCell ref="G80:I80"/>
    <mergeCell ref="G81:I81"/>
    <mergeCell ref="G82:I82"/>
    <mergeCell ref="G71:I71"/>
    <mergeCell ref="G72:I72"/>
    <mergeCell ref="G73:I73"/>
    <mergeCell ref="G74:I74"/>
    <mergeCell ref="K30:L30"/>
    <mergeCell ref="G69:I69"/>
    <mergeCell ref="G70:I70"/>
    <mergeCell ref="G59:I59"/>
    <mergeCell ref="G60:I60"/>
    <mergeCell ref="G61:I61"/>
    <mergeCell ref="G62:I62"/>
    <mergeCell ref="G63:I63"/>
    <mergeCell ref="G64:I64"/>
    <mergeCell ref="K32:L32"/>
    <mergeCell ref="K42:L42"/>
    <mergeCell ref="K45:L45"/>
    <mergeCell ref="K52:L52"/>
    <mergeCell ref="K57:L57"/>
    <mergeCell ref="K62:L62"/>
    <mergeCell ref="G53:I53"/>
    <mergeCell ref="G54:I54"/>
    <mergeCell ref="G55:I55"/>
    <mergeCell ref="G56:I56"/>
    <mergeCell ref="G57:I57"/>
    <mergeCell ref="G58:I58"/>
    <mergeCell ref="G47:I47"/>
    <mergeCell ref="G48:I48"/>
    <mergeCell ref="G49:I49"/>
    <mergeCell ref="G50:I50"/>
    <mergeCell ref="G51:I51"/>
    <mergeCell ref="G52:I52"/>
    <mergeCell ref="G41:I41"/>
    <mergeCell ref="G42:I42"/>
    <mergeCell ref="G43:I43"/>
    <mergeCell ref="G44:I44"/>
    <mergeCell ref="G45:I45"/>
    <mergeCell ref="G46:I46"/>
    <mergeCell ref="G35:I35"/>
    <mergeCell ref="G36:I36"/>
    <mergeCell ref="G37:I37"/>
    <mergeCell ref="G38:I38"/>
    <mergeCell ref="G39:I39"/>
    <mergeCell ref="G40:I40"/>
    <mergeCell ref="E87:F87"/>
    <mergeCell ref="E88:F88"/>
    <mergeCell ref="E89:F89"/>
    <mergeCell ref="E52:F52"/>
    <mergeCell ref="E53:F53"/>
    <mergeCell ref="E54:F54"/>
    <mergeCell ref="E69:F69"/>
    <mergeCell ref="E70:F70"/>
    <mergeCell ref="E71:F71"/>
    <mergeCell ref="E61:F61"/>
    <mergeCell ref="E62:F62"/>
    <mergeCell ref="E63:F63"/>
    <mergeCell ref="E64:F64"/>
    <mergeCell ref="E65:F65"/>
    <mergeCell ref="E66:F66"/>
    <mergeCell ref="E43:F43"/>
    <mergeCell ref="E44:F44"/>
    <mergeCell ref="E45:F45"/>
    <mergeCell ref="E90:F90"/>
    <mergeCell ref="G16:I16"/>
    <mergeCell ref="G21:I21"/>
    <mergeCell ref="G26:I26"/>
    <mergeCell ref="G32:I32"/>
    <mergeCell ref="G33:I33"/>
    <mergeCell ref="G34:I34"/>
    <mergeCell ref="E81:F81"/>
    <mergeCell ref="E82:F82"/>
    <mergeCell ref="E83:F83"/>
    <mergeCell ref="E84:F84"/>
    <mergeCell ref="E85:F85"/>
    <mergeCell ref="E86:F86"/>
    <mergeCell ref="E73:F73"/>
    <mergeCell ref="E74:F74"/>
    <mergeCell ref="E75:F75"/>
    <mergeCell ref="E76:F76"/>
    <mergeCell ref="E77:F77"/>
    <mergeCell ref="E78:F78"/>
    <mergeCell ref="E67:F67"/>
    <mergeCell ref="E68:F68"/>
    <mergeCell ref="E49:F49"/>
    <mergeCell ref="E50:F50"/>
    <mergeCell ref="E51:F51"/>
    <mergeCell ref="E46:F46"/>
    <mergeCell ref="E47:F47"/>
    <mergeCell ref="E48:F48"/>
    <mergeCell ref="E36:F36"/>
    <mergeCell ref="E37:F37"/>
    <mergeCell ref="E38:F38"/>
    <mergeCell ref="E39:F39"/>
    <mergeCell ref="E40:F40"/>
    <mergeCell ref="E41:F41"/>
    <mergeCell ref="E42:F42"/>
    <mergeCell ref="E32:F32"/>
    <mergeCell ref="E33:F33"/>
    <mergeCell ref="E34:F34"/>
    <mergeCell ref="E35:F35"/>
    <mergeCell ref="E21:F21"/>
    <mergeCell ref="E22:F22"/>
    <mergeCell ref="E23:F23"/>
    <mergeCell ref="E24:F24"/>
    <mergeCell ref="E25:F25"/>
    <mergeCell ref="E26:F26"/>
    <mergeCell ref="E13:F13"/>
    <mergeCell ref="E14:F14"/>
    <mergeCell ref="E15:F15"/>
    <mergeCell ref="E16:F16"/>
    <mergeCell ref="C85:D85"/>
    <mergeCell ref="C86:D86"/>
    <mergeCell ref="C87:D87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E30:F30"/>
    <mergeCell ref="E31:F31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81:D81"/>
    <mergeCell ref="C82:D82"/>
    <mergeCell ref="C83:D83"/>
    <mergeCell ref="C84:D84"/>
    <mergeCell ref="C79:D79"/>
    <mergeCell ref="C80:D80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6:D36"/>
    <mergeCell ref="C37:D37"/>
    <mergeCell ref="C38:D38"/>
    <mergeCell ref="C39:D39"/>
    <mergeCell ref="C40:D40"/>
    <mergeCell ref="C41:D41"/>
    <mergeCell ref="C42:D42"/>
    <mergeCell ref="C32:D32"/>
    <mergeCell ref="C33:D33"/>
    <mergeCell ref="C34:D34"/>
    <mergeCell ref="C35:D35"/>
    <mergeCell ref="C21:D21"/>
    <mergeCell ref="C22:D22"/>
    <mergeCell ref="C23:D23"/>
    <mergeCell ref="C24:D24"/>
    <mergeCell ref="C25:D25"/>
    <mergeCell ref="C26:D26"/>
    <mergeCell ref="C16:D16"/>
    <mergeCell ref="C15:D15"/>
    <mergeCell ref="C14:D14"/>
    <mergeCell ref="C13:D13"/>
    <mergeCell ref="C12:D12"/>
    <mergeCell ref="C19:D19"/>
    <mergeCell ref="C8:I9"/>
    <mergeCell ref="C10:D10"/>
    <mergeCell ref="E10:F10"/>
    <mergeCell ref="G10:I10"/>
    <mergeCell ref="C11:D11"/>
    <mergeCell ref="C18:D18"/>
    <mergeCell ref="C17:D17"/>
    <mergeCell ref="G19:I19"/>
    <mergeCell ref="E18:F18"/>
    <mergeCell ref="E19:F19"/>
    <mergeCell ref="G18:I18"/>
    <mergeCell ref="G17:I17"/>
    <mergeCell ref="E17:F17"/>
    <mergeCell ref="G15:I15"/>
    <mergeCell ref="G14:I14"/>
    <mergeCell ref="G13:I13"/>
    <mergeCell ref="G12:I12"/>
    <mergeCell ref="E11:F11"/>
    <mergeCell ref="E79:F79"/>
    <mergeCell ref="E80:F80"/>
    <mergeCell ref="T63:U63"/>
    <mergeCell ref="V63:W63"/>
    <mergeCell ref="X63:Z63"/>
    <mergeCell ref="AB58:AC58"/>
    <mergeCell ref="AD58:AE58"/>
    <mergeCell ref="O54:Q54"/>
    <mergeCell ref="AD54:AE54"/>
    <mergeCell ref="K54:L54"/>
    <mergeCell ref="M54:N54"/>
    <mergeCell ref="E55:F55"/>
    <mergeCell ref="E56:F56"/>
    <mergeCell ref="E57:F57"/>
    <mergeCell ref="E58:F58"/>
    <mergeCell ref="E59:F59"/>
    <mergeCell ref="E60:F60"/>
    <mergeCell ref="E72:F72"/>
    <mergeCell ref="G75:I75"/>
    <mergeCell ref="G76:I76"/>
    <mergeCell ref="G65:I65"/>
    <mergeCell ref="G66:I66"/>
    <mergeCell ref="G67:I67"/>
    <mergeCell ref="G68:I68"/>
    <mergeCell ref="G31:I31"/>
    <mergeCell ref="G30:I30"/>
    <mergeCell ref="G29:I29"/>
    <mergeCell ref="C29:D29"/>
    <mergeCell ref="E29:F29"/>
    <mergeCell ref="T29:U29"/>
    <mergeCell ref="V29:W29"/>
    <mergeCell ref="G28:I28"/>
    <mergeCell ref="G27:I27"/>
    <mergeCell ref="C27:D27"/>
    <mergeCell ref="C28:D28"/>
    <mergeCell ref="E27:F27"/>
    <mergeCell ref="E28:F28"/>
    <mergeCell ref="C30:D30"/>
    <mergeCell ref="C31:D31"/>
    <mergeCell ref="M30:N30"/>
    <mergeCell ref="O30:Q30"/>
    <mergeCell ref="O31:Q31"/>
    <mergeCell ref="T27:U27"/>
    <mergeCell ref="V27:W27"/>
    <mergeCell ref="K29:L29"/>
    <mergeCell ref="M29:N29"/>
    <mergeCell ref="O29:Q29"/>
    <mergeCell ref="G25:I25"/>
    <mergeCell ref="G24:I24"/>
    <mergeCell ref="G23:I23"/>
    <mergeCell ref="G22:I22"/>
    <mergeCell ref="G20:I20"/>
    <mergeCell ref="C20:D20"/>
    <mergeCell ref="E20:F20"/>
    <mergeCell ref="O20:Q20"/>
    <mergeCell ref="T20:U20"/>
    <mergeCell ref="M21:N21"/>
    <mergeCell ref="O21:Q21"/>
    <mergeCell ref="M22:N22"/>
    <mergeCell ref="O22:Q22"/>
    <mergeCell ref="T23:U23"/>
    <mergeCell ref="T12:U12"/>
    <mergeCell ref="G11:I11"/>
    <mergeCell ref="V11:W11"/>
    <mergeCell ref="X11:Z11"/>
    <mergeCell ref="AB8:AH9"/>
    <mergeCell ref="AB10:AC10"/>
    <mergeCell ref="AD10:AE10"/>
    <mergeCell ref="AF10:AH10"/>
    <mergeCell ref="P2:S4"/>
    <mergeCell ref="T2:U4"/>
    <mergeCell ref="C3:L4"/>
    <mergeCell ref="Y3:AH4"/>
    <mergeCell ref="P5:U5"/>
    <mergeCell ref="E12:F12"/>
    <mergeCell ref="V12:W12"/>
    <mergeCell ref="X12:Z12"/>
    <mergeCell ref="AB11:AC11"/>
    <mergeCell ref="AD11:AE11"/>
    <mergeCell ref="AF11:AH11"/>
    <mergeCell ref="AB12:AC12"/>
    <mergeCell ref="AD12:AE12"/>
    <mergeCell ref="AF12:AH12"/>
    <mergeCell ref="P6:U6"/>
    <mergeCell ref="T8:Z9"/>
  </mergeCells>
  <conditionalFormatting sqref="G7:K7">
    <cfRule type="cellIs" dxfId="0" priority="9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S1 - 2024</vt:lpstr>
      <vt:lpstr>S2 - 2024</vt:lpstr>
      <vt:lpstr>S3 - 2024</vt:lpstr>
      <vt:lpstr>S4 - 2024</vt:lpstr>
      <vt:lpstr>S5 - 2024</vt:lpstr>
      <vt:lpstr>S1 - S5 - 2024</vt:lpstr>
      <vt:lpstr>Cartes Restau S1 - S5 - 2024</vt:lpstr>
      <vt:lpstr>'S1 - 2024'!Zone_d_impression</vt:lpstr>
      <vt:lpstr>'S2 - 2024'!Zone_d_impression</vt:lpstr>
      <vt:lpstr>'S3 - 2024'!Zone_d_impression</vt:lpstr>
      <vt:lpstr>'S4 - 2024'!Zone_d_impression</vt:lpstr>
      <vt:lpstr>'S5 - 2024'!Zone_d_impression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Vasseur</dc:creator>
  <cp:lastModifiedBy>Xavier Vasseur</cp:lastModifiedBy>
  <dcterms:created xsi:type="dcterms:W3CDTF">2024-01-30T15:26:25Z</dcterms:created>
  <dcterms:modified xsi:type="dcterms:W3CDTF">2024-02-02T13:04:48Z</dcterms:modified>
</cp:coreProperties>
</file>