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persalex\Downloads\"/>
    </mc:Choice>
  </mc:AlternateContent>
  <xr:revisionPtr revIDLastSave="0" documentId="13_ncr:1_{7D33821A-E1A4-4539-9BD9-0F7E89CB9D36}" xr6:coauthVersionLast="36" xr6:coauthVersionMax="36" xr10:uidLastSave="{00000000-0000-0000-0000-000000000000}"/>
  <bookViews>
    <workbookView xWindow="0" yWindow="0" windowWidth="19008" windowHeight="9708" xr2:uid="{00000000-000D-0000-FFFF-FFFF00000000}"/>
  </bookViews>
  <sheets>
    <sheet name="Tableau de calcul" sheetId="1" r:id="rId1"/>
    <sheet name="Bonus de Race" sheetId="2" r:id="rId2"/>
    <sheet name="Bonus de Culte" sheetId="3" r:id="rId3"/>
    <sheet name="Guerrier" sheetId="4" r:id="rId4"/>
    <sheet name="Mage" sheetId="5" r:id="rId5"/>
    <sheet name="Archer" sheetId="6" r:id="rId6"/>
    <sheet name="Assassin" sheetId="7" r:id="rId7"/>
    <sheet name="Prêtre" sheetId="8" r:id="rId8"/>
    <sheet name="Pugiliste" sheetId="9" r:id="rId9"/>
    <sheet name="Gunslinger" sheetId="10" r:id="rId10"/>
    <sheet name="ValkyrieArmekie" sheetId="11" r:id="rId11"/>
  </sheets>
  <calcPr calcId="191029"/>
</workbook>
</file>

<file path=xl/calcChain.xml><?xml version="1.0" encoding="utf-8"?>
<calcChain xmlns="http://schemas.openxmlformats.org/spreadsheetml/2006/main">
  <c r="B53" i="11" l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31" i="1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30" i="11"/>
  <c r="H12" i="1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  <c r="H56" i="11" s="1"/>
  <c r="H57" i="11" s="1"/>
  <c r="H58" i="11" s="1"/>
  <c r="H59" i="11" s="1"/>
  <c r="H60" i="11" s="1"/>
  <c r="H61" i="11" s="1"/>
  <c r="H62" i="11" s="1"/>
  <c r="H63" i="11" s="1"/>
  <c r="H64" i="11" s="1"/>
  <c r="H65" i="11" s="1"/>
  <c r="H66" i="11" s="1"/>
  <c r="H68" i="11" s="1"/>
  <c r="H69" i="11" s="1"/>
  <c r="H70" i="11" s="1"/>
  <c r="H71" i="11" s="1"/>
  <c r="H72" i="11" s="1"/>
  <c r="H73" i="11" s="1"/>
  <c r="H74" i="11" s="1"/>
  <c r="H75" i="11" s="1"/>
  <c r="H76" i="11" s="1"/>
  <c r="H77" i="11" s="1"/>
  <c r="H78" i="11" s="1"/>
  <c r="H79" i="11" s="1"/>
  <c r="H80" i="11" s="1"/>
  <c r="H81" i="11" s="1"/>
  <c r="H82" i="11" s="1"/>
  <c r="H83" i="11" s="1"/>
  <c r="H84" i="11" s="1"/>
  <c r="H85" i="11" s="1"/>
  <c r="H86" i="11" s="1"/>
  <c r="H87" i="11" s="1"/>
  <c r="H88" i="11" s="1"/>
  <c r="H89" i="11" s="1"/>
  <c r="H90" i="11" s="1"/>
  <c r="H91" i="11" s="1"/>
  <c r="H92" i="11" s="1"/>
  <c r="H93" i="11" s="1"/>
  <c r="H94" i="11" s="1"/>
  <c r="H95" i="11" s="1"/>
  <c r="H96" i="11" s="1"/>
  <c r="H97" i="11" s="1"/>
  <c r="H98" i="11" s="1"/>
  <c r="H99" i="11" s="1"/>
  <c r="H100" i="11" s="1"/>
  <c r="H101" i="11" s="1"/>
  <c r="H102" i="11" s="1"/>
  <c r="H103" i="11" s="1"/>
  <c r="H104" i="11" s="1"/>
  <c r="H10" i="11"/>
  <c r="H11" i="11" s="1"/>
  <c r="E9" i="11"/>
  <c r="E10" i="11" s="1"/>
  <c r="E11" i="11" s="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8" i="11" s="1"/>
  <c r="E69" i="11" s="1"/>
  <c r="E70" i="11" s="1"/>
  <c r="E71" i="11" s="1"/>
  <c r="E72" i="11" s="1"/>
  <c r="E73" i="11" s="1"/>
  <c r="E74" i="11" s="1"/>
  <c r="E75" i="11" s="1"/>
  <c r="E76" i="11" s="1"/>
  <c r="E77" i="11" s="1"/>
  <c r="E78" i="11" s="1"/>
  <c r="E79" i="11" s="1"/>
  <c r="E80" i="11" s="1"/>
  <c r="E81" i="11" s="1"/>
  <c r="E82" i="11" s="1"/>
  <c r="E83" i="11" s="1"/>
  <c r="E84" i="11" s="1"/>
  <c r="E85" i="11" s="1"/>
  <c r="E86" i="11" s="1"/>
  <c r="E87" i="11" s="1"/>
  <c r="E88" i="11" s="1"/>
  <c r="E89" i="11" s="1"/>
  <c r="E90" i="11" s="1"/>
  <c r="E91" i="11" s="1"/>
  <c r="E92" i="11" s="1"/>
  <c r="E93" i="11" s="1"/>
  <c r="E94" i="11" s="1"/>
  <c r="E95" i="11" s="1"/>
  <c r="E96" i="11" s="1"/>
  <c r="E97" i="11" s="1"/>
  <c r="E98" i="11" s="1"/>
  <c r="E99" i="11" s="1"/>
  <c r="E100" i="11" s="1"/>
  <c r="E101" i="11" s="1"/>
  <c r="E102" i="11" s="1"/>
  <c r="E103" i="11" s="1"/>
  <c r="E104" i="11" s="1"/>
  <c r="H8" i="11"/>
  <c r="H9" i="11" s="1"/>
  <c r="H6" i="11"/>
  <c r="H7" i="11" s="1"/>
  <c r="E6" i="11"/>
  <c r="E7" i="11" s="1"/>
  <c r="E8" i="11" s="1"/>
  <c r="D6" i="1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D60" i="11" s="1"/>
  <c r="D61" i="11" s="1"/>
  <c r="D62" i="11" s="1"/>
  <c r="D63" i="11" s="1"/>
  <c r="D64" i="11" s="1"/>
  <c r="D65" i="11" s="1"/>
  <c r="D66" i="11" s="1"/>
  <c r="D68" i="11" s="1"/>
  <c r="D69" i="11" s="1"/>
  <c r="D70" i="11" s="1"/>
  <c r="D71" i="11" s="1"/>
  <c r="D72" i="11" s="1"/>
  <c r="D73" i="11" s="1"/>
  <c r="D74" i="11" s="1"/>
  <c r="D75" i="11" s="1"/>
  <c r="D76" i="11" s="1"/>
  <c r="D77" i="11" s="1"/>
  <c r="D78" i="11" s="1"/>
  <c r="D79" i="11" s="1"/>
  <c r="D80" i="11" s="1"/>
  <c r="D81" i="11" s="1"/>
  <c r="D82" i="11" s="1"/>
  <c r="D83" i="11" s="1"/>
  <c r="D84" i="11" s="1"/>
  <c r="D85" i="11" s="1"/>
  <c r="D86" i="11" s="1"/>
  <c r="D87" i="11" s="1"/>
  <c r="D88" i="11" s="1"/>
  <c r="D89" i="11" s="1"/>
  <c r="D90" i="11" s="1"/>
  <c r="D91" i="11" s="1"/>
  <c r="D92" i="11" s="1"/>
  <c r="D93" i="11" s="1"/>
  <c r="D94" i="11" s="1"/>
  <c r="D95" i="11" s="1"/>
  <c r="D96" i="11" s="1"/>
  <c r="D97" i="11" s="1"/>
  <c r="D98" i="11" s="1"/>
  <c r="D99" i="11" s="1"/>
  <c r="D100" i="11" s="1"/>
  <c r="D101" i="11" s="1"/>
  <c r="D102" i="11" s="1"/>
  <c r="D103" i="11" s="1"/>
  <c r="D104" i="11" s="1"/>
  <c r="H5" i="11"/>
  <c r="G5" i="11"/>
  <c r="F5" i="11"/>
  <c r="E5" i="11"/>
  <c r="D5" i="11"/>
  <c r="C5" i="11"/>
  <c r="F69" i="10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B53" i="10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47" i="10"/>
  <c r="B48" i="10" s="1"/>
  <c r="B49" i="10" s="1"/>
  <c r="B50" i="10" s="1"/>
  <c r="B51" i="10" s="1"/>
  <c r="B52" i="10" s="1"/>
  <c r="B31" i="10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30" i="10"/>
  <c r="F14" i="10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8" i="10" s="1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48" i="10" s="1"/>
  <c r="E49" i="10" s="1"/>
  <c r="E50" i="10" s="1"/>
  <c r="E51" i="10" s="1"/>
  <c r="E52" i="10" s="1"/>
  <c r="E53" i="10" s="1"/>
  <c r="E54" i="10" s="1"/>
  <c r="E55" i="10" s="1"/>
  <c r="E56" i="10" s="1"/>
  <c r="E57" i="10" s="1"/>
  <c r="E58" i="10" s="1"/>
  <c r="E59" i="10" s="1"/>
  <c r="E60" i="10" s="1"/>
  <c r="E61" i="10" s="1"/>
  <c r="E62" i="10" s="1"/>
  <c r="E63" i="10" s="1"/>
  <c r="E64" i="10" s="1"/>
  <c r="E65" i="10" s="1"/>
  <c r="E66" i="10" s="1"/>
  <c r="E68" i="10" s="1"/>
  <c r="E69" i="10" s="1"/>
  <c r="E70" i="10" s="1"/>
  <c r="E71" i="10" s="1"/>
  <c r="E72" i="10" s="1"/>
  <c r="E73" i="10" s="1"/>
  <c r="E74" i="10" s="1"/>
  <c r="E75" i="10" s="1"/>
  <c r="E76" i="10" s="1"/>
  <c r="E77" i="10" s="1"/>
  <c r="E78" i="10" s="1"/>
  <c r="E79" i="10" s="1"/>
  <c r="E80" i="10" s="1"/>
  <c r="E81" i="10" s="1"/>
  <c r="E82" i="10" s="1"/>
  <c r="E83" i="10" s="1"/>
  <c r="E84" i="10" s="1"/>
  <c r="E85" i="10" s="1"/>
  <c r="E86" i="10" s="1"/>
  <c r="E87" i="10" s="1"/>
  <c r="E88" i="10" s="1"/>
  <c r="E89" i="10" s="1"/>
  <c r="E90" i="10" s="1"/>
  <c r="E91" i="10" s="1"/>
  <c r="E92" i="10" s="1"/>
  <c r="E93" i="10" s="1"/>
  <c r="E94" i="10" s="1"/>
  <c r="E95" i="10" s="1"/>
  <c r="E96" i="10" s="1"/>
  <c r="E97" i="10" s="1"/>
  <c r="E98" i="10" s="1"/>
  <c r="E99" i="10" s="1"/>
  <c r="E100" i="10" s="1"/>
  <c r="E101" i="10" s="1"/>
  <c r="E102" i="10" s="1"/>
  <c r="E103" i="10" s="1"/>
  <c r="E104" i="10" s="1"/>
  <c r="F6" i="10"/>
  <c r="F7" i="10" s="1"/>
  <c r="F8" i="10" s="1"/>
  <c r="F9" i="10" s="1"/>
  <c r="F10" i="10" s="1"/>
  <c r="F11" i="10" s="1"/>
  <c r="F12" i="10" s="1"/>
  <c r="F13" i="10" s="1"/>
  <c r="E6" i="10"/>
  <c r="H5" i="10"/>
  <c r="G5" i="10"/>
  <c r="F5" i="10"/>
  <c r="E5" i="10"/>
  <c r="D5" i="10"/>
  <c r="C5" i="10"/>
  <c r="G66" i="9"/>
  <c r="G68" i="9" s="1"/>
  <c r="G69" i="9" s="1"/>
  <c r="G70" i="9" s="1"/>
  <c r="G71" i="9" s="1"/>
  <c r="G72" i="9" s="1"/>
  <c r="G73" i="9" s="1"/>
  <c r="G74" i="9" s="1"/>
  <c r="G75" i="9" s="1"/>
  <c r="G76" i="9" s="1"/>
  <c r="G77" i="9" s="1"/>
  <c r="G78" i="9" s="1"/>
  <c r="G79" i="9" s="1"/>
  <c r="G80" i="9" s="1"/>
  <c r="G81" i="9" s="1"/>
  <c r="G82" i="9" s="1"/>
  <c r="G83" i="9" s="1"/>
  <c r="G84" i="9" s="1"/>
  <c r="G85" i="9" s="1"/>
  <c r="G86" i="9" s="1"/>
  <c r="G87" i="9" s="1"/>
  <c r="G88" i="9" s="1"/>
  <c r="G89" i="9" s="1"/>
  <c r="G90" i="9" s="1"/>
  <c r="G91" i="9" s="1"/>
  <c r="G92" i="9" s="1"/>
  <c r="G93" i="9" s="1"/>
  <c r="G94" i="9" s="1"/>
  <c r="G95" i="9" s="1"/>
  <c r="G96" i="9" s="1"/>
  <c r="G97" i="9" s="1"/>
  <c r="G98" i="9" s="1"/>
  <c r="G99" i="9" s="1"/>
  <c r="G100" i="9" s="1"/>
  <c r="G101" i="9" s="1"/>
  <c r="G102" i="9" s="1"/>
  <c r="G103" i="9" s="1"/>
  <c r="G104" i="9" s="1"/>
  <c r="B53" i="9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37" i="9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G34" i="9"/>
  <c r="G35" i="9" s="1"/>
  <c r="G36" i="9" s="1"/>
  <c r="G37" i="9" s="1"/>
  <c r="G38" i="9" s="1"/>
  <c r="G39" i="9" s="1"/>
  <c r="G40" i="9" s="1"/>
  <c r="G41" i="9" s="1"/>
  <c r="G42" i="9" s="1"/>
  <c r="G43" i="9" s="1"/>
  <c r="G44" i="9" s="1"/>
  <c r="G45" i="9" s="1"/>
  <c r="G46" i="9" s="1"/>
  <c r="G47" i="9" s="1"/>
  <c r="G48" i="9" s="1"/>
  <c r="G49" i="9" s="1"/>
  <c r="G50" i="9" s="1"/>
  <c r="G51" i="9" s="1"/>
  <c r="G52" i="9" s="1"/>
  <c r="G53" i="9" s="1"/>
  <c r="G54" i="9" s="1"/>
  <c r="G55" i="9" s="1"/>
  <c r="G56" i="9" s="1"/>
  <c r="G57" i="9" s="1"/>
  <c r="G58" i="9" s="1"/>
  <c r="G59" i="9" s="1"/>
  <c r="G60" i="9" s="1"/>
  <c r="G61" i="9" s="1"/>
  <c r="G62" i="9" s="1"/>
  <c r="G63" i="9" s="1"/>
  <c r="G64" i="9" s="1"/>
  <c r="G65" i="9" s="1"/>
  <c r="B33" i="9"/>
  <c r="B34" i="9" s="1"/>
  <c r="B35" i="9" s="1"/>
  <c r="B36" i="9" s="1"/>
  <c r="C30" i="9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B30" i="9"/>
  <c r="B31" i="9" s="1"/>
  <c r="B32" i="9" s="1"/>
  <c r="D20" i="9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H14" i="9"/>
  <c r="H15" i="9" s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H27" i="9" s="1"/>
  <c r="H28" i="9" s="1"/>
  <c r="H29" i="9" s="1"/>
  <c r="H30" i="9" s="1"/>
  <c r="H31" i="9" s="1"/>
  <c r="H32" i="9" s="1"/>
  <c r="H33" i="9" s="1"/>
  <c r="H34" i="9" s="1"/>
  <c r="H35" i="9" s="1"/>
  <c r="H36" i="9" s="1"/>
  <c r="H37" i="9" s="1"/>
  <c r="H38" i="9" s="1"/>
  <c r="H39" i="9" s="1"/>
  <c r="H40" i="9" s="1"/>
  <c r="H41" i="9" s="1"/>
  <c r="H42" i="9" s="1"/>
  <c r="H43" i="9" s="1"/>
  <c r="H44" i="9" s="1"/>
  <c r="H45" i="9" s="1"/>
  <c r="H46" i="9" s="1"/>
  <c r="H47" i="9" s="1"/>
  <c r="H48" i="9" s="1"/>
  <c r="H49" i="9" s="1"/>
  <c r="H50" i="9" s="1"/>
  <c r="H51" i="9" s="1"/>
  <c r="H52" i="9" s="1"/>
  <c r="H53" i="9" s="1"/>
  <c r="H54" i="9" s="1"/>
  <c r="H55" i="9" s="1"/>
  <c r="H56" i="9" s="1"/>
  <c r="H57" i="9" s="1"/>
  <c r="H58" i="9" s="1"/>
  <c r="H59" i="9" s="1"/>
  <c r="H60" i="9" s="1"/>
  <c r="H61" i="9" s="1"/>
  <c r="H62" i="9" s="1"/>
  <c r="H63" i="9" s="1"/>
  <c r="H64" i="9" s="1"/>
  <c r="H65" i="9" s="1"/>
  <c r="H66" i="9" s="1"/>
  <c r="H68" i="9" s="1"/>
  <c r="H69" i="9" s="1"/>
  <c r="H70" i="9" s="1"/>
  <c r="H71" i="9" s="1"/>
  <c r="H72" i="9" s="1"/>
  <c r="H73" i="9" s="1"/>
  <c r="H74" i="9" s="1"/>
  <c r="H75" i="9" s="1"/>
  <c r="H76" i="9" s="1"/>
  <c r="H77" i="9" s="1"/>
  <c r="H78" i="9" s="1"/>
  <c r="H79" i="9" s="1"/>
  <c r="H80" i="9" s="1"/>
  <c r="H81" i="9" s="1"/>
  <c r="H82" i="9" s="1"/>
  <c r="H83" i="9" s="1"/>
  <c r="H84" i="9" s="1"/>
  <c r="H85" i="9" s="1"/>
  <c r="H86" i="9" s="1"/>
  <c r="H87" i="9" s="1"/>
  <c r="H88" i="9" s="1"/>
  <c r="H89" i="9" s="1"/>
  <c r="H90" i="9" s="1"/>
  <c r="H91" i="9" s="1"/>
  <c r="H92" i="9" s="1"/>
  <c r="H93" i="9" s="1"/>
  <c r="H94" i="9" s="1"/>
  <c r="H95" i="9" s="1"/>
  <c r="H96" i="9" s="1"/>
  <c r="H97" i="9" s="1"/>
  <c r="H98" i="9" s="1"/>
  <c r="H99" i="9" s="1"/>
  <c r="H100" i="9" s="1"/>
  <c r="H101" i="9" s="1"/>
  <c r="H102" i="9" s="1"/>
  <c r="H103" i="9" s="1"/>
  <c r="H104" i="9" s="1"/>
  <c r="D12" i="9"/>
  <c r="D13" i="9" s="1"/>
  <c r="D14" i="9" s="1"/>
  <c r="D15" i="9" s="1"/>
  <c r="D16" i="9" s="1"/>
  <c r="D17" i="9" s="1"/>
  <c r="D18" i="9" s="1"/>
  <c r="D19" i="9" s="1"/>
  <c r="D8" i="9"/>
  <c r="D9" i="9" s="1"/>
  <c r="D10" i="9" s="1"/>
  <c r="D11" i="9" s="1"/>
  <c r="C8" i="9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H6" i="9"/>
  <c r="H7" i="9" s="1"/>
  <c r="H8" i="9" s="1"/>
  <c r="H9" i="9" s="1"/>
  <c r="H10" i="9" s="1"/>
  <c r="H11" i="9" s="1"/>
  <c r="H12" i="9" s="1"/>
  <c r="H13" i="9" s="1"/>
  <c r="G6" i="9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D6" i="9"/>
  <c r="D7" i="9" s="1"/>
  <c r="C6" i="9"/>
  <c r="C7" i="9" s="1"/>
  <c r="H5" i="9"/>
  <c r="G5" i="9"/>
  <c r="F5" i="9"/>
  <c r="E5" i="9"/>
  <c r="D5" i="9"/>
  <c r="C5" i="9"/>
  <c r="E67" i="8"/>
  <c r="D40" i="8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B30" i="8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G12" i="8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25" i="8" s="1"/>
  <c r="G26" i="8" s="1"/>
  <c r="G27" i="8" s="1"/>
  <c r="G28" i="8" s="1"/>
  <c r="G29" i="8" s="1"/>
  <c r="G30" i="8" s="1"/>
  <c r="G31" i="8" s="1"/>
  <c r="G32" i="8" s="1"/>
  <c r="G33" i="8" s="1"/>
  <c r="G34" i="8" s="1"/>
  <c r="G35" i="8" s="1"/>
  <c r="G36" i="8" s="1"/>
  <c r="G37" i="8" s="1"/>
  <c r="G38" i="8" s="1"/>
  <c r="G39" i="8" s="1"/>
  <c r="G40" i="8" s="1"/>
  <c r="G41" i="8" s="1"/>
  <c r="G42" i="8" s="1"/>
  <c r="G43" i="8" s="1"/>
  <c r="G44" i="8" s="1"/>
  <c r="G45" i="8" s="1"/>
  <c r="G46" i="8" s="1"/>
  <c r="G47" i="8" s="1"/>
  <c r="G48" i="8" s="1"/>
  <c r="G49" i="8" s="1"/>
  <c r="G50" i="8" s="1"/>
  <c r="G51" i="8" s="1"/>
  <c r="G52" i="8" s="1"/>
  <c r="G53" i="8" s="1"/>
  <c r="G54" i="8" s="1"/>
  <c r="G55" i="8" s="1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8" i="8" s="1"/>
  <c r="G69" i="8" s="1"/>
  <c r="G70" i="8" s="1"/>
  <c r="G71" i="8" s="1"/>
  <c r="G72" i="8" s="1"/>
  <c r="G73" i="8" s="1"/>
  <c r="G74" i="8" s="1"/>
  <c r="G75" i="8" s="1"/>
  <c r="G76" i="8" s="1"/>
  <c r="G77" i="8" s="1"/>
  <c r="G78" i="8" s="1"/>
  <c r="G79" i="8" s="1"/>
  <c r="G80" i="8" s="1"/>
  <c r="G81" i="8" s="1"/>
  <c r="G82" i="8" s="1"/>
  <c r="G83" i="8" s="1"/>
  <c r="G84" i="8" s="1"/>
  <c r="G85" i="8" s="1"/>
  <c r="G86" i="8" s="1"/>
  <c r="G87" i="8" s="1"/>
  <c r="G88" i="8" s="1"/>
  <c r="G89" i="8" s="1"/>
  <c r="G90" i="8" s="1"/>
  <c r="G91" i="8" s="1"/>
  <c r="G92" i="8" s="1"/>
  <c r="G93" i="8" s="1"/>
  <c r="G94" i="8" s="1"/>
  <c r="G95" i="8" s="1"/>
  <c r="G96" i="8" s="1"/>
  <c r="G97" i="8" s="1"/>
  <c r="G98" i="8" s="1"/>
  <c r="G99" i="8" s="1"/>
  <c r="G100" i="8" s="1"/>
  <c r="G101" i="8" s="1"/>
  <c r="G102" i="8" s="1"/>
  <c r="G103" i="8" s="1"/>
  <c r="G104" i="8" s="1"/>
  <c r="C10" i="8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C78" i="8" s="1"/>
  <c r="C79" i="8" s="1"/>
  <c r="C80" i="8" s="1"/>
  <c r="C81" i="8" s="1"/>
  <c r="C82" i="8" s="1"/>
  <c r="C83" i="8" s="1"/>
  <c r="C84" i="8" s="1"/>
  <c r="C85" i="8" s="1"/>
  <c r="C86" i="8" s="1"/>
  <c r="C87" i="8" s="1"/>
  <c r="C88" i="8" s="1"/>
  <c r="C89" i="8" s="1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G8" i="8"/>
  <c r="G9" i="8" s="1"/>
  <c r="G10" i="8" s="1"/>
  <c r="G11" i="8" s="1"/>
  <c r="G6" i="8"/>
  <c r="G7" i="8" s="1"/>
  <c r="F6" i="8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61" i="8" s="1"/>
  <c r="F62" i="8" s="1"/>
  <c r="F63" i="8" s="1"/>
  <c r="F64" i="8" s="1"/>
  <c r="F65" i="8" s="1"/>
  <c r="F66" i="8" s="1"/>
  <c r="F68" i="8" s="1"/>
  <c r="F69" i="8" s="1"/>
  <c r="F70" i="8" s="1"/>
  <c r="F71" i="8" s="1"/>
  <c r="F72" i="8" s="1"/>
  <c r="F73" i="8" s="1"/>
  <c r="F74" i="8" s="1"/>
  <c r="F75" i="8" s="1"/>
  <c r="F76" i="8" s="1"/>
  <c r="F77" i="8" s="1"/>
  <c r="F78" i="8" s="1"/>
  <c r="F79" i="8" s="1"/>
  <c r="F80" i="8" s="1"/>
  <c r="F81" i="8" s="1"/>
  <c r="F82" i="8" s="1"/>
  <c r="F83" i="8" s="1"/>
  <c r="F84" i="8" s="1"/>
  <c r="F85" i="8" s="1"/>
  <c r="F86" i="8" s="1"/>
  <c r="F87" i="8" s="1"/>
  <c r="F88" i="8" s="1"/>
  <c r="F89" i="8" s="1"/>
  <c r="F90" i="8" s="1"/>
  <c r="F91" i="8" s="1"/>
  <c r="F92" i="8" s="1"/>
  <c r="F93" i="8" s="1"/>
  <c r="F94" i="8" s="1"/>
  <c r="F95" i="8" s="1"/>
  <c r="F96" i="8" s="1"/>
  <c r="F97" i="8" s="1"/>
  <c r="F98" i="8" s="1"/>
  <c r="F99" i="8" s="1"/>
  <c r="F100" i="8" s="1"/>
  <c r="F101" i="8" s="1"/>
  <c r="F102" i="8" s="1"/>
  <c r="F103" i="8" s="1"/>
  <c r="F104" i="8" s="1"/>
  <c r="C6" i="8"/>
  <c r="C7" i="8" s="1"/>
  <c r="C8" i="8" s="1"/>
  <c r="C9" i="8" s="1"/>
  <c r="H5" i="8"/>
  <c r="G5" i="8"/>
  <c r="F5" i="8"/>
  <c r="E5" i="8"/>
  <c r="D5" i="8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C5" i="8"/>
  <c r="B33" i="7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31" i="7"/>
  <c r="B32" i="7" s="1"/>
  <c r="B30" i="7"/>
  <c r="H6" i="7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G6" i="7"/>
  <c r="G7" i="7" s="1"/>
  <c r="D6" i="7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41" i="7" s="1"/>
  <c r="D42" i="7" s="1"/>
  <c r="D43" i="7" s="1"/>
  <c r="D44" i="7" s="1"/>
  <c r="D45" i="7" s="1"/>
  <c r="D46" i="7" s="1"/>
  <c r="D47" i="7" s="1"/>
  <c r="D48" i="7" s="1"/>
  <c r="D49" i="7" s="1"/>
  <c r="D50" i="7" s="1"/>
  <c r="D51" i="7" s="1"/>
  <c r="D52" i="7" s="1"/>
  <c r="D53" i="7" s="1"/>
  <c r="D54" i="7" s="1"/>
  <c r="D55" i="7" s="1"/>
  <c r="D56" i="7" s="1"/>
  <c r="D57" i="7" s="1"/>
  <c r="D58" i="7" s="1"/>
  <c r="D59" i="7" s="1"/>
  <c r="D60" i="7" s="1"/>
  <c r="D61" i="7" s="1"/>
  <c r="D62" i="7" s="1"/>
  <c r="D63" i="7" s="1"/>
  <c r="D64" i="7" s="1"/>
  <c r="D65" i="7" s="1"/>
  <c r="D66" i="7" s="1"/>
  <c r="D68" i="7" s="1"/>
  <c r="D69" i="7" s="1"/>
  <c r="D70" i="7" s="1"/>
  <c r="D71" i="7" s="1"/>
  <c r="D72" i="7" s="1"/>
  <c r="D73" i="7" s="1"/>
  <c r="D74" i="7" s="1"/>
  <c r="D75" i="7" s="1"/>
  <c r="D76" i="7" s="1"/>
  <c r="C6" i="7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63" i="7" s="1"/>
  <c r="C64" i="7" s="1"/>
  <c r="C65" i="7" s="1"/>
  <c r="C66" i="7" s="1"/>
  <c r="C68" i="7" s="1"/>
  <c r="C69" i="7" s="1"/>
  <c r="C70" i="7" s="1"/>
  <c r="C71" i="7" s="1"/>
  <c r="C72" i="7" s="1"/>
  <c r="C73" i="7" s="1"/>
  <c r="C74" i="7" s="1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C86" i="7" s="1"/>
  <c r="C87" i="7" s="1"/>
  <c r="C88" i="7" s="1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C100" i="7" s="1"/>
  <c r="C101" i="7" s="1"/>
  <c r="C102" i="7" s="1"/>
  <c r="C103" i="7" s="1"/>
  <c r="C104" i="7" s="1"/>
  <c r="H5" i="7"/>
  <c r="G5" i="7"/>
  <c r="F5" i="7"/>
  <c r="E5" i="7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8" i="7" s="1"/>
  <c r="E69" i="7" s="1"/>
  <c r="E70" i="7" s="1"/>
  <c r="E71" i="7" s="1"/>
  <c r="E72" i="7" s="1"/>
  <c r="E73" i="7" s="1"/>
  <c r="E74" i="7" s="1"/>
  <c r="E75" i="7" s="1"/>
  <c r="E76" i="7" s="1"/>
  <c r="E77" i="7" s="1"/>
  <c r="E78" i="7" s="1"/>
  <c r="E79" i="7" s="1"/>
  <c r="E80" i="7" s="1"/>
  <c r="E81" i="7" s="1"/>
  <c r="E82" i="7" s="1"/>
  <c r="E83" i="7" s="1"/>
  <c r="E84" i="7" s="1"/>
  <c r="E85" i="7" s="1"/>
  <c r="E86" i="7" s="1"/>
  <c r="E87" i="7" s="1"/>
  <c r="E88" i="7" s="1"/>
  <c r="E89" i="7" s="1"/>
  <c r="E90" i="7" s="1"/>
  <c r="E91" i="7" s="1"/>
  <c r="E92" i="7" s="1"/>
  <c r="E93" i="7" s="1"/>
  <c r="E94" i="7" s="1"/>
  <c r="E95" i="7" s="1"/>
  <c r="E96" i="7" s="1"/>
  <c r="E97" i="7" s="1"/>
  <c r="E98" i="7" s="1"/>
  <c r="E99" i="7" s="1"/>
  <c r="E100" i="7" s="1"/>
  <c r="E101" i="7" s="1"/>
  <c r="E102" i="7" s="1"/>
  <c r="E103" i="7" s="1"/>
  <c r="E104" i="7" s="1"/>
  <c r="D5" i="7"/>
  <c r="C5" i="7"/>
  <c r="B31" i="6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E30" i="6"/>
  <c r="E31" i="6" s="1"/>
  <c r="E32" i="6" s="1"/>
  <c r="E33" i="6" s="1"/>
  <c r="E34" i="6" s="1"/>
  <c r="B30" i="6"/>
  <c r="F6" i="6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H5" i="6"/>
  <c r="G5" i="6"/>
  <c r="G6" i="6" s="1"/>
  <c r="F5" i="6"/>
  <c r="E5" i="6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D5" i="6"/>
  <c r="C5" i="6"/>
  <c r="C6" i="6" s="1"/>
  <c r="B31" i="5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30" i="5"/>
  <c r="H6" i="5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D6" i="5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H5" i="5"/>
  <c r="G5" i="5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F5" i="5"/>
  <c r="E5" i="5"/>
  <c r="E6" i="5" s="1"/>
  <c r="D5" i="5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B30" i="4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H6" i="4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E6" i="4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D6" i="4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D83" i="4" s="1"/>
  <c r="D84" i="4" s="1"/>
  <c r="D85" i="4" s="1"/>
  <c r="D86" i="4" s="1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D99" i="4" s="1"/>
  <c r="D100" i="4" s="1"/>
  <c r="D101" i="4" s="1"/>
  <c r="D102" i="4" s="1"/>
  <c r="D103" i="4" s="1"/>
  <c r="D104" i="4" s="1"/>
  <c r="H5" i="4"/>
  <c r="G5" i="4"/>
  <c r="F5" i="4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E5" i="4"/>
  <c r="D5" i="4"/>
  <c r="C5" i="4"/>
  <c r="J4" i="1"/>
  <c r="J3" i="1"/>
  <c r="C6" i="1" a="1"/>
  <c r="A6" i="1" a="1"/>
  <c r="A6" i="1" l="1"/>
  <c r="C6" i="1"/>
  <c r="E35" i="6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  <c r="E92" i="6" s="1"/>
  <c r="E93" i="6" s="1"/>
  <c r="E94" i="6" s="1"/>
  <c r="E95" i="6" s="1"/>
  <c r="E96" i="6" s="1"/>
  <c r="E97" i="6" s="1"/>
  <c r="E98" i="6" s="1"/>
  <c r="E99" i="6" s="1"/>
  <c r="E100" i="6" s="1"/>
  <c r="E101" i="6" s="1"/>
  <c r="E102" i="6" s="1"/>
  <c r="E103" i="6" s="1"/>
  <c r="E104" i="6" s="1"/>
  <c r="E105" i="6"/>
  <c r="C6" i="4"/>
  <c r="G6" i="4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G81" i="4" s="1"/>
  <c r="G82" i="4" s="1"/>
  <c r="G83" i="4" s="1"/>
  <c r="G84" i="4" s="1"/>
  <c r="G85" i="4" s="1"/>
  <c r="G86" i="4" s="1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D77" i="7"/>
  <c r="D78" i="7"/>
  <c r="D79" i="7" s="1"/>
  <c r="D80" i="7" s="1"/>
  <c r="D81" i="7" s="1"/>
  <c r="D82" i="7" s="1"/>
  <c r="D83" i="7" s="1"/>
  <c r="D84" i="7" s="1"/>
  <c r="D85" i="7" s="1"/>
  <c r="D86" i="7" s="1"/>
  <c r="E105" i="4"/>
  <c r="C7" i="6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D105" i="4"/>
  <c r="H105" i="4"/>
  <c r="D105" i="5"/>
  <c r="H105" i="5"/>
  <c r="D6" i="6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D43" i="6" s="1"/>
  <c r="D44" i="6" s="1"/>
  <c r="D45" i="6" s="1"/>
  <c r="D46" i="6" s="1"/>
  <c r="D47" i="6" s="1"/>
  <c r="D48" i="6" s="1"/>
  <c r="D49" i="6" s="1"/>
  <c r="D50" i="6" s="1"/>
  <c r="D51" i="6" s="1"/>
  <c r="D52" i="6" s="1"/>
  <c r="D53" i="6" s="1"/>
  <c r="D54" i="6" s="1"/>
  <c r="D55" i="6" s="1"/>
  <c r="D56" i="6" s="1"/>
  <c r="D57" i="6" s="1"/>
  <c r="D58" i="6" s="1"/>
  <c r="D59" i="6" s="1"/>
  <c r="D60" i="6" s="1"/>
  <c r="D61" i="6" s="1"/>
  <c r="D62" i="6" s="1"/>
  <c r="D63" i="6" s="1"/>
  <c r="D64" i="6" s="1"/>
  <c r="D65" i="6" s="1"/>
  <c r="D66" i="6" s="1"/>
  <c r="D68" i="6" s="1"/>
  <c r="D69" i="6" s="1"/>
  <c r="D70" i="6" s="1"/>
  <c r="D71" i="6" s="1"/>
  <c r="D72" i="6" s="1"/>
  <c r="D73" i="6" s="1"/>
  <c r="D74" i="6" s="1"/>
  <c r="D75" i="6" s="1"/>
  <c r="D76" i="6" s="1"/>
  <c r="D77" i="6" s="1"/>
  <c r="D78" i="6" s="1"/>
  <c r="D79" i="6" s="1"/>
  <c r="D80" i="6" s="1"/>
  <c r="D81" i="6" s="1"/>
  <c r="D82" i="6" s="1"/>
  <c r="D83" i="6" s="1"/>
  <c r="D84" i="6" s="1"/>
  <c r="D85" i="6" s="1"/>
  <c r="D86" i="6" s="1"/>
  <c r="D87" i="6" s="1"/>
  <c r="D88" i="6" s="1"/>
  <c r="D89" i="6" s="1"/>
  <c r="D90" i="6" s="1"/>
  <c r="D91" i="6" s="1"/>
  <c r="D92" i="6" s="1"/>
  <c r="D93" i="6" s="1"/>
  <c r="D94" i="6" s="1"/>
  <c r="D95" i="6" s="1"/>
  <c r="D96" i="6" s="1"/>
  <c r="D97" i="6" s="1"/>
  <c r="D98" i="6" s="1"/>
  <c r="D99" i="6" s="1"/>
  <c r="D100" i="6" s="1"/>
  <c r="D101" i="6" s="1"/>
  <c r="D102" i="6" s="1"/>
  <c r="D103" i="6" s="1"/>
  <c r="D104" i="6" s="1"/>
  <c r="H105" i="6"/>
  <c r="H6" i="6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H55" i="6" s="1"/>
  <c r="H56" i="6" s="1"/>
  <c r="H57" i="6" s="1"/>
  <c r="H58" i="6" s="1"/>
  <c r="H59" i="6" s="1"/>
  <c r="H60" i="6" s="1"/>
  <c r="H61" i="6" s="1"/>
  <c r="H62" i="6" s="1"/>
  <c r="H63" i="6" s="1"/>
  <c r="H64" i="6" s="1"/>
  <c r="H65" i="6" s="1"/>
  <c r="H66" i="6" s="1"/>
  <c r="H68" i="6" s="1"/>
  <c r="H69" i="6" s="1"/>
  <c r="H70" i="6" s="1"/>
  <c r="H71" i="6" s="1"/>
  <c r="H72" i="6" s="1"/>
  <c r="H73" i="6" s="1"/>
  <c r="H74" i="6" s="1"/>
  <c r="H75" i="6" s="1"/>
  <c r="H76" i="6" s="1"/>
  <c r="H77" i="6" s="1"/>
  <c r="H78" i="6" s="1"/>
  <c r="H79" i="6" s="1"/>
  <c r="H80" i="6" s="1"/>
  <c r="H81" i="6" s="1"/>
  <c r="H82" i="6" s="1"/>
  <c r="H83" i="6" s="1"/>
  <c r="H84" i="6" s="1"/>
  <c r="H85" i="6" s="1"/>
  <c r="H86" i="6" s="1"/>
  <c r="H87" i="6" s="1"/>
  <c r="H88" i="6" s="1"/>
  <c r="H89" i="6" s="1"/>
  <c r="H90" i="6" s="1"/>
  <c r="H91" i="6" s="1"/>
  <c r="H92" i="6" s="1"/>
  <c r="H93" i="6" s="1"/>
  <c r="H94" i="6" s="1"/>
  <c r="H95" i="6" s="1"/>
  <c r="H96" i="6" s="1"/>
  <c r="H97" i="6" s="1"/>
  <c r="H98" i="6" s="1"/>
  <c r="H99" i="6" s="1"/>
  <c r="H100" i="6" s="1"/>
  <c r="H101" i="6" s="1"/>
  <c r="H102" i="6" s="1"/>
  <c r="H103" i="6" s="1"/>
  <c r="H104" i="6" s="1"/>
  <c r="F6" i="7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H105" i="8"/>
  <c r="D105" i="8"/>
  <c r="G7" i="6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G64" i="6" s="1"/>
  <c r="G65" i="6" s="1"/>
  <c r="G66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G87" i="6" s="1"/>
  <c r="G88" i="6" s="1"/>
  <c r="G89" i="6" s="1"/>
  <c r="G90" i="6" s="1"/>
  <c r="G91" i="6" s="1"/>
  <c r="G92" i="6" s="1"/>
  <c r="G93" i="6" s="1"/>
  <c r="G94" i="6" s="1"/>
  <c r="G95" i="6" s="1"/>
  <c r="G96" i="6" s="1"/>
  <c r="G97" i="6" s="1"/>
  <c r="G98" i="6" s="1"/>
  <c r="G99" i="6" s="1"/>
  <c r="G100" i="6" s="1"/>
  <c r="G101" i="6" s="1"/>
  <c r="G102" i="6" s="1"/>
  <c r="G103" i="6" s="1"/>
  <c r="G104" i="6" s="1"/>
  <c r="G105" i="6"/>
  <c r="E7" i="5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C105" i="5"/>
  <c r="C105" i="7"/>
  <c r="G8" i="7"/>
  <c r="G9" i="7" s="1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G33" i="7" s="1"/>
  <c r="G34" i="7" s="1"/>
  <c r="G35" i="7" s="1"/>
  <c r="G36" i="7" s="1"/>
  <c r="G37" i="7" s="1"/>
  <c r="G38" i="7" s="1"/>
  <c r="G39" i="7" s="1"/>
  <c r="G40" i="7" s="1"/>
  <c r="G41" i="7" s="1"/>
  <c r="G42" i="7" s="1"/>
  <c r="G43" i="7" s="1"/>
  <c r="G44" i="7" s="1"/>
  <c r="G45" i="7" s="1"/>
  <c r="G46" i="7" s="1"/>
  <c r="G47" i="7" s="1"/>
  <c r="G48" i="7" s="1"/>
  <c r="G49" i="7" s="1"/>
  <c r="G50" i="7" s="1"/>
  <c r="G51" i="7" s="1"/>
  <c r="G52" i="7" s="1"/>
  <c r="G53" i="7" s="1"/>
  <c r="G54" i="7" s="1"/>
  <c r="G55" i="7" s="1"/>
  <c r="G56" i="7" s="1"/>
  <c r="G57" i="7" s="1"/>
  <c r="G58" i="7" s="1"/>
  <c r="G59" i="7" s="1"/>
  <c r="G60" i="7" s="1"/>
  <c r="G61" i="7" s="1"/>
  <c r="G62" i="7" s="1"/>
  <c r="G63" i="7" s="1"/>
  <c r="G64" i="7" s="1"/>
  <c r="G65" i="7" s="1"/>
  <c r="G66" i="7" s="1"/>
  <c r="G68" i="7" s="1"/>
  <c r="G69" i="7" s="1"/>
  <c r="G70" i="7" s="1"/>
  <c r="G71" i="7" s="1"/>
  <c r="G72" i="7" s="1"/>
  <c r="G73" i="7" s="1"/>
  <c r="G74" i="7" s="1"/>
  <c r="G75" i="7" s="1"/>
  <c r="G76" i="7" s="1"/>
  <c r="G77" i="7" s="1"/>
  <c r="G78" i="7" s="1"/>
  <c r="G79" i="7" s="1"/>
  <c r="G80" i="7" s="1"/>
  <c r="G81" i="7" s="1"/>
  <c r="G82" i="7" s="1"/>
  <c r="G83" i="7" s="1"/>
  <c r="G84" i="7" s="1"/>
  <c r="G85" i="7" s="1"/>
  <c r="G86" i="7" s="1"/>
  <c r="G87" i="7" s="1"/>
  <c r="G88" i="7" s="1"/>
  <c r="G89" i="7" s="1"/>
  <c r="G90" i="7" s="1"/>
  <c r="G91" i="7" s="1"/>
  <c r="G92" i="7" s="1"/>
  <c r="G93" i="7" s="1"/>
  <c r="G94" i="7" s="1"/>
  <c r="G95" i="7" s="1"/>
  <c r="G96" i="7" s="1"/>
  <c r="G97" i="7" s="1"/>
  <c r="G98" i="7" s="1"/>
  <c r="G99" i="7" s="1"/>
  <c r="G100" i="7" s="1"/>
  <c r="G101" i="7" s="1"/>
  <c r="G102" i="7" s="1"/>
  <c r="G103" i="7" s="1"/>
  <c r="G104" i="7" s="1"/>
  <c r="F105" i="4"/>
  <c r="F6" i="5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104" i="5" s="1"/>
  <c r="G105" i="5"/>
  <c r="F105" i="6"/>
  <c r="E6" i="8"/>
  <c r="E7" i="8" s="1"/>
  <c r="E8" i="8" s="1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E56" i="8" s="1"/>
  <c r="E57" i="8" s="1"/>
  <c r="E58" i="8" s="1"/>
  <c r="E59" i="8" s="1"/>
  <c r="E60" i="8" s="1"/>
  <c r="E61" i="8" s="1"/>
  <c r="E62" i="8" s="1"/>
  <c r="E63" i="8" s="1"/>
  <c r="E64" i="8" s="1"/>
  <c r="E65" i="8" s="1"/>
  <c r="E66" i="8" s="1"/>
  <c r="E68" i="8" s="1"/>
  <c r="E69" i="8" s="1"/>
  <c r="E70" i="8" s="1"/>
  <c r="E71" i="8" s="1"/>
  <c r="E72" i="8" s="1"/>
  <c r="E73" i="8" s="1"/>
  <c r="E74" i="8" s="1"/>
  <c r="E75" i="8" s="1"/>
  <c r="E76" i="8" s="1"/>
  <c r="E77" i="8" s="1"/>
  <c r="E78" i="8" s="1"/>
  <c r="E79" i="8" s="1"/>
  <c r="E80" i="8" s="1"/>
  <c r="E81" i="8" s="1"/>
  <c r="E82" i="8" s="1"/>
  <c r="E83" i="8" s="1"/>
  <c r="E84" i="8" s="1"/>
  <c r="E85" i="8" s="1"/>
  <c r="E86" i="8" s="1"/>
  <c r="E87" i="8" s="1"/>
  <c r="E88" i="8" s="1"/>
  <c r="E89" i="8" s="1"/>
  <c r="E90" i="8" s="1"/>
  <c r="E91" i="8" s="1"/>
  <c r="E92" i="8" s="1"/>
  <c r="E93" i="8" s="1"/>
  <c r="E94" i="8" s="1"/>
  <c r="E95" i="8" s="1"/>
  <c r="E96" i="8" s="1"/>
  <c r="E97" i="8" s="1"/>
  <c r="E98" i="8" s="1"/>
  <c r="E99" i="8" s="1"/>
  <c r="E100" i="8" s="1"/>
  <c r="E101" i="8" s="1"/>
  <c r="E102" i="8" s="1"/>
  <c r="E103" i="8" s="1"/>
  <c r="E104" i="8" s="1"/>
  <c r="E105" i="10"/>
  <c r="H105" i="7"/>
  <c r="E105" i="7"/>
  <c r="C105" i="8"/>
  <c r="F105" i="8"/>
  <c r="H6" i="8"/>
  <c r="H7" i="8" s="1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  <c r="H56" i="8" s="1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8" i="8" s="1"/>
  <c r="H69" i="8" s="1"/>
  <c r="H70" i="8" s="1"/>
  <c r="H71" i="8" s="1"/>
  <c r="H72" i="8" s="1"/>
  <c r="H73" i="8" s="1"/>
  <c r="H74" i="8" s="1"/>
  <c r="H75" i="8" s="1"/>
  <c r="H76" i="8" s="1"/>
  <c r="H77" i="8" s="1"/>
  <c r="H78" i="8" s="1"/>
  <c r="H79" i="8" s="1"/>
  <c r="H80" i="8" s="1"/>
  <c r="H81" i="8" s="1"/>
  <c r="H82" i="8" s="1"/>
  <c r="H83" i="8" s="1"/>
  <c r="H84" i="8" s="1"/>
  <c r="H85" i="8" s="1"/>
  <c r="H86" i="8" s="1"/>
  <c r="H87" i="8" s="1"/>
  <c r="H88" i="8" s="1"/>
  <c r="H89" i="8" s="1"/>
  <c r="H90" i="8" s="1"/>
  <c r="H91" i="8" s="1"/>
  <c r="H92" i="8" s="1"/>
  <c r="H93" i="8" s="1"/>
  <c r="H94" i="8" s="1"/>
  <c r="H95" i="8" s="1"/>
  <c r="H96" i="8" s="1"/>
  <c r="H97" i="8" s="1"/>
  <c r="H98" i="8" s="1"/>
  <c r="H99" i="8" s="1"/>
  <c r="H100" i="8" s="1"/>
  <c r="H101" i="8" s="1"/>
  <c r="H102" i="8" s="1"/>
  <c r="H103" i="8" s="1"/>
  <c r="H104" i="8" s="1"/>
  <c r="F6" i="9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C105" i="9"/>
  <c r="G105" i="8"/>
  <c r="D105" i="9"/>
  <c r="H105" i="9"/>
  <c r="D6" i="10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D39" i="10" s="1"/>
  <c r="D40" i="10" s="1"/>
  <c r="D41" i="10" s="1"/>
  <c r="D42" i="10" s="1"/>
  <c r="D43" i="10" s="1"/>
  <c r="D44" i="10" s="1"/>
  <c r="D45" i="10" s="1"/>
  <c r="D46" i="10" s="1"/>
  <c r="D47" i="10" s="1"/>
  <c r="D48" i="10" s="1"/>
  <c r="D49" i="10" s="1"/>
  <c r="D50" i="10" s="1"/>
  <c r="D51" i="10" s="1"/>
  <c r="D52" i="10" s="1"/>
  <c r="D53" i="10" s="1"/>
  <c r="D54" i="10" s="1"/>
  <c r="D55" i="10" s="1"/>
  <c r="D56" i="10" s="1"/>
  <c r="D57" i="10" s="1"/>
  <c r="D58" i="10" s="1"/>
  <c r="D59" i="10" s="1"/>
  <c r="D60" i="10" s="1"/>
  <c r="D61" i="10" s="1"/>
  <c r="D62" i="10" s="1"/>
  <c r="D63" i="10" s="1"/>
  <c r="D64" i="10" s="1"/>
  <c r="D65" i="10" s="1"/>
  <c r="D66" i="10" s="1"/>
  <c r="D68" i="10" s="1"/>
  <c r="D69" i="10" s="1"/>
  <c r="D70" i="10" s="1"/>
  <c r="D71" i="10" s="1"/>
  <c r="D72" i="10" s="1"/>
  <c r="D73" i="10" s="1"/>
  <c r="D74" i="10" s="1"/>
  <c r="D75" i="10" s="1"/>
  <c r="D76" i="10" s="1"/>
  <c r="D77" i="10" s="1"/>
  <c r="D78" i="10" s="1"/>
  <c r="D79" i="10" s="1"/>
  <c r="D80" i="10" s="1"/>
  <c r="D81" i="10" s="1"/>
  <c r="D82" i="10" s="1"/>
  <c r="D83" i="10" s="1"/>
  <c r="D84" i="10" s="1"/>
  <c r="D85" i="10" s="1"/>
  <c r="D86" i="10" s="1"/>
  <c r="D87" i="10" s="1"/>
  <c r="D88" i="10" s="1"/>
  <c r="D89" i="10" s="1"/>
  <c r="D90" i="10" s="1"/>
  <c r="D91" i="10" s="1"/>
  <c r="D92" i="10" s="1"/>
  <c r="D93" i="10" s="1"/>
  <c r="D94" i="10" s="1"/>
  <c r="D95" i="10" s="1"/>
  <c r="D96" i="10" s="1"/>
  <c r="D97" i="10" s="1"/>
  <c r="D98" i="10" s="1"/>
  <c r="D99" i="10" s="1"/>
  <c r="D100" i="10" s="1"/>
  <c r="D101" i="10" s="1"/>
  <c r="D102" i="10" s="1"/>
  <c r="D103" i="10" s="1"/>
  <c r="D104" i="10" s="1"/>
  <c r="H105" i="10"/>
  <c r="H6" i="10"/>
  <c r="H7" i="10" s="1"/>
  <c r="H8" i="10" s="1"/>
  <c r="H9" i="10" s="1"/>
  <c r="H10" i="10" s="1"/>
  <c r="H11" i="10" s="1"/>
  <c r="H12" i="10" s="1"/>
  <c r="H13" i="10" s="1"/>
  <c r="H14" i="10" s="1"/>
  <c r="H15" i="10" s="1"/>
  <c r="H16" i="10" s="1"/>
  <c r="H17" i="10" s="1"/>
  <c r="H18" i="10" s="1"/>
  <c r="H19" i="10" s="1"/>
  <c r="H20" i="10" s="1"/>
  <c r="H21" i="10" s="1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H39" i="10" s="1"/>
  <c r="H40" i="10" s="1"/>
  <c r="H41" i="10" s="1"/>
  <c r="H42" i="10" s="1"/>
  <c r="H43" i="10" s="1"/>
  <c r="H44" i="10" s="1"/>
  <c r="H45" i="10" s="1"/>
  <c r="H46" i="10" s="1"/>
  <c r="H47" i="10" s="1"/>
  <c r="H48" i="10" s="1"/>
  <c r="H49" i="10" s="1"/>
  <c r="H50" i="10" s="1"/>
  <c r="H51" i="10" s="1"/>
  <c r="H52" i="10" s="1"/>
  <c r="H53" i="10" s="1"/>
  <c r="H54" i="10" s="1"/>
  <c r="H55" i="10" s="1"/>
  <c r="H56" i="10" s="1"/>
  <c r="H57" i="10" s="1"/>
  <c r="H58" i="10" s="1"/>
  <c r="H59" i="10" s="1"/>
  <c r="H60" i="10" s="1"/>
  <c r="H61" i="10" s="1"/>
  <c r="H62" i="10" s="1"/>
  <c r="H63" i="10" s="1"/>
  <c r="H64" i="10" s="1"/>
  <c r="H65" i="10" s="1"/>
  <c r="H66" i="10" s="1"/>
  <c r="H68" i="10" s="1"/>
  <c r="H69" i="10" s="1"/>
  <c r="H70" i="10" s="1"/>
  <c r="H71" i="10" s="1"/>
  <c r="H72" i="10" s="1"/>
  <c r="H73" i="10" s="1"/>
  <c r="H74" i="10" s="1"/>
  <c r="H75" i="10" s="1"/>
  <c r="H76" i="10" s="1"/>
  <c r="H77" i="10" s="1"/>
  <c r="H78" i="10" s="1"/>
  <c r="H79" i="10" s="1"/>
  <c r="H80" i="10" s="1"/>
  <c r="H81" i="10" s="1"/>
  <c r="H82" i="10" s="1"/>
  <c r="H83" i="10" s="1"/>
  <c r="H84" i="10" s="1"/>
  <c r="H85" i="10" s="1"/>
  <c r="H86" i="10" s="1"/>
  <c r="H87" i="10" s="1"/>
  <c r="H88" i="10" s="1"/>
  <c r="H89" i="10" s="1"/>
  <c r="H90" i="10" s="1"/>
  <c r="H91" i="10" s="1"/>
  <c r="H92" i="10" s="1"/>
  <c r="H93" i="10" s="1"/>
  <c r="H94" i="10" s="1"/>
  <c r="H95" i="10" s="1"/>
  <c r="H96" i="10" s="1"/>
  <c r="H97" i="10" s="1"/>
  <c r="H98" i="10" s="1"/>
  <c r="H99" i="10" s="1"/>
  <c r="H100" i="10" s="1"/>
  <c r="H101" i="10" s="1"/>
  <c r="H102" i="10" s="1"/>
  <c r="H103" i="10" s="1"/>
  <c r="H104" i="10" s="1"/>
  <c r="E6" i="9"/>
  <c r="E7" i="9" s="1"/>
  <c r="E8" i="9" s="1"/>
  <c r="E9" i="9" s="1"/>
  <c r="E10" i="9" s="1"/>
  <c r="E11" i="9" s="1"/>
  <c r="E12" i="9" s="1"/>
  <c r="E13" i="9" s="1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E87" i="9" s="1"/>
  <c r="E88" i="9" s="1"/>
  <c r="E89" i="9" s="1"/>
  <c r="E90" i="9" s="1"/>
  <c r="E91" i="9" s="1"/>
  <c r="E92" i="9" s="1"/>
  <c r="E93" i="9" s="1"/>
  <c r="E94" i="9" s="1"/>
  <c r="E95" i="9" s="1"/>
  <c r="E96" i="9" s="1"/>
  <c r="E97" i="9" s="1"/>
  <c r="E98" i="9" s="1"/>
  <c r="E99" i="9" s="1"/>
  <c r="E100" i="9" s="1"/>
  <c r="E101" i="9" s="1"/>
  <c r="E102" i="9" s="1"/>
  <c r="E103" i="9" s="1"/>
  <c r="E104" i="9" s="1"/>
  <c r="G105" i="9"/>
  <c r="C6" i="10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 s="1"/>
  <c r="C56" i="10" s="1"/>
  <c r="C57" i="10" s="1"/>
  <c r="C58" i="10" s="1"/>
  <c r="C59" i="10" s="1"/>
  <c r="C60" i="10" s="1"/>
  <c r="C61" i="10" s="1"/>
  <c r="C62" i="10" s="1"/>
  <c r="C63" i="10" s="1"/>
  <c r="C64" i="10" s="1"/>
  <c r="C65" i="10" s="1"/>
  <c r="C66" i="10" s="1"/>
  <c r="C68" i="10" s="1"/>
  <c r="C69" i="10" s="1"/>
  <c r="C70" i="10" s="1"/>
  <c r="C71" i="10" s="1"/>
  <c r="C72" i="10" s="1"/>
  <c r="C73" i="10" s="1"/>
  <c r="C74" i="10" s="1"/>
  <c r="C75" i="10" s="1"/>
  <c r="C76" i="10" s="1"/>
  <c r="C77" i="10" s="1"/>
  <c r="C78" i="10" s="1"/>
  <c r="C79" i="10" s="1"/>
  <c r="C80" i="10" s="1"/>
  <c r="C81" i="10" s="1"/>
  <c r="C82" i="10" s="1"/>
  <c r="C83" i="10" s="1"/>
  <c r="C84" i="10" s="1"/>
  <c r="C85" i="10" s="1"/>
  <c r="C86" i="10" s="1"/>
  <c r="C87" i="10" s="1"/>
  <c r="C88" i="10" s="1"/>
  <c r="C89" i="10" s="1"/>
  <c r="C90" i="10" s="1"/>
  <c r="C91" i="10" s="1"/>
  <c r="C92" i="10" s="1"/>
  <c r="C93" i="10" s="1"/>
  <c r="C94" i="10" s="1"/>
  <c r="C95" i="10" s="1"/>
  <c r="C96" i="10" s="1"/>
  <c r="C97" i="10" s="1"/>
  <c r="C98" i="10" s="1"/>
  <c r="C99" i="10" s="1"/>
  <c r="C100" i="10" s="1"/>
  <c r="C101" i="10" s="1"/>
  <c r="C102" i="10" s="1"/>
  <c r="C103" i="10" s="1"/>
  <c r="C104" i="10" s="1"/>
  <c r="G6" i="10"/>
  <c r="G7" i="10" s="1"/>
  <c r="G8" i="10" s="1"/>
  <c r="G9" i="10" s="1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F105" i="10"/>
  <c r="F6" i="1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s="1"/>
  <c r="F63" i="11" s="1"/>
  <c r="F64" i="11" s="1"/>
  <c r="F65" i="11" s="1"/>
  <c r="F66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F86" i="11" s="1"/>
  <c r="F87" i="11" s="1"/>
  <c r="F88" i="11" s="1"/>
  <c r="F89" i="11" s="1"/>
  <c r="F90" i="11" s="1"/>
  <c r="F91" i="11" s="1"/>
  <c r="F92" i="11" s="1"/>
  <c r="F93" i="11" s="1"/>
  <c r="F94" i="11" s="1"/>
  <c r="F95" i="11" s="1"/>
  <c r="F96" i="11" s="1"/>
  <c r="F97" i="11" s="1"/>
  <c r="F98" i="11" s="1"/>
  <c r="F99" i="11" s="1"/>
  <c r="F100" i="11" s="1"/>
  <c r="F101" i="11" s="1"/>
  <c r="F102" i="11" s="1"/>
  <c r="F103" i="11" s="1"/>
  <c r="F104" i="11" s="1"/>
  <c r="C105" i="11"/>
  <c r="C6" i="1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C53" i="11" s="1"/>
  <c r="C54" i="11" s="1"/>
  <c r="C55" i="11" s="1"/>
  <c r="C56" i="11" s="1"/>
  <c r="C57" i="11" s="1"/>
  <c r="C58" i="11" s="1"/>
  <c r="C59" i="11" s="1"/>
  <c r="C60" i="11" s="1"/>
  <c r="C61" i="11" s="1"/>
  <c r="C62" i="11" s="1"/>
  <c r="C63" i="11" s="1"/>
  <c r="C64" i="11" s="1"/>
  <c r="C65" i="11" s="1"/>
  <c r="C66" i="11" s="1"/>
  <c r="C68" i="11" s="1"/>
  <c r="C69" i="11" s="1"/>
  <c r="C70" i="11" s="1"/>
  <c r="C71" i="11" s="1"/>
  <c r="C72" i="11" s="1"/>
  <c r="C73" i="11" s="1"/>
  <c r="C74" i="11" s="1"/>
  <c r="C75" i="11" s="1"/>
  <c r="C76" i="11" s="1"/>
  <c r="C77" i="11" s="1"/>
  <c r="C78" i="11" s="1"/>
  <c r="C79" i="11" s="1"/>
  <c r="C80" i="11" s="1"/>
  <c r="C81" i="11" s="1"/>
  <c r="C82" i="11" s="1"/>
  <c r="C83" i="11" s="1"/>
  <c r="C84" i="11" s="1"/>
  <c r="C85" i="11" s="1"/>
  <c r="C86" i="11" s="1"/>
  <c r="C87" i="11" s="1"/>
  <c r="C88" i="11" s="1"/>
  <c r="C89" i="11" s="1"/>
  <c r="C90" i="11" s="1"/>
  <c r="C91" i="11" s="1"/>
  <c r="C92" i="11" s="1"/>
  <c r="C93" i="11" s="1"/>
  <c r="C94" i="11" s="1"/>
  <c r="C95" i="11" s="1"/>
  <c r="C96" i="11" s="1"/>
  <c r="C97" i="11" s="1"/>
  <c r="C98" i="11" s="1"/>
  <c r="C99" i="11" s="1"/>
  <c r="C100" i="11" s="1"/>
  <c r="C101" i="11" s="1"/>
  <c r="C102" i="11" s="1"/>
  <c r="C103" i="11" s="1"/>
  <c r="C104" i="11" s="1"/>
  <c r="G6" i="11"/>
  <c r="G7" i="11" s="1"/>
  <c r="G8" i="11" s="1"/>
  <c r="G9" i="11" s="1"/>
  <c r="G10" i="11" s="1"/>
  <c r="G11" i="11" s="1"/>
  <c r="G12" i="11" s="1"/>
  <c r="G13" i="11" s="1"/>
  <c r="G14" i="11" s="1"/>
  <c r="G15" i="11" s="1"/>
  <c r="G16" i="11" s="1"/>
  <c r="G17" i="11" s="1"/>
  <c r="G18" i="11" s="1"/>
  <c r="G19" i="11" s="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G68" i="11" s="1"/>
  <c r="G69" i="11" s="1"/>
  <c r="G70" i="11" s="1"/>
  <c r="G71" i="11" s="1"/>
  <c r="G72" i="11" s="1"/>
  <c r="G73" i="11" s="1"/>
  <c r="G74" i="11" s="1"/>
  <c r="G75" i="11" s="1"/>
  <c r="G76" i="11" s="1"/>
  <c r="G77" i="11" s="1"/>
  <c r="G78" i="11" s="1"/>
  <c r="G79" i="11" s="1"/>
  <c r="G80" i="11" s="1"/>
  <c r="G81" i="11" s="1"/>
  <c r="G82" i="11" s="1"/>
  <c r="G83" i="11" s="1"/>
  <c r="G84" i="11" s="1"/>
  <c r="G85" i="11" s="1"/>
  <c r="G86" i="11" s="1"/>
  <c r="G87" i="11" s="1"/>
  <c r="G88" i="11" s="1"/>
  <c r="G89" i="11" s="1"/>
  <c r="G90" i="11" s="1"/>
  <c r="G91" i="11" s="1"/>
  <c r="G92" i="11" s="1"/>
  <c r="G93" i="11" s="1"/>
  <c r="G94" i="11" s="1"/>
  <c r="G95" i="11" s="1"/>
  <c r="G96" i="11" s="1"/>
  <c r="G97" i="11" s="1"/>
  <c r="G98" i="11" s="1"/>
  <c r="G99" i="11" s="1"/>
  <c r="G100" i="11" s="1"/>
  <c r="G101" i="11" s="1"/>
  <c r="G102" i="11" s="1"/>
  <c r="G103" i="11" s="1"/>
  <c r="G104" i="11" s="1"/>
  <c r="E105" i="11"/>
  <c r="D105" i="11"/>
  <c r="H105" i="11"/>
  <c r="B6" i="1" a="1"/>
  <c r="B6" i="1" l="1"/>
  <c r="G105" i="4"/>
  <c r="E105" i="8"/>
  <c r="F105" i="5"/>
  <c r="E105" i="9"/>
  <c r="D105" i="10"/>
  <c r="F105" i="7"/>
  <c r="D105" i="6"/>
  <c r="D87" i="7"/>
  <c r="D88" i="7"/>
  <c r="D89" i="7" s="1"/>
  <c r="D90" i="7" s="1"/>
  <c r="D91" i="7" s="1"/>
  <c r="D92" i="7" s="1"/>
  <c r="D93" i="7" s="1"/>
  <c r="D94" i="7" s="1"/>
  <c r="D95" i="7" s="1"/>
  <c r="D96" i="7" s="1"/>
  <c r="G105" i="10"/>
  <c r="G105" i="11"/>
  <c r="F105" i="11"/>
  <c r="K105" i="11" s="1"/>
  <c r="K105" i="9"/>
  <c r="C105" i="10"/>
  <c r="K105" i="10" s="1"/>
  <c r="F105" i="9"/>
  <c r="G105" i="7"/>
  <c r="E105" i="5"/>
  <c r="J105" i="5" s="1"/>
  <c r="C105" i="6"/>
  <c r="K105" i="6" s="1"/>
  <c r="C7" i="4"/>
  <c r="D97" i="7" l="1"/>
  <c r="D98" i="7"/>
  <c r="D99" i="7" s="1"/>
  <c r="D100" i="7" s="1"/>
  <c r="D101" i="7" s="1"/>
  <c r="D102" i="7" s="1"/>
  <c r="D103" i="7" s="1"/>
  <c r="D104" i="7" s="1"/>
  <c r="D105" i="7"/>
  <c r="C8" i="4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l="1"/>
  <c r="J105" i="4" s="1"/>
</calcChain>
</file>

<file path=xl/sharedStrings.xml><?xml version="1.0" encoding="utf-8"?>
<sst xmlns="http://schemas.openxmlformats.org/spreadsheetml/2006/main" count="1046" uniqueCount="85">
  <si>
    <t>Feuille de calcul d'effets des sorts, compétences et bonus.</t>
  </si>
  <si>
    <t>Guerrier</t>
  </si>
  <si>
    <t>Orc</t>
  </si>
  <si>
    <t>Dégats physique reçu =</t>
  </si>
  <si>
    <t>Graar</t>
  </si>
  <si>
    <t>Dégâts magique reçu =</t>
  </si>
  <si>
    <t>PV</t>
  </si>
  <si>
    <t>Force</t>
  </si>
  <si>
    <t>Défense</t>
  </si>
  <si>
    <t>Charisme</t>
  </si>
  <si>
    <t>Dextérité</t>
  </si>
  <si>
    <t>Intelligence</t>
  </si>
  <si>
    <t>Dégâts</t>
  </si>
  <si>
    <t>Dégâts infligés =</t>
  </si>
  <si>
    <t>H6</t>
  </si>
  <si>
    <t>C6</t>
  </si>
  <si>
    <t>D6</t>
  </si>
  <si>
    <t>Tableau de compétences</t>
  </si>
  <si>
    <t>Bouclier Adamantin</t>
  </si>
  <si>
    <t>Maîtrise de la magie</t>
  </si>
  <si>
    <t>Feu de Loyauté</t>
  </si>
  <si>
    <t>Bonus</t>
  </si>
  <si>
    <t>Race</t>
  </si>
  <si>
    <t>Humain</t>
  </si>
  <si>
    <t>0,1</t>
  </si>
  <si>
    <t>2 points de caractéristique/2lvl - 1 point de compétence/lvl</t>
  </si>
  <si>
    <t>Elfe</t>
  </si>
  <si>
    <t>Compétence Discretion</t>
  </si>
  <si>
    <t>Elfe Noir</t>
  </si>
  <si>
    <t>Nain</t>
  </si>
  <si>
    <t>Maitrise de la hache</t>
  </si>
  <si>
    <t>Elémentaire</t>
  </si>
  <si>
    <t>1 point de carctéristique / 2lvl</t>
  </si>
  <si>
    <t>Démon</t>
  </si>
  <si>
    <t>Compétence Métamorphe</t>
  </si>
  <si>
    <t>Lycan</t>
  </si>
  <si>
    <t>Compétence Lycanthropie +1 pt de carctéristique / 2lvl</t>
  </si>
  <si>
    <t>Ange</t>
  </si>
  <si>
    <t>Compétence Ailes des Cieux</t>
  </si>
  <si>
    <t>Gnome</t>
  </si>
  <si>
    <t>25% d'or en +, bonus de loot aléatoire et Marchandage amélioré</t>
  </si>
  <si>
    <t>Culte</t>
  </si>
  <si>
    <t>Kléor</t>
  </si>
  <si>
    <t>1,5</t>
  </si>
  <si>
    <t>0,5</t>
  </si>
  <si>
    <t>15% de soin en + et réussite des soins automatique sauf si échec critique. Sort "Guérison de Kléor"</t>
  </si>
  <si>
    <t>Armures et armes sans malus de dext ou de PV. Sort "Rage Chaotico-Destructrice"</t>
  </si>
  <si>
    <t>Séfébéria</t>
  </si>
  <si>
    <t>Réduits de 1 les points nécessaire à l'amélioration de sort. Sort "Feu de Loyauté"</t>
  </si>
  <si>
    <t>Dégafi</t>
  </si>
  <si>
    <t>Rajoute l'attributs de perforation aux projectiles. Et augmente les dégâts de Dext et Aquatique de 5%. Sort "Vague d'énergie"</t>
  </si>
  <si>
    <t>Bétavition</t>
  </si>
  <si>
    <t>Réduits les dégâts subit de 1% (Avant les bonus de caractéristiques). Compétence "Observation"</t>
  </si>
  <si>
    <t>Niveau d'un Guerrier</t>
  </si>
  <si>
    <t>Niveau</t>
  </si>
  <si>
    <t>XP</t>
  </si>
  <si>
    <t>Gains points de caractéristique</t>
  </si>
  <si>
    <t>Caractéristique</t>
  </si>
  <si>
    <t>Divers</t>
  </si>
  <si>
    <t>4</t>
  </si>
  <si>
    <t>+1 point de sort</t>
  </si>
  <si>
    <t>+ 1 PM, +1 point de sort</t>
  </si>
  <si>
    <t>+2 point de sort</t>
  </si>
  <si>
    <t>+ 1 PM, +2 point de sort</t>
  </si>
  <si>
    <t>+3 point de sort</t>
  </si>
  <si>
    <t>+ 1 PM, +3 point de sort</t>
  </si>
  <si>
    <t>+4 point de sort</t>
  </si>
  <si>
    <t>+1 PM, +5 point de sort</t>
  </si>
  <si>
    <t>Niveau d'un Mage</t>
  </si>
  <si>
    <t>1</t>
  </si>
  <si>
    <t>Niveau d'Archer</t>
  </si>
  <si>
    <t>2</t>
  </si>
  <si>
    <t>Niveau d'un Assassin</t>
  </si>
  <si>
    <t>Niveau d'un Prêtre</t>
  </si>
  <si>
    <t>Niveau d'un Pugiliste</t>
  </si>
  <si>
    <t>Niveau d'un Gunslinger</t>
  </si>
  <si>
    <t>3</t>
  </si>
  <si>
    <t>Niveau d'un valkyrie ou d'un armekie</t>
  </si>
  <si>
    <t>Bonus de Force</t>
  </si>
  <si>
    <t>Bonus de PV</t>
  </si>
  <si>
    <t>Bonus de défense</t>
  </si>
  <si>
    <t>Bonus de Charisme</t>
  </si>
  <si>
    <t>Bonus de Dextérité</t>
  </si>
  <si>
    <t>Bonus d'Intelligence</t>
  </si>
  <si>
    <t>Bonus de Dégâts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</si>
</sst>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color rgb="FFFFFFFF"/>
      <name val="Arial"/>
      <family val="2"/>
      <scheme val="minor"/>
    </font>
    <font>
      <sz val="12"/>
      <color rgb="FF1E1E1E"/>
      <name val="&quot;Segoe UI&quot;"/>
    </font>
    <font>
      <b/>
      <sz val="12"/>
      <color theme="1"/>
      <name val="Arial"/>
      <family val="2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  <fill>
      <patternFill patternType="solid">
        <fgColor rgb="FF4A86E8"/>
        <bgColor rgb="FF4A86E8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theme="5"/>
        <bgColor theme="5"/>
      </patternFill>
    </fill>
    <fill>
      <patternFill patternType="solid">
        <fgColor rgb="FFCCCCCC"/>
        <bgColor rgb="FFCCCCCC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1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3" borderId="0" xfId="0" applyFont="1" applyFill="1" applyAlignment="1">
      <alignment horizontal="left" vertical="center" wrapText="1"/>
    </xf>
    <xf numFmtId="1" fontId="3" fillId="3" borderId="0" xfId="0" applyNumberFormat="1" applyFont="1" applyFill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1" fontId="0" fillId="5" borderId="1" xfId="0" applyNumberFormat="1" applyFont="1" applyFill="1" applyBorder="1" applyAlignment="1">
      <alignment horizontal="center" vertical="center"/>
    </xf>
    <xf numFmtId="1" fontId="0" fillId="5" borderId="9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6" borderId="0" xfId="0" applyFont="1" applyFill="1" applyAlignment="1"/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9" fontId="1" fillId="0" borderId="14" xfId="0" applyNumberFormat="1" applyFont="1" applyBorder="1" applyAlignment="1">
      <alignment vertical="center" wrapText="1"/>
    </xf>
    <xf numFmtId="9" fontId="1" fillId="0" borderId="15" xfId="0" applyNumberFormat="1" applyFont="1" applyBorder="1" applyAlignment="1">
      <alignment vertical="center" wrapText="1"/>
    </xf>
    <xf numFmtId="9" fontId="1" fillId="0" borderId="16" xfId="0" applyNumberFormat="1" applyFont="1" applyBorder="1" applyAlignment="1">
      <alignment vertical="center" wrapText="1"/>
    </xf>
    <xf numFmtId="9" fontId="1" fillId="0" borderId="16" xfId="0" applyNumberFormat="1" applyFont="1" applyBorder="1" applyAlignment="1">
      <alignment vertical="center" wrapText="1"/>
    </xf>
    <xf numFmtId="9" fontId="1" fillId="0" borderId="17" xfId="0" applyNumberFormat="1" applyFont="1" applyBorder="1" applyAlignment="1">
      <alignment vertical="center" wrapText="1"/>
    </xf>
    <xf numFmtId="9" fontId="1" fillId="0" borderId="18" xfId="0" applyNumberFormat="1" applyFont="1" applyBorder="1" applyAlignment="1">
      <alignment vertical="center" wrapText="1"/>
    </xf>
    <xf numFmtId="9" fontId="1" fillId="0" borderId="19" xfId="0" applyNumberFormat="1" applyFont="1" applyBorder="1" applyAlignment="1">
      <alignment vertical="center" wrapText="1"/>
    </xf>
    <xf numFmtId="9" fontId="1" fillId="0" borderId="20" xfId="0" applyNumberFormat="1" applyFont="1" applyBorder="1" applyAlignment="1">
      <alignment vertical="center" wrapText="1"/>
    </xf>
    <xf numFmtId="9" fontId="1" fillId="0" borderId="21" xfId="0" applyNumberFormat="1" applyFont="1" applyBorder="1" applyAlignment="1">
      <alignment vertical="center" wrapText="1"/>
    </xf>
    <xf numFmtId="9" fontId="1" fillId="0" borderId="22" xfId="0" applyNumberFormat="1" applyFont="1" applyBorder="1" applyAlignment="1">
      <alignment vertical="center" wrapText="1"/>
    </xf>
    <xf numFmtId="9" fontId="1" fillId="0" borderId="23" xfId="0" applyNumberFormat="1" applyFont="1" applyBorder="1" applyAlignment="1">
      <alignment vertical="center" wrapText="1"/>
    </xf>
    <xf numFmtId="9" fontId="1" fillId="0" borderId="24" xfId="0" applyNumberFormat="1" applyFont="1" applyBorder="1" applyAlignment="1">
      <alignment vertical="center" wrapText="1"/>
    </xf>
    <xf numFmtId="9" fontId="1" fillId="0" borderId="25" xfId="0" applyNumberFormat="1" applyFont="1" applyBorder="1" applyAlignment="1">
      <alignment vertical="center" wrapText="1"/>
    </xf>
    <xf numFmtId="9" fontId="1" fillId="0" borderId="26" xfId="0" applyNumberFormat="1" applyFont="1" applyBorder="1" applyAlignment="1">
      <alignment vertical="center" wrapText="1"/>
    </xf>
    <xf numFmtId="9" fontId="1" fillId="0" borderId="27" xfId="0" applyNumberFormat="1" applyFont="1" applyBorder="1" applyAlignment="1">
      <alignment vertical="center" wrapText="1"/>
    </xf>
    <xf numFmtId="9" fontId="1" fillId="0" borderId="28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49" fontId="6" fillId="5" borderId="0" xfId="0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/>
    <xf numFmtId="0" fontId="1" fillId="3" borderId="0" xfId="0" applyFont="1" applyFill="1" applyAlignment="1">
      <alignment horizontal="center" vertical="center"/>
    </xf>
    <xf numFmtId="49" fontId="6" fillId="8" borderId="0" xfId="0" applyNumberFormat="1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7" fillId="0" borderId="17" xfId="0" applyFont="1" applyBorder="1"/>
    <xf numFmtId="49" fontId="7" fillId="0" borderId="29" xfId="0" applyNumberFormat="1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49" fontId="7" fillId="0" borderId="8" xfId="0" applyNumberFormat="1" applyFont="1" applyBorder="1" applyAlignment="1">
      <alignment horizontal="right"/>
    </xf>
    <xf numFmtId="0" fontId="7" fillId="0" borderId="19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7" fillId="0" borderId="30" xfId="0" applyNumberFormat="1" applyFont="1" applyBorder="1" applyAlignment="1">
      <alignment horizontal="right" wrapText="1"/>
    </xf>
    <xf numFmtId="1" fontId="7" fillId="0" borderId="31" xfId="0" applyNumberFormat="1" applyFont="1" applyBorder="1" applyAlignment="1">
      <alignment horizontal="right" wrapText="1"/>
    </xf>
    <xf numFmtId="1" fontId="7" fillId="0" borderId="31" xfId="0" applyNumberFormat="1" applyFont="1" applyBorder="1" applyAlignment="1">
      <alignment horizontal="right"/>
    </xf>
    <xf numFmtId="1" fontId="7" fillId="0" borderId="32" xfId="0" applyNumberFormat="1" applyFont="1" applyBorder="1" applyAlignment="1">
      <alignment horizontal="right"/>
    </xf>
    <xf numFmtId="49" fontId="7" fillId="0" borderId="33" xfId="0" applyNumberFormat="1" applyFont="1" applyBorder="1" applyAlignment="1">
      <alignment horizontal="right"/>
    </xf>
    <xf numFmtId="49" fontId="7" fillId="0" borderId="0" xfId="0" applyNumberFormat="1" applyFont="1"/>
    <xf numFmtId="1" fontId="7" fillId="0" borderId="19" xfId="0" applyNumberFormat="1" applyFont="1" applyBorder="1" applyAlignment="1">
      <alignment horizontal="right" wrapText="1"/>
    </xf>
    <xf numFmtId="1" fontId="7" fillId="0" borderId="21" xfId="0" applyNumberFormat="1" applyFont="1" applyBorder="1" applyAlignment="1">
      <alignment horizontal="right" wrapText="1"/>
    </xf>
    <xf numFmtId="1" fontId="7" fillId="0" borderId="21" xfId="0" applyNumberFormat="1" applyFont="1" applyBorder="1" applyAlignment="1">
      <alignment horizontal="right"/>
    </xf>
    <xf numFmtId="1" fontId="7" fillId="0" borderId="23" xfId="0" applyNumberFormat="1" applyFont="1" applyBorder="1" applyAlignment="1">
      <alignment horizontal="right"/>
    </xf>
    <xf numFmtId="49" fontId="7" fillId="0" borderId="34" xfId="0" applyNumberFormat="1" applyFont="1" applyBorder="1" applyAlignment="1">
      <alignment horizontal="right"/>
    </xf>
    <xf numFmtId="1" fontId="7" fillId="0" borderId="0" xfId="0" applyNumberFormat="1" applyFont="1"/>
    <xf numFmtId="1" fontId="7" fillId="0" borderId="24" xfId="0" applyNumberFormat="1" applyFont="1" applyBorder="1" applyAlignment="1">
      <alignment horizontal="right" wrapText="1"/>
    </xf>
    <xf numFmtId="1" fontId="7" fillId="0" borderId="26" xfId="0" applyNumberFormat="1" applyFont="1" applyBorder="1" applyAlignment="1">
      <alignment horizontal="right" wrapText="1"/>
    </xf>
    <xf numFmtId="1" fontId="7" fillId="0" borderId="26" xfId="0" applyNumberFormat="1" applyFont="1" applyBorder="1" applyAlignment="1">
      <alignment horizontal="right"/>
    </xf>
    <xf numFmtId="1" fontId="7" fillId="0" borderId="28" xfId="0" applyNumberFormat="1" applyFont="1" applyBorder="1" applyAlignment="1">
      <alignment horizontal="right"/>
    </xf>
    <xf numFmtId="49" fontId="7" fillId="0" borderId="35" xfId="0" applyNumberFormat="1" applyFont="1" applyBorder="1" applyAlignment="1">
      <alignment horizontal="right"/>
    </xf>
    <xf numFmtId="49" fontId="7" fillId="0" borderId="18" xfId="0" applyNumberFormat="1" applyFont="1" applyBorder="1" applyAlignment="1">
      <alignment horizontal="right"/>
    </xf>
    <xf numFmtId="49" fontId="7" fillId="0" borderId="23" xfId="0" applyNumberFormat="1" applyFont="1" applyBorder="1" applyAlignment="1">
      <alignment horizontal="right"/>
    </xf>
    <xf numFmtId="2" fontId="7" fillId="0" borderId="0" xfId="0" applyNumberFormat="1" applyFont="1"/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49" fontId="7" fillId="0" borderId="28" xfId="0" applyNumberFormat="1" applyFont="1" applyBorder="1" applyAlignment="1">
      <alignment horizontal="right"/>
    </xf>
    <xf numFmtId="1" fontId="7" fillId="0" borderId="9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1" fontId="7" fillId="0" borderId="30" xfId="0" applyNumberFormat="1" applyFont="1" applyBorder="1" applyAlignment="1">
      <alignment horizontal="right"/>
    </xf>
    <xf numFmtId="49" fontId="7" fillId="0" borderId="32" xfId="0" applyNumberFormat="1" applyFont="1" applyBorder="1" applyAlignment="1">
      <alignment horizontal="right"/>
    </xf>
    <xf numFmtId="1" fontId="7" fillId="0" borderId="19" xfId="0" applyNumberFormat="1" applyFont="1" applyBorder="1" applyAlignment="1">
      <alignment horizontal="right"/>
    </xf>
    <xf numFmtId="0" fontId="7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1" fontId="7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right"/>
    </xf>
    <xf numFmtId="0" fontId="7" fillId="0" borderId="6" xfId="0" applyFont="1" applyBorder="1" applyAlignment="1"/>
    <xf numFmtId="0" fontId="7" fillId="0" borderId="6" xfId="0" applyFont="1" applyBorder="1" applyAlignment="1"/>
    <xf numFmtId="0" fontId="7" fillId="0" borderId="30" xfId="0" applyFont="1" applyBorder="1" applyAlignment="1">
      <alignment horizontal="center"/>
    </xf>
    <xf numFmtId="0" fontId="7" fillId="0" borderId="32" xfId="0" applyFont="1" applyBorder="1"/>
    <xf numFmtId="0" fontId="7" fillId="0" borderId="7" xfId="0" applyFont="1" applyBorder="1" applyAlignment="1"/>
    <xf numFmtId="49" fontId="7" fillId="0" borderId="39" xfId="0" applyNumberFormat="1" applyFont="1" applyBorder="1" applyAlignment="1">
      <alignment horizontal="right"/>
    </xf>
    <xf numFmtId="0" fontId="7" fillId="0" borderId="23" xfId="0" applyFont="1" applyBorder="1" applyAlignment="1">
      <alignment horizontal="center"/>
    </xf>
    <xf numFmtId="1" fontId="7" fillId="0" borderId="40" xfId="0" applyNumberFormat="1" applyFont="1" applyBorder="1" applyAlignment="1">
      <alignment horizontal="right"/>
    </xf>
    <xf numFmtId="49" fontId="7" fillId="0" borderId="41" xfId="0" applyNumberFormat="1" applyFont="1" applyBorder="1" applyAlignment="1">
      <alignment horizontal="right"/>
    </xf>
    <xf numFmtId="1" fontId="7" fillId="0" borderId="22" xfId="0" applyNumberFormat="1" applyFont="1" applyBorder="1" applyAlignment="1">
      <alignment horizontal="right"/>
    </xf>
    <xf numFmtId="49" fontId="7" fillId="0" borderId="42" xfId="0" applyNumberFormat="1" applyFont="1" applyBorder="1" applyAlignment="1">
      <alignment horizontal="right"/>
    </xf>
    <xf numFmtId="0" fontId="7" fillId="0" borderId="28" xfId="0" applyFont="1" applyBorder="1" applyAlignment="1">
      <alignment horizontal="center"/>
    </xf>
    <xf numFmtId="1" fontId="7" fillId="0" borderId="27" xfId="0" applyNumberFormat="1" applyFont="1" applyBorder="1" applyAlignment="1">
      <alignment horizontal="right"/>
    </xf>
    <xf numFmtId="49" fontId="7" fillId="0" borderId="43" xfId="0" applyNumberFormat="1" applyFont="1" applyBorder="1" applyAlignment="1">
      <alignment horizontal="right"/>
    </xf>
    <xf numFmtId="49" fontId="7" fillId="0" borderId="44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center"/>
    </xf>
    <xf numFmtId="49" fontId="7" fillId="0" borderId="45" xfId="0" applyNumberFormat="1" applyFont="1" applyBorder="1" applyAlignment="1">
      <alignment horizontal="center" wrapText="1"/>
    </xf>
    <xf numFmtId="1" fontId="7" fillId="0" borderId="24" xfId="0" applyNumberFormat="1" applyFont="1" applyBorder="1" applyAlignment="1">
      <alignment horizontal="right"/>
    </xf>
    <xf numFmtId="1" fontId="7" fillId="0" borderId="27" xfId="0" applyNumberFormat="1" applyFont="1" applyBorder="1" applyAlignment="1">
      <alignment horizontal="right"/>
    </xf>
    <xf numFmtId="1" fontId="7" fillId="0" borderId="16" xfId="0" applyNumberFormat="1" applyFont="1" applyBorder="1" applyAlignment="1">
      <alignment horizontal="right"/>
    </xf>
    <xf numFmtId="1" fontId="7" fillId="0" borderId="17" xfId="0" applyNumberFormat="1" applyFont="1" applyBorder="1" applyAlignment="1">
      <alignment horizontal="right"/>
    </xf>
    <xf numFmtId="1" fontId="7" fillId="0" borderId="24" xfId="0" applyNumberFormat="1" applyFont="1" applyBorder="1" applyAlignment="1">
      <alignment horizontal="right" wrapText="1"/>
    </xf>
    <xf numFmtId="1" fontId="7" fillId="0" borderId="41" xfId="0" applyNumberFormat="1" applyFont="1" applyBorder="1" applyAlignment="1">
      <alignment horizontal="right"/>
    </xf>
    <xf numFmtId="1" fontId="7" fillId="0" borderId="42" xfId="0" applyNumberFormat="1" applyFont="1" applyBorder="1" applyAlignment="1">
      <alignment horizontal="right"/>
    </xf>
    <xf numFmtId="1" fontId="7" fillId="0" borderId="43" xfId="0" applyNumberFormat="1" applyFont="1" applyBorder="1" applyAlignment="1">
      <alignment horizontal="right"/>
    </xf>
    <xf numFmtId="49" fontId="7" fillId="0" borderId="46" xfId="0" applyNumberFormat="1" applyFont="1" applyBorder="1" applyAlignment="1">
      <alignment horizontal="right"/>
    </xf>
    <xf numFmtId="1" fontId="7" fillId="0" borderId="43" xfId="0" applyNumberFormat="1" applyFont="1" applyBorder="1" applyAlignment="1">
      <alignment horizontal="right"/>
    </xf>
    <xf numFmtId="1" fontId="7" fillId="0" borderId="39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wrapText="1"/>
    </xf>
    <xf numFmtId="1" fontId="7" fillId="0" borderId="36" xfId="0" applyNumberFormat="1" applyFont="1" applyBorder="1" applyAlignment="1">
      <alignment horizontal="right"/>
    </xf>
    <xf numFmtId="1" fontId="7" fillId="0" borderId="42" xfId="0" applyNumberFormat="1" applyFont="1" applyBorder="1" applyAlignment="1">
      <alignment horizontal="right"/>
    </xf>
    <xf numFmtId="1" fontId="7" fillId="0" borderId="44" xfId="0" applyNumberFormat="1" applyFont="1" applyBorder="1" applyAlignment="1">
      <alignment horizontal="right"/>
    </xf>
    <xf numFmtId="1" fontId="7" fillId="0" borderId="14" xfId="0" applyNumberFormat="1" applyFont="1" applyBorder="1" applyAlignment="1">
      <alignment horizontal="right"/>
    </xf>
    <xf numFmtId="1" fontId="7" fillId="0" borderId="40" xfId="0" applyNumberFormat="1" applyFont="1" applyBorder="1" applyAlignment="1">
      <alignment horizontal="right"/>
    </xf>
    <xf numFmtId="1" fontId="7" fillId="0" borderId="19" xfId="0" applyNumberFormat="1" applyFont="1" applyBorder="1" applyAlignment="1">
      <alignment horizontal="right" wrapText="1"/>
    </xf>
    <xf numFmtId="1" fontId="7" fillId="0" borderId="23" xfId="0" applyNumberFormat="1" applyFont="1" applyBorder="1" applyAlignment="1">
      <alignment horizontal="right"/>
    </xf>
    <xf numFmtId="1" fontId="7" fillId="0" borderId="36" xfId="0" applyNumberFormat="1" applyFont="1" applyBorder="1" applyAlignment="1">
      <alignment horizontal="right" wrapText="1"/>
    </xf>
    <xf numFmtId="1" fontId="7" fillId="0" borderId="47" xfId="0" applyNumberFormat="1" applyFont="1" applyBorder="1" applyAlignment="1">
      <alignment horizontal="right" wrapText="1"/>
    </xf>
    <xf numFmtId="1" fontId="7" fillId="0" borderId="47" xfId="0" applyNumberFormat="1" applyFont="1" applyBorder="1" applyAlignment="1">
      <alignment horizontal="right"/>
    </xf>
    <xf numFmtId="1" fontId="7" fillId="0" borderId="48" xfId="0" applyNumberFormat="1" applyFont="1" applyBorder="1" applyAlignment="1">
      <alignment horizontal="right"/>
    </xf>
    <xf numFmtId="1" fontId="7" fillId="0" borderId="12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right" wrapText="1"/>
    </xf>
    <xf numFmtId="1" fontId="7" fillId="0" borderId="16" xfId="0" applyNumberFormat="1" applyFont="1" applyBorder="1" applyAlignment="1">
      <alignment horizontal="right" wrapText="1"/>
    </xf>
    <xf numFmtId="1" fontId="7" fillId="0" borderId="18" xfId="0" applyNumberFormat="1" applyFont="1" applyBorder="1" applyAlignment="1">
      <alignment horizontal="right"/>
    </xf>
    <xf numFmtId="0" fontId="7" fillId="0" borderId="10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1" fontId="8" fillId="5" borderId="30" xfId="0" applyNumberFormat="1" applyFont="1" applyFill="1" applyBorder="1" applyAlignment="1">
      <alignment horizontal="right" wrapText="1"/>
    </xf>
    <xf numFmtId="1" fontId="8" fillId="5" borderId="31" xfId="0" applyNumberFormat="1" applyFont="1" applyFill="1" applyBorder="1" applyAlignment="1">
      <alignment horizontal="right" wrapText="1"/>
    </xf>
    <xf numFmtId="1" fontId="8" fillId="5" borderId="31" xfId="0" applyNumberFormat="1" applyFont="1" applyFill="1" applyBorder="1" applyAlignment="1">
      <alignment horizontal="right"/>
    </xf>
    <xf numFmtId="1" fontId="8" fillId="5" borderId="40" xfId="0" applyNumberFormat="1" applyFont="1" applyFill="1" applyBorder="1" applyAlignment="1">
      <alignment horizontal="right"/>
    </xf>
    <xf numFmtId="1" fontId="8" fillId="5" borderId="19" xfId="0" applyNumberFormat="1" applyFont="1" applyFill="1" applyBorder="1" applyAlignment="1">
      <alignment horizontal="right" wrapText="1"/>
    </xf>
    <xf numFmtId="1" fontId="8" fillId="5" borderId="21" xfId="0" applyNumberFormat="1" applyFont="1" applyFill="1" applyBorder="1" applyAlignment="1">
      <alignment horizontal="right" wrapText="1"/>
    </xf>
    <xf numFmtId="1" fontId="8" fillId="5" borderId="21" xfId="0" applyNumberFormat="1" applyFont="1" applyFill="1" applyBorder="1" applyAlignment="1">
      <alignment horizontal="right"/>
    </xf>
    <xf numFmtId="1" fontId="8" fillId="5" borderId="22" xfId="0" applyNumberFormat="1" applyFont="1" applyFill="1" applyBorder="1" applyAlignment="1">
      <alignment horizontal="right"/>
    </xf>
    <xf numFmtId="1" fontId="8" fillId="5" borderId="24" xfId="0" applyNumberFormat="1" applyFont="1" applyFill="1" applyBorder="1" applyAlignment="1">
      <alignment horizontal="right" wrapText="1"/>
    </xf>
    <xf numFmtId="1" fontId="8" fillId="5" borderId="26" xfId="0" applyNumberFormat="1" applyFont="1" applyFill="1" applyBorder="1" applyAlignment="1">
      <alignment horizontal="right" wrapText="1"/>
    </xf>
    <xf numFmtId="1" fontId="8" fillId="5" borderId="26" xfId="0" applyNumberFormat="1" applyFont="1" applyFill="1" applyBorder="1" applyAlignment="1">
      <alignment horizontal="right"/>
    </xf>
    <xf numFmtId="1" fontId="8" fillId="5" borderId="27" xfId="0" applyNumberFormat="1" applyFont="1" applyFill="1" applyBorder="1" applyAlignment="1">
      <alignment horizontal="right"/>
    </xf>
    <xf numFmtId="1" fontId="7" fillId="0" borderId="49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right"/>
    </xf>
    <xf numFmtId="1" fontId="7" fillId="0" borderId="25" xfId="0" applyNumberFormat="1" applyFont="1" applyBorder="1" applyAlignment="1">
      <alignment horizontal="right"/>
    </xf>
    <xf numFmtId="0" fontId="7" fillId="0" borderId="48" xfId="0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3" fillId="7" borderId="0" xfId="0" applyFont="1" applyFill="1" applyAlignment="1">
      <alignment horizontal="center"/>
    </xf>
    <xf numFmtId="0" fontId="0" fillId="0" borderId="0" xfId="0" applyFont="1" applyAlignment="1"/>
    <xf numFmtId="0" fontId="3" fillId="7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7" borderId="0" xfId="0" applyNumberFormat="1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38" xfId="0" applyFont="1" applyBorder="1" applyAlignment="1">
      <alignment horizontal="center"/>
    </xf>
    <xf numFmtId="0" fontId="2" fillId="0" borderId="3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04"/>
  <sheetViews>
    <sheetView tabSelected="1" workbookViewId="0">
      <selection activeCell="I8" sqref="I8"/>
    </sheetView>
  </sheetViews>
  <sheetFormatPr baseColWidth="10" defaultColWidth="12.6640625" defaultRowHeight="15.75" customHeight="1"/>
  <cols>
    <col min="9" max="9" width="17.88671875" customWidth="1"/>
    <col min="12" max="12" width="9.33203125" customWidth="1"/>
  </cols>
  <sheetData>
    <row r="1" spans="1:29" ht="13.2">
      <c r="A1" s="181" t="s">
        <v>0</v>
      </c>
      <c r="B1" s="182"/>
      <c r="C1" s="182"/>
      <c r="D1" s="182"/>
      <c r="E1" s="182"/>
      <c r="F1" s="182"/>
      <c r="G1" s="183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>
        <v>1</v>
      </c>
      <c r="AB2" s="2"/>
      <c r="AC2" s="2"/>
    </row>
    <row r="3" spans="1:29" ht="39.6">
      <c r="A3" s="184" t="s">
        <v>1</v>
      </c>
      <c r="B3" s="182"/>
      <c r="C3" s="183"/>
      <c r="D3" s="3">
        <v>24</v>
      </c>
      <c r="E3" s="184" t="s">
        <v>2</v>
      </c>
      <c r="F3" s="182"/>
      <c r="G3" s="183"/>
      <c r="H3" s="4"/>
      <c r="I3" s="5" t="s">
        <v>3</v>
      </c>
      <c r="J3" s="6">
        <f>G6-(A10*G6)</f>
        <v>0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>
        <v>2</v>
      </c>
      <c r="AB3" s="4"/>
      <c r="AC3" s="4"/>
    </row>
    <row r="4" spans="1:29" ht="39.6">
      <c r="A4" s="2"/>
      <c r="B4" s="2"/>
      <c r="C4" s="2"/>
      <c r="D4" s="7" t="s">
        <v>4</v>
      </c>
      <c r="E4" s="2"/>
      <c r="F4" s="2"/>
      <c r="G4" s="2"/>
      <c r="H4" s="2"/>
      <c r="I4" s="8" t="s">
        <v>5</v>
      </c>
      <c r="J4" s="9">
        <f>G6-(G6*B10)</f>
        <v>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7">
        <v>3</v>
      </c>
      <c r="AB4" s="2"/>
      <c r="AC4" s="2"/>
    </row>
    <row r="5" spans="1:29" ht="26.4">
      <c r="A5" s="10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3" t="s">
        <v>11</v>
      </c>
      <c r="G5" s="14" t="s">
        <v>12</v>
      </c>
      <c r="H5" s="7"/>
      <c r="I5" s="15" t="s">
        <v>13</v>
      </c>
      <c r="J5" s="1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>
        <v>4</v>
      </c>
      <c r="AB5" s="2"/>
      <c r="AC5" s="2"/>
    </row>
    <row r="6" spans="1:29" ht="31.5" customHeight="1">
      <c r="A6" s="17">
        <f t="array" aca="1" ref="A6" ca="1">(INDIRECT(""&amp;A3&amp;"!"&amp;L6&amp;""))-(J3+J4)</f>
        <v>109</v>
      </c>
      <c r="B6" s="18">
        <f t="array" aca="1" ref="B6" ca="1">INDIRECT(""&amp;A3&amp;"!"&amp;M6&amp;"")</f>
        <v>15</v>
      </c>
      <c r="C6" s="18">
        <f t="array" aca="1" ref="C6" ca="1">INDIRECT(""&amp;A3&amp;"!"&amp;N6&amp;"")</f>
        <v>10</v>
      </c>
      <c r="D6" s="19">
        <v>100</v>
      </c>
      <c r="E6" s="19">
        <v>100</v>
      </c>
      <c r="F6" s="20">
        <v>100</v>
      </c>
      <c r="G6" s="21">
        <v>0</v>
      </c>
      <c r="H6" s="2"/>
      <c r="I6" s="22"/>
      <c r="J6" s="7"/>
      <c r="K6" s="2"/>
      <c r="L6" s="7" t="s">
        <v>14</v>
      </c>
      <c r="M6" s="7" t="s">
        <v>15</v>
      </c>
      <c r="N6" s="7" t="s">
        <v>16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7">
        <v>5</v>
      </c>
      <c r="AB6" s="2"/>
      <c r="AC6" s="2"/>
    </row>
    <row r="7" spans="1:29" ht="15">
      <c r="A7" s="7"/>
      <c r="B7" s="2"/>
      <c r="C7" s="2"/>
      <c r="D7" s="2"/>
      <c r="E7" s="2"/>
      <c r="F7" s="2"/>
      <c r="G7" s="2"/>
      <c r="H7" s="2"/>
      <c r="J7" s="2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4">
        <v>6</v>
      </c>
      <c r="AB7" s="2"/>
      <c r="AC7" s="2"/>
    </row>
    <row r="8" spans="1:29" ht="13.8">
      <c r="A8" s="185" t="s">
        <v>17</v>
      </c>
      <c r="B8" s="182"/>
      <c r="C8" s="182"/>
      <c r="D8" s="182"/>
      <c r="E8" s="182"/>
      <c r="F8" s="182"/>
      <c r="G8" s="183"/>
      <c r="H8" s="2"/>
      <c r="I8" s="2" t="s">
        <v>79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7">
        <v>7</v>
      </c>
      <c r="AB8" s="2"/>
      <c r="AC8" s="2"/>
    </row>
    <row r="9" spans="1:29" ht="26.4">
      <c r="A9" s="24" t="s">
        <v>18</v>
      </c>
      <c r="B9" s="25" t="s">
        <v>19</v>
      </c>
      <c r="C9" s="26" t="s">
        <v>20</v>
      </c>
      <c r="D9" s="27"/>
      <c r="E9" s="27"/>
      <c r="F9" s="28"/>
      <c r="G9" s="29"/>
      <c r="H9" s="2"/>
      <c r="I9" s="4" t="s">
        <v>78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4">
        <v>8</v>
      </c>
      <c r="AB9" s="2"/>
      <c r="AC9" s="2"/>
    </row>
    <row r="10" spans="1:29" ht="13.2">
      <c r="A10" s="30">
        <v>0.5</v>
      </c>
      <c r="B10" s="31">
        <v>0.2</v>
      </c>
      <c r="C10" s="32">
        <v>2</v>
      </c>
      <c r="D10" s="33"/>
      <c r="E10" s="33"/>
      <c r="F10" s="34"/>
      <c r="G10" s="35"/>
      <c r="H10" s="2"/>
      <c r="I10" s="2" t="s">
        <v>80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7">
        <v>9</v>
      </c>
      <c r="AB10" s="2"/>
      <c r="AC10" s="2"/>
    </row>
    <row r="11" spans="1:29" ht="13.2">
      <c r="A11" s="36"/>
      <c r="B11" s="37"/>
      <c r="C11" s="38"/>
      <c r="D11" s="38"/>
      <c r="E11" s="38"/>
      <c r="F11" s="39"/>
      <c r="G11" s="40"/>
      <c r="H11" s="2"/>
      <c r="I11" s="2" t="s">
        <v>81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4">
        <v>10</v>
      </c>
      <c r="AB11" s="2"/>
      <c r="AC11" s="2"/>
    </row>
    <row r="12" spans="1:29" ht="13.2">
      <c r="A12" s="36"/>
      <c r="B12" s="37"/>
      <c r="C12" s="38"/>
      <c r="D12" s="38"/>
      <c r="E12" s="38"/>
      <c r="F12" s="39"/>
      <c r="G12" s="40"/>
      <c r="H12" s="2"/>
      <c r="I12" s="2" t="s">
        <v>82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">
        <v>11</v>
      </c>
      <c r="AB12" s="2"/>
      <c r="AC12" s="2"/>
    </row>
    <row r="13" spans="1:29" ht="13.2">
      <c r="A13" s="36"/>
      <c r="B13" s="37"/>
      <c r="C13" s="38"/>
      <c r="D13" s="38"/>
      <c r="E13" s="38"/>
      <c r="F13" s="39"/>
      <c r="G13" s="40"/>
      <c r="H13" s="2"/>
      <c r="I13" s="2" t="s">
        <v>83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4">
        <v>12</v>
      </c>
      <c r="AB13" s="2"/>
      <c r="AC13" s="2"/>
    </row>
    <row r="14" spans="1:29" ht="13.2">
      <c r="A14" s="36"/>
      <c r="B14" s="37"/>
      <c r="C14" s="38"/>
      <c r="D14" s="38"/>
      <c r="E14" s="38"/>
      <c r="F14" s="39"/>
      <c r="G14" s="40"/>
      <c r="H14" s="2"/>
      <c r="I14" s="2" t="s">
        <v>84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">
        <v>13</v>
      </c>
      <c r="AB14" s="2"/>
      <c r="AC14" s="2"/>
    </row>
    <row r="15" spans="1:29" ht="13.2">
      <c r="A15" s="36"/>
      <c r="B15" s="37"/>
      <c r="C15" s="38"/>
      <c r="D15" s="38"/>
      <c r="E15" s="38"/>
      <c r="F15" s="39"/>
      <c r="G15" s="4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4">
        <v>14</v>
      </c>
      <c r="AB15" s="2"/>
      <c r="AC15" s="2"/>
    </row>
    <row r="16" spans="1:29" ht="13.2">
      <c r="A16" s="36"/>
      <c r="B16" s="37"/>
      <c r="C16" s="38"/>
      <c r="D16" s="38"/>
      <c r="E16" s="38"/>
      <c r="F16" s="39"/>
      <c r="G16" s="4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7">
        <v>15</v>
      </c>
      <c r="AB16" s="2"/>
      <c r="AC16" s="2"/>
    </row>
    <row r="17" spans="1:29" ht="13.2">
      <c r="A17" s="36"/>
      <c r="B17" s="37"/>
      <c r="C17" s="38"/>
      <c r="D17" s="38"/>
      <c r="E17" s="38"/>
      <c r="F17" s="39"/>
      <c r="G17" s="40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4">
        <v>16</v>
      </c>
      <c r="AB17" s="2"/>
      <c r="AC17" s="2"/>
    </row>
    <row r="18" spans="1:29" ht="13.2">
      <c r="A18" s="36"/>
      <c r="B18" s="37"/>
      <c r="C18" s="38"/>
      <c r="D18" s="38"/>
      <c r="E18" s="38"/>
      <c r="F18" s="39"/>
      <c r="G18" s="40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7">
        <v>17</v>
      </c>
      <c r="AB18" s="2"/>
      <c r="AC18" s="2"/>
    </row>
    <row r="19" spans="1:29" ht="13.2">
      <c r="A19" s="36"/>
      <c r="B19" s="37"/>
      <c r="C19" s="38"/>
      <c r="D19" s="38"/>
      <c r="E19" s="38"/>
      <c r="F19" s="39"/>
      <c r="G19" s="4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4">
        <v>18</v>
      </c>
      <c r="AB19" s="2"/>
      <c r="AC19" s="2"/>
    </row>
    <row r="20" spans="1:29" ht="13.2">
      <c r="A20" s="36"/>
      <c r="B20" s="37"/>
      <c r="C20" s="38"/>
      <c r="D20" s="38"/>
      <c r="E20" s="38"/>
      <c r="F20" s="39"/>
      <c r="G20" s="4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7">
        <v>19</v>
      </c>
      <c r="AB20" s="2"/>
      <c r="AC20" s="2"/>
    </row>
    <row r="21" spans="1:29" ht="13.2">
      <c r="A21" s="36"/>
      <c r="B21" s="37"/>
      <c r="C21" s="38"/>
      <c r="D21" s="38"/>
      <c r="E21" s="38"/>
      <c r="F21" s="39"/>
      <c r="G21" s="4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4">
        <v>20</v>
      </c>
      <c r="AB21" s="2"/>
      <c r="AC21" s="2"/>
    </row>
    <row r="22" spans="1:29" ht="13.2">
      <c r="A22" s="36"/>
      <c r="B22" s="37"/>
      <c r="C22" s="38"/>
      <c r="D22" s="38"/>
      <c r="E22" s="38"/>
      <c r="F22" s="39"/>
      <c r="G22" s="4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">
        <v>21</v>
      </c>
      <c r="AB22" s="2"/>
      <c r="AC22" s="2"/>
    </row>
    <row r="23" spans="1:29" ht="13.2">
      <c r="A23" s="36"/>
      <c r="B23" s="37"/>
      <c r="C23" s="38"/>
      <c r="D23" s="38"/>
      <c r="E23" s="38"/>
      <c r="F23" s="39"/>
      <c r="G23" s="4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4">
        <v>22</v>
      </c>
      <c r="AB23" s="2"/>
      <c r="AC23" s="2"/>
    </row>
    <row r="24" spans="1:29" ht="13.2">
      <c r="A24" s="36"/>
      <c r="B24" s="37"/>
      <c r="C24" s="38"/>
      <c r="D24" s="38"/>
      <c r="E24" s="38"/>
      <c r="F24" s="39"/>
      <c r="G24" s="4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7">
        <v>23</v>
      </c>
      <c r="AB24" s="2"/>
      <c r="AC24" s="2"/>
    </row>
    <row r="25" spans="1:29" ht="13.2">
      <c r="A25" s="36"/>
      <c r="B25" s="37"/>
      <c r="C25" s="38"/>
      <c r="D25" s="38"/>
      <c r="E25" s="38"/>
      <c r="F25" s="39"/>
      <c r="G25" s="4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4">
        <v>24</v>
      </c>
      <c r="AB25" s="2"/>
      <c r="AC25" s="2"/>
    </row>
    <row r="26" spans="1:29" ht="13.2">
      <c r="A26" s="36"/>
      <c r="B26" s="37"/>
      <c r="C26" s="38"/>
      <c r="D26" s="38"/>
      <c r="E26" s="38"/>
      <c r="F26" s="39"/>
      <c r="G26" s="4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7">
        <v>25</v>
      </c>
      <c r="AB26" s="2"/>
      <c r="AC26" s="2"/>
    </row>
    <row r="27" spans="1:29" ht="13.2">
      <c r="A27" s="36"/>
      <c r="B27" s="37"/>
      <c r="C27" s="38"/>
      <c r="D27" s="38"/>
      <c r="E27" s="38"/>
      <c r="F27" s="39"/>
      <c r="G27" s="4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4">
        <v>26</v>
      </c>
      <c r="AB27" s="2"/>
      <c r="AC27" s="2"/>
    </row>
    <row r="28" spans="1:29" ht="13.2">
      <c r="A28" s="36"/>
      <c r="B28" s="37"/>
      <c r="C28" s="38"/>
      <c r="D28" s="38"/>
      <c r="E28" s="38"/>
      <c r="F28" s="39"/>
      <c r="G28" s="4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7">
        <v>27</v>
      </c>
      <c r="AB28" s="2"/>
      <c r="AC28" s="2"/>
    </row>
    <row r="29" spans="1:29" ht="13.2">
      <c r="A29" s="41"/>
      <c r="B29" s="42"/>
      <c r="C29" s="43"/>
      <c r="D29" s="43"/>
      <c r="E29" s="43"/>
      <c r="F29" s="44"/>
      <c r="G29" s="4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4">
        <v>28</v>
      </c>
      <c r="AB29" s="2"/>
      <c r="AC29" s="2"/>
    </row>
    <row r="30" spans="1:29" ht="13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7">
        <v>29</v>
      </c>
      <c r="AB30" s="2"/>
      <c r="AC30" s="2"/>
    </row>
    <row r="31" spans="1:29" ht="13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4">
        <v>30</v>
      </c>
      <c r="AB31" s="2"/>
      <c r="AC31" s="2"/>
    </row>
    <row r="32" spans="1:29" ht="13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7">
        <v>31</v>
      </c>
      <c r="AB32" s="2"/>
      <c r="AC32" s="2"/>
    </row>
    <row r="33" spans="1:29" ht="13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4">
        <v>32</v>
      </c>
      <c r="AB33" s="2"/>
      <c r="AC33" s="2"/>
    </row>
    <row r="34" spans="1:29" ht="13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7">
        <v>33</v>
      </c>
      <c r="AB34" s="2"/>
      <c r="AC34" s="2"/>
    </row>
    <row r="35" spans="1:29" ht="13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4">
        <v>34</v>
      </c>
      <c r="AB35" s="2"/>
      <c r="AC35" s="2"/>
    </row>
    <row r="36" spans="1:29" ht="13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7">
        <v>35</v>
      </c>
      <c r="AB36" s="2"/>
      <c r="AC36" s="2"/>
    </row>
    <row r="37" spans="1:29" ht="13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4">
        <v>36</v>
      </c>
      <c r="AB37" s="2"/>
      <c r="AC37" s="2"/>
    </row>
    <row r="38" spans="1:29" ht="13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7">
        <v>37</v>
      </c>
      <c r="AB38" s="2"/>
      <c r="AC38" s="2"/>
    </row>
    <row r="39" spans="1:29" ht="13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4">
        <v>38</v>
      </c>
      <c r="AB39" s="2"/>
      <c r="AC39" s="2"/>
    </row>
    <row r="40" spans="1:29" ht="13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7">
        <v>39</v>
      </c>
      <c r="AB40" s="2"/>
      <c r="AC40" s="2"/>
    </row>
    <row r="41" spans="1:29" ht="13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4">
        <v>40</v>
      </c>
      <c r="AB41" s="2"/>
      <c r="AC41" s="2"/>
    </row>
    <row r="42" spans="1:29" ht="13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7">
        <v>41</v>
      </c>
      <c r="AB42" s="2"/>
      <c r="AC42" s="2"/>
    </row>
    <row r="43" spans="1:29" ht="13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4">
        <v>42</v>
      </c>
      <c r="AB43" s="2"/>
      <c r="AC43" s="2"/>
    </row>
    <row r="44" spans="1:29" ht="13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7">
        <v>43</v>
      </c>
      <c r="AB44" s="2"/>
      <c r="AC44" s="2"/>
    </row>
    <row r="45" spans="1:29" ht="13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4">
        <v>44</v>
      </c>
      <c r="AB45" s="2"/>
      <c r="AC45" s="2"/>
    </row>
    <row r="46" spans="1:29" ht="13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7">
        <v>45</v>
      </c>
      <c r="AB46" s="2"/>
      <c r="AC46" s="2"/>
    </row>
    <row r="47" spans="1:29" ht="13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4">
        <v>46</v>
      </c>
      <c r="AB47" s="2"/>
      <c r="AC47" s="2"/>
    </row>
    <row r="48" spans="1:29" ht="13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7">
        <v>47</v>
      </c>
      <c r="AB48" s="2"/>
      <c r="AC48" s="2"/>
    </row>
    <row r="49" spans="1:29" ht="13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4">
        <v>48</v>
      </c>
      <c r="AB49" s="2"/>
      <c r="AC49" s="2"/>
    </row>
    <row r="50" spans="1:29" ht="13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7">
        <v>49</v>
      </c>
      <c r="AB50" s="2"/>
      <c r="AC50" s="2"/>
    </row>
    <row r="51" spans="1:29" ht="13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4">
        <v>50</v>
      </c>
      <c r="AB51" s="2"/>
      <c r="AC51" s="2"/>
    </row>
    <row r="52" spans="1:29" ht="13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7">
        <v>51</v>
      </c>
      <c r="AB52" s="2"/>
      <c r="AC52" s="2"/>
    </row>
    <row r="53" spans="1:29" ht="13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4">
        <v>52</v>
      </c>
      <c r="AB53" s="2"/>
      <c r="AC53" s="2"/>
    </row>
    <row r="54" spans="1:29" ht="13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7">
        <v>53</v>
      </c>
      <c r="AB54" s="2"/>
      <c r="AC54" s="2"/>
    </row>
    <row r="55" spans="1:29" ht="13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4">
        <v>54</v>
      </c>
      <c r="AB55" s="2"/>
      <c r="AC55" s="2"/>
    </row>
    <row r="56" spans="1:29" ht="13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7">
        <v>55</v>
      </c>
      <c r="AB56" s="2"/>
      <c r="AC56" s="2"/>
    </row>
    <row r="57" spans="1:29" ht="13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4">
        <v>56</v>
      </c>
      <c r="AB57" s="2"/>
      <c r="AC57" s="2"/>
    </row>
    <row r="58" spans="1:29" ht="13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7">
        <v>57</v>
      </c>
      <c r="AB58" s="2"/>
      <c r="AC58" s="2"/>
    </row>
    <row r="59" spans="1:29" ht="13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4">
        <v>58</v>
      </c>
      <c r="AB59" s="2"/>
      <c r="AC59" s="2"/>
    </row>
    <row r="60" spans="1:29" ht="13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7">
        <v>59</v>
      </c>
      <c r="AB60" s="2"/>
      <c r="AC60" s="2"/>
    </row>
    <row r="61" spans="1:29" ht="13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4">
        <v>60</v>
      </c>
      <c r="AB61" s="2"/>
      <c r="AC61" s="2"/>
    </row>
    <row r="62" spans="1:29" ht="13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7">
        <v>61</v>
      </c>
      <c r="AB62" s="2"/>
      <c r="AC62" s="2"/>
    </row>
    <row r="63" spans="1:29" ht="13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4">
        <v>62</v>
      </c>
      <c r="AB63" s="2"/>
      <c r="AC63" s="2"/>
    </row>
    <row r="64" spans="1:29" ht="13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7">
        <v>63</v>
      </c>
      <c r="AB64" s="2"/>
      <c r="AC64" s="2"/>
    </row>
    <row r="65" spans="1:29" ht="13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4">
        <v>64</v>
      </c>
      <c r="AB65" s="2"/>
      <c r="AC65" s="2"/>
    </row>
    <row r="66" spans="1:29" ht="13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7">
        <v>65</v>
      </c>
      <c r="AB66" s="2"/>
      <c r="AC66" s="2"/>
    </row>
    <row r="67" spans="1:29" ht="13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4">
        <v>66</v>
      </c>
      <c r="AB67" s="2"/>
      <c r="AC67" s="2"/>
    </row>
    <row r="68" spans="1:29" ht="13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7">
        <v>67</v>
      </c>
      <c r="AB68" s="2"/>
      <c r="AC68" s="2"/>
    </row>
    <row r="69" spans="1:29" ht="13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4">
        <v>68</v>
      </c>
      <c r="AB69" s="2"/>
      <c r="AC69" s="2"/>
    </row>
    <row r="70" spans="1:29" ht="13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7">
        <v>69</v>
      </c>
      <c r="AB70" s="2"/>
      <c r="AC70" s="2"/>
    </row>
    <row r="71" spans="1:29" ht="13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4">
        <v>70</v>
      </c>
      <c r="AB71" s="2"/>
      <c r="AC71" s="2"/>
    </row>
    <row r="72" spans="1:29" ht="13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7">
        <v>71</v>
      </c>
      <c r="AB72" s="2"/>
      <c r="AC72" s="2"/>
    </row>
    <row r="73" spans="1:29" ht="13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4">
        <v>72</v>
      </c>
      <c r="AB73" s="2"/>
      <c r="AC73" s="2"/>
    </row>
    <row r="74" spans="1:29" ht="13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7">
        <v>73</v>
      </c>
      <c r="AB74" s="2"/>
      <c r="AC74" s="2"/>
    </row>
    <row r="75" spans="1:29" ht="13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4">
        <v>74</v>
      </c>
      <c r="AB75" s="2"/>
      <c r="AC75" s="2"/>
    </row>
    <row r="76" spans="1:29" ht="13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7">
        <v>75</v>
      </c>
      <c r="AB76" s="2"/>
      <c r="AC76" s="2"/>
    </row>
    <row r="77" spans="1:29" ht="13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4">
        <v>76</v>
      </c>
      <c r="AB77" s="2"/>
      <c r="AC77" s="2"/>
    </row>
    <row r="78" spans="1:29" ht="13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7">
        <v>77</v>
      </c>
      <c r="AB78" s="2"/>
      <c r="AC78" s="2"/>
    </row>
    <row r="79" spans="1:29" ht="13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4">
        <v>78</v>
      </c>
      <c r="AB79" s="2"/>
      <c r="AC79" s="2"/>
    </row>
    <row r="80" spans="1:29" ht="13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7">
        <v>79</v>
      </c>
      <c r="AB80" s="2"/>
      <c r="AC80" s="2"/>
    </row>
    <row r="81" spans="1:29" ht="13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4">
        <v>80</v>
      </c>
      <c r="AB81" s="2"/>
      <c r="AC81" s="2"/>
    </row>
    <row r="82" spans="1:29" ht="13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7">
        <v>81</v>
      </c>
      <c r="AB82" s="2"/>
      <c r="AC82" s="2"/>
    </row>
    <row r="83" spans="1:29" ht="13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4">
        <v>82</v>
      </c>
      <c r="AB83" s="2"/>
      <c r="AC83" s="2"/>
    </row>
    <row r="84" spans="1:29" ht="13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7">
        <v>83</v>
      </c>
      <c r="AB84" s="2"/>
      <c r="AC84" s="2"/>
    </row>
    <row r="85" spans="1:29" ht="13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4">
        <v>84</v>
      </c>
      <c r="AB85" s="2"/>
      <c r="AC85" s="2"/>
    </row>
    <row r="86" spans="1:29" ht="13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7">
        <v>85</v>
      </c>
      <c r="AB86" s="2"/>
      <c r="AC86" s="2"/>
    </row>
    <row r="87" spans="1:29" ht="13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4">
        <v>86</v>
      </c>
      <c r="AB87" s="2"/>
      <c r="AC87" s="2"/>
    </row>
    <row r="88" spans="1:29" ht="13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7">
        <v>87</v>
      </c>
      <c r="AB88" s="2"/>
      <c r="AC88" s="2"/>
    </row>
    <row r="89" spans="1:29" ht="13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4">
        <v>88</v>
      </c>
      <c r="AB89" s="2"/>
      <c r="AC89" s="2"/>
    </row>
    <row r="90" spans="1:29" ht="13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7">
        <v>89</v>
      </c>
      <c r="AB90" s="2"/>
      <c r="AC90" s="2"/>
    </row>
    <row r="91" spans="1:29" ht="13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4">
        <v>90</v>
      </c>
      <c r="AB91" s="2"/>
      <c r="AC91" s="2"/>
    </row>
    <row r="92" spans="1:29" ht="13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7">
        <v>91</v>
      </c>
      <c r="AB92" s="2"/>
      <c r="AC92" s="2"/>
    </row>
    <row r="93" spans="1:29" ht="13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4">
        <v>92</v>
      </c>
      <c r="AB93" s="2"/>
      <c r="AC93" s="2"/>
    </row>
    <row r="94" spans="1:29" ht="13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7">
        <v>93</v>
      </c>
      <c r="AB94" s="2"/>
      <c r="AC94" s="2"/>
    </row>
    <row r="95" spans="1:29" ht="13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4">
        <v>94</v>
      </c>
      <c r="AB95" s="2"/>
      <c r="AC95" s="2"/>
    </row>
    <row r="96" spans="1:29" ht="13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7">
        <v>95</v>
      </c>
      <c r="AB96" s="2"/>
      <c r="AC96" s="2"/>
    </row>
    <row r="97" spans="1:29" ht="13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4">
        <v>96</v>
      </c>
      <c r="AB97" s="2"/>
      <c r="AC97" s="2"/>
    </row>
    <row r="98" spans="1:29" ht="13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7">
        <v>97</v>
      </c>
      <c r="AB98" s="2"/>
      <c r="AC98" s="2"/>
    </row>
    <row r="99" spans="1:29" ht="13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4">
        <v>98</v>
      </c>
      <c r="AB99" s="2"/>
      <c r="AC99" s="2"/>
    </row>
    <row r="100" spans="1:29" ht="13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7">
        <v>99</v>
      </c>
      <c r="AB100" s="2"/>
      <c r="AC100" s="2"/>
    </row>
    <row r="101" spans="1:29" ht="13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4">
        <v>100</v>
      </c>
      <c r="AB101" s="2"/>
      <c r="AC101" s="2"/>
    </row>
    <row r="102" spans="1:29" ht="13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3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3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3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3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3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3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3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3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3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3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3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3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3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3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3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3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3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3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3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3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3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3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3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3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3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3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3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3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3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3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3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3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3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3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3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3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3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3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3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3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3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3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3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3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3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3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3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3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3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3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3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3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3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3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3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3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3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3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3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3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3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3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3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3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3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3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3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3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3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3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3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3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3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3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3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3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3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3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3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3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3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3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3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3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3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3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3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3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3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3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3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3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3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3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3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3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3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3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3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3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3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3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3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3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3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3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3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3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3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3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3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3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3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3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3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3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3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3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3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3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3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3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3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3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3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3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3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3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3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3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3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3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3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3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3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3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3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3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3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3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3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3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3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3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3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3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3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3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3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3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3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3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3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3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3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3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3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3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3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3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3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3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3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3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3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3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3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3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3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3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3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3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3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3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3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3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3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3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3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3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3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3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3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3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3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3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3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3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3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3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3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3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3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3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3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3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3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3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3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3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3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3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3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3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3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3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3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3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3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3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3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3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3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3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3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3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3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3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3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3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3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3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3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3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3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3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3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3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3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3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3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3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3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3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3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3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3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3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3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3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3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3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3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3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3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3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3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3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3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3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3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3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3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3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3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3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3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3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3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3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3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3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3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3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3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3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3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3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3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3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3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3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3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3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3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3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3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3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3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3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3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3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3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3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3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3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3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3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3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3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3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3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3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3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3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3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3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3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3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3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3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3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3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3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3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3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3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3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3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3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3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3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3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3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3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3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3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3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3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3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3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3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3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3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3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3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3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3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3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3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3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3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3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3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3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3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3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3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3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3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3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3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3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3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3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3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3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3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3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3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3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3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3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3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3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3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3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3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3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3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3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3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3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3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3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3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3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3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3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3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3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3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3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3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3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3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3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3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3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3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3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3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3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3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3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3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3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3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3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3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3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3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3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3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3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3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3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3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3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3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3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3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3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3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3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3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3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3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3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3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3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3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3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3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3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3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3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3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3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3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3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3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3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3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3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3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3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3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3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3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3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3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3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3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3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3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3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3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3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3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3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3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3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3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3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3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3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3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3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3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3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3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3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3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3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3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3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3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3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3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3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3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3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3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3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3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3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3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3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3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3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3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3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3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3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3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3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3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3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3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3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3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3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3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3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3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3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3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3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3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3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3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3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3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3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3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3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3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3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3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3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3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3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3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3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3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3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3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3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3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3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3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3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3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3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3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3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3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3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3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3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3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3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3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3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3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3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3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3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3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3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3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3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3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3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3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3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3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3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3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3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3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3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3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3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3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3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3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3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3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3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3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3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3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3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3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3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3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3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3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3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3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3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3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3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3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3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3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3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3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3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3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3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3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3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3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3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3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3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3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3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3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3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3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3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3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3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3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3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3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3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3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3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3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3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3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3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3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3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3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3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3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3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3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3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3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3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3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3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3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3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3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3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3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3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3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3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3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3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3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3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3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3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3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3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3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3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3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3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3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3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3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3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3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3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3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3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3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3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3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3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3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3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3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3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3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3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3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3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3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3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3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3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3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3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3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3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3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3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3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3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3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3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3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3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3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3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3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3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3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3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3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3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3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3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3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3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3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3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3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3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3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3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3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3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3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3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3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3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3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3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3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3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3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3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3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3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3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3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3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3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3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3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3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3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3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3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3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3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3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3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3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3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3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3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3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3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3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3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3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3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3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3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3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3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3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3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3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3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3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3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3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3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3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3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3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3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3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3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3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3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3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3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3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3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3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3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3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3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3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3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3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3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3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3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3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3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3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3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3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3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3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3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3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3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3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3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3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3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3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3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3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3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3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3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3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3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3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3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3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3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3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3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3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3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3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3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3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3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3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3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3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3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3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3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3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3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3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3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3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3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3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3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3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3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3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3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3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3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3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3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3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3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3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3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3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3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3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3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3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3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3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3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3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3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3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3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3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3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3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3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3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3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3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3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3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3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3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3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3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3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3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3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3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3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3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3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3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3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3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3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3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3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3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3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3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3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3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3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3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3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3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3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3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3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3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3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3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3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3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3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3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3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3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3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3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3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3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3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3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3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3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3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3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3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3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3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3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3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3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3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3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3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3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3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3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3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3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ht="13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1:29" ht="13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1:29" ht="13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1:29" ht="13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</sheetData>
  <mergeCells count="4">
    <mergeCell ref="A1:G1"/>
    <mergeCell ref="A3:C3"/>
    <mergeCell ref="E3:G3"/>
    <mergeCell ref="A8:G8"/>
  </mergeCells>
  <dataValidations count="4">
    <dataValidation type="list" allowBlank="1" showErrorMessage="1" sqref="A3" xr:uid="{00000000-0002-0000-0000-000000000000}">
      <formula1>"Guerrier,Mage,Archer,Assassin,Prêtre,Pugiliste,Gunslinger,Valkyrie/Armekie"</formula1>
    </dataValidation>
    <dataValidation type="list" allowBlank="1" showErrorMessage="1" sqref="D4" xr:uid="{00000000-0002-0000-0000-000001000000}">
      <formula1>"Kléor,Graar,Séfébéria,Dégafi,Bétavition"</formula1>
    </dataValidation>
    <dataValidation type="list" allowBlank="1" showErrorMessage="1" sqref="D3" xr:uid="{00000000-0002-0000-0000-000002000000}">
      <formula1>$AA$2:$AA$101</formula1>
    </dataValidation>
    <dataValidation type="list" allowBlank="1" showErrorMessage="1" sqref="E3" xr:uid="{00000000-0002-0000-0000-000003000000}">
      <formula1>"Humain,Orc,Elfe,Nain,Elfe noir,Elementaire,Lycan,Démon,Gnom,Ange"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M1001"/>
  <sheetViews>
    <sheetView workbookViewId="0">
      <selection activeCell="F8" sqref="F8"/>
    </sheetView>
  </sheetViews>
  <sheetFormatPr baseColWidth="10" defaultColWidth="12.6640625" defaultRowHeight="15.75" customHeight="1"/>
  <sheetData>
    <row r="1" spans="1:13">
      <c r="A1" s="189" t="s">
        <v>21</v>
      </c>
      <c r="B1" s="187"/>
      <c r="C1" s="187"/>
      <c r="D1" s="187"/>
      <c r="E1" s="187"/>
      <c r="F1" s="187"/>
      <c r="G1" s="187"/>
    </row>
    <row r="2" spans="1:13">
      <c r="A2" s="46" t="s">
        <v>22</v>
      </c>
      <c r="B2" s="47" t="s">
        <v>7</v>
      </c>
      <c r="C2" s="47" t="s">
        <v>8</v>
      </c>
      <c r="D2" s="47" t="s">
        <v>9</v>
      </c>
      <c r="E2" s="47" t="s">
        <v>10</v>
      </c>
      <c r="F2" s="47" t="s">
        <v>11</v>
      </c>
      <c r="G2" s="48" t="s">
        <v>6</v>
      </c>
    </row>
    <row r="3" spans="1:13">
      <c r="A3" s="47" t="s">
        <v>23</v>
      </c>
      <c r="B3" s="49" t="s">
        <v>24</v>
      </c>
      <c r="C3" s="49" t="s">
        <v>24</v>
      </c>
      <c r="D3" s="49" t="s">
        <v>24</v>
      </c>
      <c r="E3" s="49" t="s">
        <v>24</v>
      </c>
      <c r="F3" s="49" t="s">
        <v>24</v>
      </c>
      <c r="G3" s="50">
        <v>1</v>
      </c>
      <c r="I3" s="190" t="s">
        <v>25</v>
      </c>
      <c r="J3" s="187"/>
      <c r="K3" s="187"/>
      <c r="L3" s="187"/>
      <c r="M3" s="187"/>
    </row>
    <row r="4" spans="1:13">
      <c r="A4" s="47" t="s">
        <v>26</v>
      </c>
      <c r="B4" s="51">
        <v>0</v>
      </c>
      <c r="C4" s="51">
        <v>0</v>
      </c>
      <c r="D4" s="52">
        <v>1</v>
      </c>
      <c r="E4" s="52">
        <v>0.5</v>
      </c>
      <c r="F4" s="51">
        <v>0</v>
      </c>
      <c r="G4" s="53">
        <v>0</v>
      </c>
      <c r="I4" s="191" t="s">
        <v>27</v>
      </c>
      <c r="J4" s="187"/>
    </row>
    <row r="5" spans="1:13">
      <c r="A5" s="47" t="s">
        <v>28</v>
      </c>
      <c r="B5" s="51">
        <v>0</v>
      </c>
      <c r="C5" s="54">
        <v>0.5</v>
      </c>
      <c r="D5" s="51">
        <v>0</v>
      </c>
      <c r="E5" s="52">
        <v>2</v>
      </c>
      <c r="F5" s="51">
        <v>0</v>
      </c>
      <c r="G5" s="53">
        <v>0</v>
      </c>
    </row>
    <row r="6" spans="1:13">
      <c r="A6" s="47" t="s">
        <v>29</v>
      </c>
      <c r="B6" s="52">
        <v>0.5</v>
      </c>
      <c r="C6" s="51">
        <v>0</v>
      </c>
      <c r="D6" s="51">
        <v>0</v>
      </c>
      <c r="E6" s="51">
        <v>0</v>
      </c>
      <c r="F6" s="51">
        <v>0</v>
      </c>
      <c r="G6" s="50">
        <v>15</v>
      </c>
      <c r="I6" s="191" t="s">
        <v>30</v>
      </c>
      <c r="J6" s="187"/>
      <c r="K6" s="187"/>
      <c r="L6" s="187"/>
    </row>
    <row r="7" spans="1:13">
      <c r="A7" s="47" t="s">
        <v>2</v>
      </c>
      <c r="B7" s="52">
        <v>2</v>
      </c>
      <c r="C7" s="51">
        <v>0</v>
      </c>
      <c r="D7" s="51">
        <v>0</v>
      </c>
      <c r="E7" s="52">
        <v>0.5</v>
      </c>
      <c r="F7" s="51">
        <v>0</v>
      </c>
      <c r="G7" s="53">
        <v>0</v>
      </c>
    </row>
    <row r="8" spans="1:13">
      <c r="A8" s="47" t="s">
        <v>31</v>
      </c>
      <c r="B8" s="51">
        <v>0</v>
      </c>
      <c r="C8" s="51">
        <v>0</v>
      </c>
      <c r="D8" s="51">
        <v>0</v>
      </c>
      <c r="E8" s="51">
        <v>0</v>
      </c>
      <c r="F8" s="52">
        <v>2</v>
      </c>
      <c r="G8" s="53">
        <v>0</v>
      </c>
      <c r="I8" s="191" t="s">
        <v>32</v>
      </c>
      <c r="J8" s="187"/>
      <c r="K8" s="187"/>
      <c r="L8" s="187"/>
    </row>
    <row r="9" spans="1:13">
      <c r="A9" s="47" t="s">
        <v>33</v>
      </c>
      <c r="B9" s="54">
        <v>0.5</v>
      </c>
      <c r="C9" s="51">
        <v>0</v>
      </c>
      <c r="D9" s="52">
        <v>0.5</v>
      </c>
      <c r="E9" s="51">
        <v>0</v>
      </c>
      <c r="F9" s="52">
        <v>0.5</v>
      </c>
      <c r="G9" s="53">
        <v>0</v>
      </c>
      <c r="I9" s="191" t="s">
        <v>34</v>
      </c>
      <c r="J9" s="187"/>
    </row>
    <row r="10" spans="1:13">
      <c r="A10" s="47" t="s">
        <v>35</v>
      </c>
      <c r="B10" s="52">
        <v>0.5</v>
      </c>
      <c r="C10" s="51">
        <v>0</v>
      </c>
      <c r="D10" s="51">
        <v>0</v>
      </c>
      <c r="E10" s="51">
        <v>0</v>
      </c>
      <c r="F10" s="51">
        <v>0</v>
      </c>
      <c r="G10" s="54">
        <v>25</v>
      </c>
      <c r="I10" s="191" t="s">
        <v>36</v>
      </c>
      <c r="J10" s="187"/>
      <c r="K10" s="187"/>
      <c r="L10" s="187"/>
      <c r="M10" s="187"/>
    </row>
    <row r="11" spans="1:13">
      <c r="A11" s="47" t="s">
        <v>37</v>
      </c>
      <c r="B11" s="51">
        <v>0</v>
      </c>
      <c r="C11" s="52">
        <v>1</v>
      </c>
      <c r="D11" s="51">
        <v>0</v>
      </c>
      <c r="E11" s="52">
        <v>0.5</v>
      </c>
      <c r="F11" s="51">
        <v>0</v>
      </c>
      <c r="G11" s="54">
        <v>5</v>
      </c>
      <c r="I11" s="186" t="s">
        <v>38</v>
      </c>
      <c r="J11" s="187"/>
    </row>
    <row r="12" spans="1:13">
      <c r="A12" s="47" t="s">
        <v>39</v>
      </c>
      <c r="B12" s="51">
        <v>0</v>
      </c>
      <c r="C12" s="52">
        <v>1</v>
      </c>
      <c r="D12" s="53">
        <v>0</v>
      </c>
      <c r="E12" s="53">
        <v>0</v>
      </c>
      <c r="F12" s="52">
        <v>1</v>
      </c>
      <c r="G12" s="53">
        <v>0</v>
      </c>
      <c r="I12" s="188" t="s">
        <v>40</v>
      </c>
      <c r="J12" s="187"/>
      <c r="K12" s="187"/>
      <c r="L12" s="187"/>
      <c r="M12" s="187"/>
    </row>
    <row r="13" spans="1:13">
      <c r="B13" s="55"/>
      <c r="C13" s="55"/>
      <c r="D13" s="55"/>
      <c r="E13" s="55"/>
      <c r="F13" s="55"/>
      <c r="G13" s="56"/>
    </row>
    <row r="14" spans="1:13">
      <c r="B14" s="55"/>
      <c r="C14" s="55"/>
      <c r="D14" s="55"/>
      <c r="E14" s="55"/>
      <c r="F14" s="55"/>
      <c r="G14" s="56"/>
    </row>
    <row r="15" spans="1:13">
      <c r="B15" s="55"/>
      <c r="C15" s="55"/>
      <c r="D15" s="55"/>
      <c r="E15" s="55"/>
      <c r="F15" s="55"/>
      <c r="G15" s="56"/>
    </row>
    <row r="16" spans="1:13">
      <c r="B16" s="55"/>
      <c r="C16" s="55"/>
      <c r="D16" s="55"/>
      <c r="E16" s="55"/>
      <c r="F16" s="55"/>
      <c r="G16" s="56"/>
    </row>
    <row r="17" spans="2:7">
      <c r="B17" s="55"/>
      <c r="C17" s="55"/>
      <c r="D17" s="55"/>
      <c r="E17" s="55"/>
      <c r="F17" s="55"/>
      <c r="G17" s="56"/>
    </row>
    <row r="18" spans="2:7">
      <c r="B18" s="55"/>
      <c r="C18" s="55"/>
      <c r="D18" s="55"/>
      <c r="E18" s="55"/>
      <c r="F18" s="55"/>
      <c r="G18" s="56"/>
    </row>
    <row r="19" spans="2:7">
      <c r="B19" s="55"/>
      <c r="C19" s="55"/>
      <c r="D19" s="55"/>
      <c r="E19" s="55"/>
      <c r="F19" s="55"/>
      <c r="G19" s="56"/>
    </row>
    <row r="20" spans="2:7">
      <c r="B20" s="55"/>
      <c r="C20" s="55"/>
      <c r="D20" s="55"/>
      <c r="E20" s="55"/>
      <c r="F20" s="55"/>
      <c r="G20" s="56"/>
    </row>
    <row r="21" spans="2:7">
      <c r="B21" s="55"/>
      <c r="C21" s="55"/>
      <c r="D21" s="55"/>
      <c r="E21" s="55"/>
      <c r="F21" s="55"/>
      <c r="G21" s="56"/>
    </row>
    <row r="22" spans="2:7">
      <c r="B22" s="55"/>
      <c r="C22" s="55"/>
      <c r="D22" s="55"/>
      <c r="E22" s="55"/>
      <c r="F22" s="55"/>
      <c r="G22" s="56"/>
    </row>
    <row r="23" spans="2:7">
      <c r="B23" s="55"/>
      <c r="C23" s="55"/>
      <c r="D23" s="55"/>
      <c r="E23" s="55"/>
      <c r="F23" s="55"/>
      <c r="G23" s="56"/>
    </row>
    <row r="24" spans="2:7">
      <c r="G24" s="56"/>
    </row>
    <row r="25" spans="2:7">
      <c r="G25" s="56"/>
    </row>
    <row r="26" spans="2:7">
      <c r="G26" s="56"/>
    </row>
    <row r="27" spans="2:7">
      <c r="G27" s="56"/>
    </row>
    <row r="28" spans="2:7">
      <c r="G28" s="56"/>
    </row>
    <row r="29" spans="2:7">
      <c r="G29" s="56"/>
    </row>
    <row r="30" spans="2:7">
      <c r="G30" s="56"/>
    </row>
    <row r="31" spans="2:7">
      <c r="G31" s="56"/>
    </row>
    <row r="32" spans="2:7">
      <c r="G32" s="56"/>
    </row>
    <row r="33" spans="7:7">
      <c r="G33" s="56"/>
    </row>
    <row r="34" spans="7:7">
      <c r="G34" s="56"/>
    </row>
    <row r="35" spans="7:7">
      <c r="G35" s="56"/>
    </row>
    <row r="36" spans="7:7">
      <c r="G36" s="56"/>
    </row>
    <row r="37" spans="7:7">
      <c r="G37" s="56"/>
    </row>
    <row r="38" spans="7:7">
      <c r="G38" s="56"/>
    </row>
    <row r="39" spans="7:7">
      <c r="G39" s="56"/>
    </row>
    <row r="40" spans="7:7">
      <c r="G40" s="56"/>
    </row>
    <row r="41" spans="7:7">
      <c r="G41" s="56"/>
    </row>
    <row r="42" spans="7:7">
      <c r="G42" s="56"/>
    </row>
    <row r="43" spans="7:7">
      <c r="G43" s="56"/>
    </row>
    <row r="44" spans="7:7">
      <c r="G44" s="56"/>
    </row>
    <row r="45" spans="7:7">
      <c r="G45" s="56"/>
    </row>
    <row r="46" spans="7:7">
      <c r="G46" s="56"/>
    </row>
    <row r="47" spans="7:7">
      <c r="G47" s="56"/>
    </row>
    <row r="48" spans="7:7">
      <c r="G48" s="56"/>
    </row>
    <row r="49" spans="7:7">
      <c r="G49" s="56"/>
    </row>
    <row r="50" spans="7:7">
      <c r="G50" s="56"/>
    </row>
    <row r="51" spans="7:7">
      <c r="G51" s="56"/>
    </row>
    <row r="52" spans="7:7">
      <c r="G52" s="56"/>
    </row>
    <row r="53" spans="7:7">
      <c r="G53" s="56"/>
    </row>
    <row r="54" spans="7:7">
      <c r="G54" s="56"/>
    </row>
    <row r="55" spans="7:7">
      <c r="G55" s="56"/>
    </row>
    <row r="56" spans="7:7">
      <c r="G56" s="56"/>
    </row>
    <row r="57" spans="7:7">
      <c r="G57" s="56"/>
    </row>
    <row r="58" spans="7:7">
      <c r="G58" s="56"/>
    </row>
    <row r="59" spans="7:7">
      <c r="G59" s="56"/>
    </row>
    <row r="60" spans="7:7">
      <c r="G60" s="56"/>
    </row>
    <row r="61" spans="7:7">
      <c r="G61" s="56"/>
    </row>
    <row r="62" spans="7:7">
      <c r="G62" s="56"/>
    </row>
    <row r="63" spans="7:7">
      <c r="G63" s="56"/>
    </row>
    <row r="64" spans="7:7">
      <c r="G64" s="56"/>
    </row>
    <row r="65" spans="7:7">
      <c r="G65" s="56"/>
    </row>
    <row r="66" spans="7:7">
      <c r="G66" s="56"/>
    </row>
    <row r="67" spans="7:7">
      <c r="G67" s="56"/>
    </row>
    <row r="68" spans="7:7">
      <c r="G68" s="56"/>
    </row>
    <row r="69" spans="7:7">
      <c r="G69" s="56"/>
    </row>
    <row r="70" spans="7:7">
      <c r="G70" s="56"/>
    </row>
    <row r="71" spans="7:7">
      <c r="G71" s="56"/>
    </row>
    <row r="72" spans="7:7">
      <c r="G72" s="56"/>
    </row>
    <row r="73" spans="7:7">
      <c r="G73" s="56"/>
    </row>
    <row r="74" spans="7:7">
      <c r="G74" s="56"/>
    </row>
    <row r="75" spans="7:7">
      <c r="G75" s="56"/>
    </row>
    <row r="76" spans="7:7">
      <c r="G76" s="56"/>
    </row>
    <row r="77" spans="7:7">
      <c r="G77" s="56"/>
    </row>
    <row r="78" spans="7:7">
      <c r="G78" s="56"/>
    </row>
    <row r="79" spans="7:7">
      <c r="G79" s="56"/>
    </row>
    <row r="80" spans="7:7">
      <c r="G80" s="56"/>
    </row>
    <row r="81" spans="7:7">
      <c r="G81" s="56"/>
    </row>
    <row r="82" spans="7:7">
      <c r="G82" s="56"/>
    </row>
    <row r="83" spans="7:7">
      <c r="G83" s="56"/>
    </row>
    <row r="84" spans="7:7">
      <c r="G84" s="56"/>
    </row>
    <row r="85" spans="7:7">
      <c r="G85" s="56"/>
    </row>
    <row r="86" spans="7:7">
      <c r="G86" s="56"/>
    </row>
    <row r="87" spans="7:7">
      <c r="G87" s="56"/>
    </row>
    <row r="88" spans="7:7">
      <c r="G88" s="56"/>
    </row>
    <row r="89" spans="7:7">
      <c r="G89" s="56"/>
    </row>
    <row r="90" spans="7:7">
      <c r="G90" s="56"/>
    </row>
    <row r="91" spans="7:7">
      <c r="G91" s="56"/>
    </row>
    <row r="92" spans="7:7">
      <c r="G92" s="56"/>
    </row>
    <row r="93" spans="7:7">
      <c r="G93" s="56"/>
    </row>
    <row r="94" spans="7:7">
      <c r="G94" s="56"/>
    </row>
    <row r="95" spans="7:7">
      <c r="G95" s="56"/>
    </row>
    <row r="96" spans="7:7">
      <c r="G96" s="56"/>
    </row>
    <row r="97" spans="7:7">
      <c r="G97" s="56"/>
    </row>
    <row r="98" spans="7:7">
      <c r="G98" s="56"/>
    </row>
    <row r="99" spans="7:7">
      <c r="G99" s="56"/>
    </row>
    <row r="100" spans="7:7">
      <c r="G100" s="56"/>
    </row>
    <row r="101" spans="7:7">
      <c r="G101" s="56"/>
    </row>
    <row r="102" spans="7:7">
      <c r="G102" s="56"/>
    </row>
    <row r="103" spans="7:7">
      <c r="G103" s="56"/>
    </row>
    <row r="104" spans="7:7">
      <c r="G104" s="56"/>
    </row>
    <row r="105" spans="7:7">
      <c r="G105" s="56"/>
    </row>
    <row r="106" spans="7:7">
      <c r="G106" s="56"/>
    </row>
    <row r="107" spans="7:7">
      <c r="G107" s="56"/>
    </row>
    <row r="108" spans="7:7">
      <c r="G108" s="56"/>
    </row>
    <row r="109" spans="7:7">
      <c r="G109" s="56"/>
    </row>
    <row r="110" spans="7:7">
      <c r="G110" s="56"/>
    </row>
    <row r="111" spans="7:7">
      <c r="G111" s="56"/>
    </row>
    <row r="112" spans="7:7">
      <c r="G112" s="56"/>
    </row>
    <row r="113" spans="7:7">
      <c r="G113" s="56"/>
    </row>
    <row r="114" spans="7:7">
      <c r="G114" s="56"/>
    </row>
    <row r="115" spans="7:7">
      <c r="G115" s="56"/>
    </row>
    <row r="116" spans="7:7">
      <c r="G116" s="56"/>
    </row>
    <row r="117" spans="7:7">
      <c r="G117" s="56"/>
    </row>
    <row r="118" spans="7:7">
      <c r="G118" s="56"/>
    </row>
    <row r="119" spans="7:7">
      <c r="G119" s="56"/>
    </row>
    <row r="120" spans="7:7">
      <c r="G120" s="56"/>
    </row>
    <row r="121" spans="7:7">
      <c r="G121" s="56"/>
    </row>
    <row r="122" spans="7:7">
      <c r="G122" s="56"/>
    </row>
    <row r="123" spans="7:7">
      <c r="G123" s="56"/>
    </row>
    <row r="124" spans="7:7">
      <c r="G124" s="56"/>
    </row>
    <row r="125" spans="7:7">
      <c r="G125" s="56"/>
    </row>
    <row r="126" spans="7:7">
      <c r="G126" s="56"/>
    </row>
    <row r="127" spans="7:7">
      <c r="G127" s="56"/>
    </row>
    <row r="128" spans="7:7">
      <c r="G128" s="56"/>
    </row>
    <row r="129" spans="7:7">
      <c r="G129" s="56"/>
    </row>
    <row r="130" spans="7:7">
      <c r="G130" s="56"/>
    </row>
    <row r="131" spans="7:7">
      <c r="G131" s="56"/>
    </row>
    <row r="132" spans="7:7">
      <c r="G132" s="56"/>
    </row>
    <row r="133" spans="7:7">
      <c r="G133" s="56"/>
    </row>
    <row r="134" spans="7:7">
      <c r="G134" s="56"/>
    </row>
    <row r="135" spans="7:7">
      <c r="G135" s="56"/>
    </row>
    <row r="136" spans="7:7">
      <c r="G136" s="56"/>
    </row>
    <row r="137" spans="7:7">
      <c r="G137" s="56"/>
    </row>
    <row r="138" spans="7:7">
      <c r="G138" s="56"/>
    </row>
    <row r="139" spans="7:7">
      <c r="G139" s="56"/>
    </row>
    <row r="140" spans="7:7">
      <c r="G140" s="56"/>
    </row>
    <row r="141" spans="7:7">
      <c r="G141" s="56"/>
    </row>
    <row r="142" spans="7:7">
      <c r="G142" s="56"/>
    </row>
    <row r="143" spans="7:7">
      <c r="G143" s="56"/>
    </row>
    <row r="144" spans="7:7">
      <c r="G144" s="56"/>
    </row>
    <row r="145" spans="7:7">
      <c r="G145" s="56"/>
    </row>
    <row r="146" spans="7:7">
      <c r="G146" s="56"/>
    </row>
    <row r="147" spans="7:7">
      <c r="G147" s="56"/>
    </row>
    <row r="148" spans="7:7">
      <c r="G148" s="56"/>
    </row>
    <row r="149" spans="7:7">
      <c r="G149" s="56"/>
    </row>
    <row r="150" spans="7:7">
      <c r="G150" s="56"/>
    </row>
    <row r="151" spans="7:7">
      <c r="G151" s="56"/>
    </row>
    <row r="152" spans="7:7">
      <c r="G152" s="56"/>
    </row>
    <row r="153" spans="7:7">
      <c r="G153" s="56"/>
    </row>
    <row r="154" spans="7:7">
      <c r="G154" s="56"/>
    </row>
    <row r="155" spans="7:7">
      <c r="G155" s="56"/>
    </row>
    <row r="156" spans="7:7">
      <c r="G156" s="56"/>
    </row>
    <row r="157" spans="7:7">
      <c r="G157" s="56"/>
    </row>
    <row r="158" spans="7:7">
      <c r="G158" s="56"/>
    </row>
    <row r="159" spans="7:7">
      <c r="G159" s="56"/>
    </row>
    <row r="160" spans="7:7">
      <c r="G160" s="56"/>
    </row>
    <row r="161" spans="7:7">
      <c r="G161" s="56"/>
    </row>
    <row r="162" spans="7:7">
      <c r="G162" s="56"/>
    </row>
    <row r="163" spans="7:7">
      <c r="G163" s="56"/>
    </row>
    <row r="164" spans="7:7">
      <c r="G164" s="56"/>
    </row>
    <row r="165" spans="7:7">
      <c r="G165" s="56"/>
    </row>
    <row r="166" spans="7:7">
      <c r="G166" s="56"/>
    </row>
    <row r="167" spans="7:7">
      <c r="G167" s="56"/>
    </row>
    <row r="168" spans="7:7">
      <c r="G168" s="56"/>
    </row>
    <row r="169" spans="7:7">
      <c r="G169" s="56"/>
    </row>
    <row r="170" spans="7:7">
      <c r="G170" s="56"/>
    </row>
    <row r="171" spans="7:7">
      <c r="G171" s="56"/>
    </row>
    <row r="172" spans="7:7">
      <c r="G172" s="56"/>
    </row>
    <row r="173" spans="7:7">
      <c r="G173" s="56"/>
    </row>
    <row r="174" spans="7:7">
      <c r="G174" s="56"/>
    </row>
    <row r="175" spans="7:7">
      <c r="G175" s="56"/>
    </row>
    <row r="176" spans="7:7">
      <c r="G176" s="56"/>
    </row>
    <row r="177" spans="7:7">
      <c r="G177" s="56"/>
    </row>
    <row r="178" spans="7:7">
      <c r="G178" s="56"/>
    </row>
    <row r="179" spans="7:7">
      <c r="G179" s="56"/>
    </row>
    <row r="180" spans="7:7">
      <c r="G180" s="56"/>
    </row>
    <row r="181" spans="7:7">
      <c r="G181" s="56"/>
    </row>
    <row r="182" spans="7:7">
      <c r="G182" s="56"/>
    </row>
    <row r="183" spans="7:7">
      <c r="G183" s="56"/>
    </row>
    <row r="184" spans="7:7">
      <c r="G184" s="56"/>
    </row>
    <row r="185" spans="7:7">
      <c r="G185" s="56"/>
    </row>
    <row r="186" spans="7:7">
      <c r="G186" s="56"/>
    </row>
    <row r="187" spans="7:7">
      <c r="G187" s="56"/>
    </row>
    <row r="188" spans="7:7">
      <c r="G188" s="56"/>
    </row>
    <row r="189" spans="7:7">
      <c r="G189" s="56"/>
    </row>
    <row r="190" spans="7:7">
      <c r="G190" s="56"/>
    </row>
    <row r="191" spans="7:7">
      <c r="G191" s="56"/>
    </row>
    <row r="192" spans="7:7">
      <c r="G192" s="56"/>
    </row>
    <row r="193" spans="7:7">
      <c r="G193" s="56"/>
    </row>
    <row r="194" spans="7:7">
      <c r="G194" s="56"/>
    </row>
    <row r="195" spans="7:7">
      <c r="G195" s="56"/>
    </row>
    <row r="196" spans="7:7">
      <c r="G196" s="56"/>
    </row>
    <row r="197" spans="7:7">
      <c r="G197" s="56"/>
    </row>
    <row r="198" spans="7:7">
      <c r="G198" s="56"/>
    </row>
    <row r="199" spans="7:7">
      <c r="G199" s="56"/>
    </row>
    <row r="200" spans="7:7">
      <c r="G200" s="56"/>
    </row>
    <row r="201" spans="7:7">
      <c r="G201" s="56"/>
    </row>
    <row r="202" spans="7:7">
      <c r="G202" s="56"/>
    </row>
    <row r="203" spans="7:7">
      <c r="G203" s="56"/>
    </row>
    <row r="204" spans="7:7">
      <c r="G204" s="56"/>
    </row>
    <row r="205" spans="7:7">
      <c r="G205" s="56"/>
    </row>
    <row r="206" spans="7:7">
      <c r="G206" s="56"/>
    </row>
    <row r="207" spans="7:7">
      <c r="G207" s="56"/>
    </row>
    <row r="208" spans="7:7">
      <c r="G208" s="56"/>
    </row>
    <row r="209" spans="7:7">
      <c r="G209" s="56"/>
    </row>
    <row r="210" spans="7:7">
      <c r="G210" s="56"/>
    </row>
    <row r="211" spans="7:7">
      <c r="G211" s="56"/>
    </row>
    <row r="212" spans="7:7">
      <c r="G212" s="56"/>
    </row>
    <row r="213" spans="7:7">
      <c r="G213" s="56"/>
    </row>
    <row r="214" spans="7:7">
      <c r="G214" s="56"/>
    </row>
    <row r="215" spans="7:7">
      <c r="G215" s="56"/>
    </row>
    <row r="216" spans="7:7">
      <c r="G216" s="56"/>
    </row>
    <row r="217" spans="7:7">
      <c r="G217" s="56"/>
    </row>
    <row r="218" spans="7:7">
      <c r="G218" s="56"/>
    </row>
    <row r="219" spans="7:7">
      <c r="G219" s="56"/>
    </row>
    <row r="220" spans="7:7">
      <c r="G220" s="56"/>
    </row>
    <row r="221" spans="7:7">
      <c r="G221" s="56"/>
    </row>
    <row r="222" spans="7:7">
      <c r="G222" s="56"/>
    </row>
    <row r="223" spans="7:7">
      <c r="G223" s="56"/>
    </row>
    <row r="224" spans="7:7">
      <c r="G224" s="56"/>
    </row>
    <row r="225" spans="7:7">
      <c r="G225" s="56"/>
    </row>
    <row r="226" spans="7:7">
      <c r="G226" s="56"/>
    </row>
    <row r="227" spans="7:7">
      <c r="G227" s="56"/>
    </row>
    <row r="228" spans="7:7">
      <c r="G228" s="56"/>
    </row>
    <row r="229" spans="7:7">
      <c r="G229" s="56"/>
    </row>
    <row r="230" spans="7:7">
      <c r="G230" s="56"/>
    </row>
    <row r="231" spans="7:7">
      <c r="G231" s="56"/>
    </row>
    <row r="232" spans="7:7">
      <c r="G232" s="56"/>
    </row>
    <row r="233" spans="7:7">
      <c r="G233" s="56"/>
    </row>
    <row r="234" spans="7:7">
      <c r="G234" s="56"/>
    </row>
    <row r="235" spans="7:7">
      <c r="G235" s="56"/>
    </row>
    <row r="236" spans="7:7">
      <c r="G236" s="56"/>
    </row>
    <row r="237" spans="7:7">
      <c r="G237" s="56"/>
    </row>
    <row r="238" spans="7:7">
      <c r="G238" s="56"/>
    </row>
    <row r="239" spans="7:7">
      <c r="G239" s="56"/>
    </row>
    <row r="240" spans="7:7">
      <c r="G240" s="56"/>
    </row>
    <row r="241" spans="7:7">
      <c r="G241" s="56"/>
    </row>
    <row r="242" spans="7:7">
      <c r="G242" s="56"/>
    </row>
    <row r="243" spans="7:7">
      <c r="G243" s="56"/>
    </row>
    <row r="244" spans="7:7">
      <c r="G244" s="56"/>
    </row>
    <row r="245" spans="7:7">
      <c r="G245" s="56"/>
    </row>
    <row r="246" spans="7:7">
      <c r="G246" s="56"/>
    </row>
    <row r="247" spans="7:7">
      <c r="G247" s="56"/>
    </row>
    <row r="248" spans="7:7">
      <c r="G248" s="56"/>
    </row>
    <row r="249" spans="7:7">
      <c r="G249" s="56"/>
    </row>
    <row r="250" spans="7:7">
      <c r="G250" s="56"/>
    </row>
    <row r="251" spans="7:7">
      <c r="G251" s="56"/>
    </row>
    <row r="252" spans="7:7">
      <c r="G252" s="56"/>
    </row>
    <row r="253" spans="7:7">
      <c r="G253" s="56"/>
    </row>
    <row r="254" spans="7:7">
      <c r="G254" s="56"/>
    </row>
    <row r="255" spans="7:7">
      <c r="G255" s="56"/>
    </row>
    <row r="256" spans="7:7">
      <c r="G256" s="56"/>
    </row>
    <row r="257" spans="7:7">
      <c r="G257" s="56"/>
    </row>
    <row r="258" spans="7:7">
      <c r="G258" s="56"/>
    </row>
    <row r="259" spans="7:7">
      <c r="G259" s="56"/>
    </row>
    <row r="260" spans="7:7">
      <c r="G260" s="56"/>
    </row>
    <row r="261" spans="7:7">
      <c r="G261" s="56"/>
    </row>
    <row r="262" spans="7:7">
      <c r="G262" s="56"/>
    </row>
    <row r="263" spans="7:7">
      <c r="G263" s="56"/>
    </row>
    <row r="264" spans="7:7">
      <c r="G264" s="56"/>
    </row>
    <row r="265" spans="7:7">
      <c r="G265" s="56"/>
    </row>
    <row r="266" spans="7:7">
      <c r="G266" s="56"/>
    </row>
    <row r="267" spans="7:7">
      <c r="G267" s="56"/>
    </row>
    <row r="268" spans="7:7">
      <c r="G268" s="56"/>
    </row>
    <row r="269" spans="7:7">
      <c r="G269" s="56"/>
    </row>
    <row r="270" spans="7:7">
      <c r="G270" s="56"/>
    </row>
    <row r="271" spans="7:7">
      <c r="G271" s="56"/>
    </row>
    <row r="272" spans="7:7">
      <c r="G272" s="56"/>
    </row>
    <row r="273" spans="7:7">
      <c r="G273" s="56"/>
    </row>
    <row r="274" spans="7:7">
      <c r="G274" s="56"/>
    </row>
    <row r="275" spans="7:7">
      <c r="G275" s="56"/>
    </row>
    <row r="276" spans="7:7">
      <c r="G276" s="56"/>
    </row>
    <row r="277" spans="7:7">
      <c r="G277" s="56"/>
    </row>
    <row r="278" spans="7:7">
      <c r="G278" s="56"/>
    </row>
    <row r="279" spans="7:7">
      <c r="G279" s="56"/>
    </row>
    <row r="280" spans="7:7">
      <c r="G280" s="56"/>
    </row>
    <row r="281" spans="7:7">
      <c r="G281" s="56"/>
    </row>
    <row r="282" spans="7:7">
      <c r="G282" s="56"/>
    </row>
    <row r="283" spans="7:7">
      <c r="G283" s="56"/>
    </row>
    <row r="284" spans="7:7">
      <c r="G284" s="56"/>
    </row>
    <row r="285" spans="7:7">
      <c r="G285" s="56"/>
    </row>
    <row r="286" spans="7:7">
      <c r="G286" s="56"/>
    </row>
    <row r="287" spans="7:7">
      <c r="G287" s="56"/>
    </row>
    <row r="288" spans="7:7">
      <c r="G288" s="56"/>
    </row>
    <row r="289" spans="7:7">
      <c r="G289" s="56"/>
    </row>
    <row r="290" spans="7:7">
      <c r="G290" s="56"/>
    </row>
    <row r="291" spans="7:7">
      <c r="G291" s="56"/>
    </row>
    <row r="292" spans="7:7">
      <c r="G292" s="56"/>
    </row>
    <row r="293" spans="7:7">
      <c r="G293" s="56"/>
    </row>
    <row r="294" spans="7:7">
      <c r="G294" s="56"/>
    </row>
    <row r="295" spans="7:7">
      <c r="G295" s="56"/>
    </row>
    <row r="296" spans="7:7">
      <c r="G296" s="56"/>
    </row>
    <row r="297" spans="7:7">
      <c r="G297" s="56"/>
    </row>
    <row r="298" spans="7:7">
      <c r="G298" s="56"/>
    </row>
    <row r="299" spans="7:7">
      <c r="G299" s="56"/>
    </row>
    <row r="300" spans="7:7">
      <c r="G300" s="56"/>
    </row>
    <row r="301" spans="7:7">
      <c r="G301" s="56"/>
    </row>
    <row r="302" spans="7:7">
      <c r="G302" s="56"/>
    </row>
    <row r="303" spans="7:7">
      <c r="G303" s="56"/>
    </row>
    <row r="304" spans="7:7">
      <c r="G304" s="56"/>
    </row>
    <row r="305" spans="7:7">
      <c r="G305" s="56"/>
    </row>
    <row r="306" spans="7:7">
      <c r="G306" s="56"/>
    </row>
    <row r="307" spans="7:7">
      <c r="G307" s="56"/>
    </row>
    <row r="308" spans="7:7">
      <c r="G308" s="56"/>
    </row>
    <row r="309" spans="7:7">
      <c r="G309" s="56"/>
    </row>
    <row r="310" spans="7:7">
      <c r="G310" s="56"/>
    </row>
    <row r="311" spans="7:7">
      <c r="G311" s="56"/>
    </row>
    <row r="312" spans="7:7">
      <c r="G312" s="56"/>
    </row>
    <row r="313" spans="7:7">
      <c r="G313" s="56"/>
    </row>
    <row r="314" spans="7:7">
      <c r="G314" s="56"/>
    </row>
    <row r="315" spans="7:7">
      <c r="G315" s="56"/>
    </row>
    <row r="316" spans="7:7">
      <c r="G316" s="56"/>
    </row>
    <row r="317" spans="7:7">
      <c r="G317" s="56"/>
    </row>
    <row r="318" spans="7:7">
      <c r="G318" s="56"/>
    </row>
    <row r="319" spans="7:7">
      <c r="G319" s="56"/>
    </row>
    <row r="320" spans="7:7">
      <c r="G320" s="56"/>
    </row>
    <row r="321" spans="7:7">
      <c r="G321" s="56"/>
    </row>
    <row r="322" spans="7:7">
      <c r="G322" s="56"/>
    </row>
    <row r="323" spans="7:7">
      <c r="G323" s="56"/>
    </row>
    <row r="324" spans="7:7">
      <c r="G324" s="56"/>
    </row>
    <row r="325" spans="7:7">
      <c r="G325" s="56"/>
    </row>
    <row r="326" spans="7:7">
      <c r="G326" s="56"/>
    </row>
    <row r="327" spans="7:7">
      <c r="G327" s="56"/>
    </row>
    <row r="328" spans="7:7">
      <c r="G328" s="56"/>
    </row>
    <row r="329" spans="7:7">
      <c r="G329" s="56"/>
    </row>
    <row r="330" spans="7:7">
      <c r="G330" s="56"/>
    </row>
    <row r="331" spans="7:7">
      <c r="G331" s="56"/>
    </row>
    <row r="332" spans="7:7">
      <c r="G332" s="56"/>
    </row>
    <row r="333" spans="7:7">
      <c r="G333" s="56"/>
    </row>
    <row r="334" spans="7:7">
      <c r="G334" s="56"/>
    </row>
    <row r="335" spans="7:7">
      <c r="G335" s="56"/>
    </row>
    <row r="336" spans="7:7">
      <c r="G336" s="56"/>
    </row>
    <row r="337" spans="7:7">
      <c r="G337" s="56"/>
    </row>
    <row r="338" spans="7:7">
      <c r="G338" s="56"/>
    </row>
    <row r="339" spans="7:7">
      <c r="G339" s="56"/>
    </row>
    <row r="340" spans="7:7">
      <c r="G340" s="56"/>
    </row>
    <row r="341" spans="7:7">
      <c r="G341" s="56"/>
    </row>
    <row r="342" spans="7:7">
      <c r="G342" s="56"/>
    </row>
    <row r="343" spans="7:7">
      <c r="G343" s="56"/>
    </row>
    <row r="344" spans="7:7">
      <c r="G344" s="56"/>
    </row>
    <row r="345" spans="7:7">
      <c r="G345" s="56"/>
    </row>
    <row r="346" spans="7:7">
      <c r="G346" s="56"/>
    </row>
    <row r="347" spans="7:7">
      <c r="G347" s="56"/>
    </row>
    <row r="348" spans="7:7">
      <c r="G348" s="56"/>
    </row>
    <row r="349" spans="7:7">
      <c r="G349" s="56"/>
    </row>
    <row r="350" spans="7:7">
      <c r="G350" s="56"/>
    </row>
    <row r="351" spans="7:7">
      <c r="G351" s="56"/>
    </row>
    <row r="352" spans="7:7">
      <c r="G352" s="56"/>
    </row>
    <row r="353" spans="7:7">
      <c r="G353" s="56"/>
    </row>
    <row r="354" spans="7:7">
      <c r="G354" s="56"/>
    </row>
    <row r="355" spans="7:7">
      <c r="G355" s="56"/>
    </row>
    <row r="356" spans="7:7">
      <c r="G356" s="56"/>
    </row>
    <row r="357" spans="7:7">
      <c r="G357" s="56"/>
    </row>
    <row r="358" spans="7:7">
      <c r="G358" s="56"/>
    </row>
    <row r="359" spans="7:7">
      <c r="G359" s="56"/>
    </row>
    <row r="360" spans="7:7">
      <c r="G360" s="56"/>
    </row>
    <row r="361" spans="7:7">
      <c r="G361" s="56"/>
    </row>
    <row r="362" spans="7:7">
      <c r="G362" s="56"/>
    </row>
    <row r="363" spans="7:7">
      <c r="G363" s="56"/>
    </row>
    <row r="364" spans="7:7">
      <c r="G364" s="56"/>
    </row>
    <row r="365" spans="7:7">
      <c r="G365" s="56"/>
    </row>
    <row r="366" spans="7:7">
      <c r="G366" s="56"/>
    </row>
    <row r="367" spans="7:7">
      <c r="G367" s="56"/>
    </row>
    <row r="368" spans="7:7">
      <c r="G368" s="56"/>
    </row>
    <row r="369" spans="7:7">
      <c r="G369" s="56"/>
    </row>
    <row r="370" spans="7:7">
      <c r="G370" s="56"/>
    </row>
    <row r="371" spans="7:7">
      <c r="G371" s="56"/>
    </row>
    <row r="372" spans="7:7">
      <c r="G372" s="56"/>
    </row>
    <row r="373" spans="7:7">
      <c r="G373" s="56"/>
    </row>
    <row r="374" spans="7:7">
      <c r="G374" s="56"/>
    </row>
    <row r="375" spans="7:7">
      <c r="G375" s="56"/>
    </row>
    <row r="376" spans="7:7">
      <c r="G376" s="56"/>
    </row>
    <row r="377" spans="7:7">
      <c r="G377" s="56"/>
    </row>
    <row r="378" spans="7:7">
      <c r="G378" s="56"/>
    </row>
    <row r="379" spans="7:7">
      <c r="G379" s="56"/>
    </row>
    <row r="380" spans="7:7">
      <c r="G380" s="56"/>
    </row>
    <row r="381" spans="7:7">
      <c r="G381" s="56"/>
    </row>
    <row r="382" spans="7:7">
      <c r="G382" s="56"/>
    </row>
    <row r="383" spans="7:7">
      <c r="G383" s="56"/>
    </row>
    <row r="384" spans="7:7">
      <c r="G384" s="56"/>
    </row>
    <row r="385" spans="7:7">
      <c r="G385" s="56"/>
    </row>
    <row r="386" spans="7:7">
      <c r="G386" s="56"/>
    </row>
    <row r="387" spans="7:7">
      <c r="G387" s="56"/>
    </row>
    <row r="388" spans="7:7">
      <c r="G388" s="56"/>
    </row>
    <row r="389" spans="7:7">
      <c r="G389" s="56"/>
    </row>
    <row r="390" spans="7:7">
      <c r="G390" s="56"/>
    </row>
    <row r="391" spans="7:7">
      <c r="G391" s="56"/>
    </row>
    <row r="392" spans="7:7">
      <c r="G392" s="56"/>
    </row>
    <row r="393" spans="7:7">
      <c r="G393" s="56"/>
    </row>
    <row r="394" spans="7:7">
      <c r="G394" s="56"/>
    </row>
    <row r="395" spans="7:7">
      <c r="G395" s="56"/>
    </row>
    <row r="396" spans="7:7">
      <c r="G396" s="56"/>
    </row>
    <row r="397" spans="7:7">
      <c r="G397" s="56"/>
    </row>
    <row r="398" spans="7:7">
      <c r="G398" s="56"/>
    </row>
    <row r="399" spans="7:7">
      <c r="G399" s="56"/>
    </row>
    <row r="400" spans="7:7">
      <c r="G400" s="56"/>
    </row>
    <row r="401" spans="7:7">
      <c r="G401" s="56"/>
    </row>
    <row r="402" spans="7:7">
      <c r="G402" s="56"/>
    </row>
    <row r="403" spans="7:7">
      <c r="G403" s="56"/>
    </row>
    <row r="404" spans="7:7">
      <c r="G404" s="56"/>
    </row>
    <row r="405" spans="7:7">
      <c r="G405" s="56"/>
    </row>
    <row r="406" spans="7:7">
      <c r="G406" s="56"/>
    </row>
    <row r="407" spans="7:7">
      <c r="G407" s="56"/>
    </row>
    <row r="408" spans="7:7">
      <c r="G408" s="56"/>
    </row>
    <row r="409" spans="7:7">
      <c r="G409" s="56"/>
    </row>
    <row r="410" spans="7:7">
      <c r="G410" s="56"/>
    </row>
    <row r="411" spans="7:7">
      <c r="G411" s="56"/>
    </row>
    <row r="412" spans="7:7">
      <c r="G412" s="56"/>
    </row>
    <row r="413" spans="7:7">
      <c r="G413" s="56"/>
    </row>
    <row r="414" spans="7:7">
      <c r="G414" s="56"/>
    </row>
    <row r="415" spans="7:7">
      <c r="G415" s="56"/>
    </row>
    <row r="416" spans="7:7">
      <c r="G416" s="56"/>
    </row>
    <row r="417" spans="7:7">
      <c r="G417" s="56"/>
    </row>
    <row r="418" spans="7:7">
      <c r="G418" s="56"/>
    </row>
    <row r="419" spans="7:7">
      <c r="G419" s="56"/>
    </row>
    <row r="420" spans="7:7">
      <c r="G420" s="56"/>
    </row>
    <row r="421" spans="7:7">
      <c r="G421" s="56"/>
    </row>
    <row r="422" spans="7:7">
      <c r="G422" s="56"/>
    </row>
    <row r="423" spans="7:7">
      <c r="G423" s="56"/>
    </row>
    <row r="424" spans="7:7">
      <c r="G424" s="56"/>
    </row>
    <row r="425" spans="7:7">
      <c r="G425" s="56"/>
    </row>
    <row r="426" spans="7:7">
      <c r="G426" s="56"/>
    </row>
    <row r="427" spans="7:7">
      <c r="G427" s="56"/>
    </row>
    <row r="428" spans="7:7">
      <c r="G428" s="56"/>
    </row>
    <row r="429" spans="7:7">
      <c r="G429" s="56"/>
    </row>
    <row r="430" spans="7:7">
      <c r="G430" s="56"/>
    </row>
    <row r="431" spans="7:7">
      <c r="G431" s="56"/>
    </row>
    <row r="432" spans="7:7">
      <c r="G432" s="56"/>
    </row>
    <row r="433" spans="7:7">
      <c r="G433" s="56"/>
    </row>
    <row r="434" spans="7:7">
      <c r="G434" s="56"/>
    </row>
    <row r="435" spans="7:7">
      <c r="G435" s="56"/>
    </row>
    <row r="436" spans="7:7">
      <c r="G436" s="56"/>
    </row>
    <row r="437" spans="7:7">
      <c r="G437" s="56"/>
    </row>
    <row r="438" spans="7:7">
      <c r="G438" s="56"/>
    </row>
    <row r="439" spans="7:7">
      <c r="G439" s="56"/>
    </row>
    <row r="440" spans="7:7">
      <c r="G440" s="56"/>
    </row>
    <row r="441" spans="7:7">
      <c r="G441" s="56"/>
    </row>
    <row r="442" spans="7:7">
      <c r="G442" s="56"/>
    </row>
    <row r="443" spans="7:7">
      <c r="G443" s="56"/>
    </row>
    <row r="444" spans="7:7">
      <c r="G444" s="56"/>
    </row>
    <row r="445" spans="7:7">
      <c r="G445" s="56"/>
    </row>
    <row r="446" spans="7:7">
      <c r="G446" s="56"/>
    </row>
    <row r="447" spans="7:7">
      <c r="G447" s="56"/>
    </row>
    <row r="448" spans="7:7">
      <c r="G448" s="56"/>
    </row>
    <row r="449" spans="7:7">
      <c r="G449" s="56"/>
    </row>
    <row r="450" spans="7:7">
      <c r="G450" s="56"/>
    </row>
    <row r="451" spans="7:7">
      <c r="G451" s="56"/>
    </row>
    <row r="452" spans="7:7">
      <c r="G452" s="56"/>
    </row>
    <row r="453" spans="7:7">
      <c r="G453" s="56"/>
    </row>
    <row r="454" spans="7:7">
      <c r="G454" s="56"/>
    </row>
    <row r="455" spans="7:7">
      <c r="G455" s="56"/>
    </row>
    <row r="456" spans="7:7">
      <c r="G456" s="56"/>
    </row>
    <row r="457" spans="7:7">
      <c r="G457" s="56"/>
    </row>
    <row r="458" spans="7:7">
      <c r="G458" s="56"/>
    </row>
    <row r="459" spans="7:7">
      <c r="G459" s="56"/>
    </row>
    <row r="460" spans="7:7">
      <c r="G460" s="56"/>
    </row>
    <row r="461" spans="7:7">
      <c r="G461" s="56"/>
    </row>
    <row r="462" spans="7:7">
      <c r="G462" s="56"/>
    </row>
    <row r="463" spans="7:7">
      <c r="G463" s="56"/>
    </row>
    <row r="464" spans="7:7">
      <c r="G464" s="56"/>
    </row>
    <row r="465" spans="7:7">
      <c r="G465" s="56"/>
    </row>
    <row r="466" spans="7:7">
      <c r="G466" s="56"/>
    </row>
    <row r="467" spans="7:7">
      <c r="G467" s="56"/>
    </row>
    <row r="468" spans="7:7">
      <c r="G468" s="56"/>
    </row>
    <row r="469" spans="7:7">
      <c r="G469" s="56"/>
    </row>
    <row r="470" spans="7:7">
      <c r="G470" s="56"/>
    </row>
    <row r="471" spans="7:7">
      <c r="G471" s="56"/>
    </row>
    <row r="472" spans="7:7">
      <c r="G472" s="56"/>
    </row>
    <row r="473" spans="7:7">
      <c r="G473" s="56"/>
    </row>
    <row r="474" spans="7:7">
      <c r="G474" s="56"/>
    </row>
    <row r="475" spans="7:7">
      <c r="G475" s="56"/>
    </row>
    <row r="476" spans="7:7">
      <c r="G476" s="56"/>
    </row>
    <row r="477" spans="7:7">
      <c r="G477" s="56"/>
    </row>
    <row r="478" spans="7:7">
      <c r="G478" s="56"/>
    </row>
    <row r="479" spans="7:7">
      <c r="G479" s="56"/>
    </row>
    <row r="480" spans="7:7">
      <c r="G480" s="56"/>
    </row>
    <row r="481" spans="7:7">
      <c r="G481" s="56"/>
    </row>
    <row r="482" spans="7:7">
      <c r="G482" s="56"/>
    </row>
    <row r="483" spans="7:7">
      <c r="G483" s="56"/>
    </row>
    <row r="484" spans="7:7">
      <c r="G484" s="56"/>
    </row>
    <row r="485" spans="7:7">
      <c r="G485" s="56"/>
    </row>
    <row r="486" spans="7:7">
      <c r="G486" s="56"/>
    </row>
    <row r="487" spans="7:7">
      <c r="G487" s="56"/>
    </row>
    <row r="488" spans="7:7">
      <c r="G488" s="56"/>
    </row>
    <row r="489" spans="7:7">
      <c r="G489" s="56"/>
    </row>
    <row r="490" spans="7:7">
      <c r="G490" s="56"/>
    </row>
    <row r="491" spans="7:7">
      <c r="G491" s="56"/>
    </row>
    <row r="492" spans="7:7">
      <c r="G492" s="56"/>
    </row>
    <row r="493" spans="7:7">
      <c r="G493" s="56"/>
    </row>
    <row r="494" spans="7:7">
      <c r="G494" s="56"/>
    </row>
    <row r="495" spans="7:7">
      <c r="G495" s="56"/>
    </row>
    <row r="496" spans="7:7">
      <c r="G496" s="56"/>
    </row>
    <row r="497" spans="7:7">
      <c r="G497" s="56"/>
    </row>
    <row r="498" spans="7:7">
      <c r="G498" s="56"/>
    </row>
    <row r="499" spans="7:7">
      <c r="G499" s="56"/>
    </row>
    <row r="500" spans="7:7">
      <c r="G500" s="56"/>
    </row>
    <row r="501" spans="7:7">
      <c r="G501" s="56"/>
    </row>
    <row r="502" spans="7:7">
      <c r="G502" s="56"/>
    </row>
    <row r="503" spans="7:7">
      <c r="G503" s="56"/>
    </row>
    <row r="504" spans="7:7">
      <c r="G504" s="56"/>
    </row>
    <row r="505" spans="7:7">
      <c r="G505" s="56"/>
    </row>
    <row r="506" spans="7:7">
      <c r="G506" s="56"/>
    </row>
    <row r="507" spans="7:7">
      <c r="G507" s="56"/>
    </row>
    <row r="508" spans="7:7">
      <c r="G508" s="56"/>
    </row>
    <row r="509" spans="7:7">
      <c r="G509" s="56"/>
    </row>
    <row r="510" spans="7:7">
      <c r="G510" s="56"/>
    </row>
    <row r="511" spans="7:7">
      <c r="G511" s="56"/>
    </row>
    <row r="512" spans="7:7">
      <c r="G512" s="56"/>
    </row>
    <row r="513" spans="7:7">
      <c r="G513" s="56"/>
    </row>
    <row r="514" spans="7:7">
      <c r="G514" s="56"/>
    </row>
    <row r="515" spans="7:7">
      <c r="G515" s="56"/>
    </row>
    <row r="516" spans="7:7">
      <c r="G516" s="56"/>
    </row>
    <row r="517" spans="7:7">
      <c r="G517" s="56"/>
    </row>
    <row r="518" spans="7:7">
      <c r="G518" s="56"/>
    </row>
    <row r="519" spans="7:7">
      <c r="G519" s="56"/>
    </row>
    <row r="520" spans="7:7">
      <c r="G520" s="56"/>
    </row>
    <row r="521" spans="7:7">
      <c r="G521" s="56"/>
    </row>
    <row r="522" spans="7:7">
      <c r="G522" s="56"/>
    </row>
    <row r="523" spans="7:7">
      <c r="G523" s="56"/>
    </row>
    <row r="524" spans="7:7">
      <c r="G524" s="56"/>
    </row>
    <row r="525" spans="7:7">
      <c r="G525" s="56"/>
    </row>
    <row r="526" spans="7:7">
      <c r="G526" s="56"/>
    </row>
    <row r="527" spans="7:7">
      <c r="G527" s="56"/>
    </row>
    <row r="528" spans="7:7">
      <c r="G528" s="56"/>
    </row>
    <row r="529" spans="7:7">
      <c r="G529" s="56"/>
    </row>
    <row r="530" spans="7:7">
      <c r="G530" s="56"/>
    </row>
    <row r="531" spans="7:7">
      <c r="G531" s="56"/>
    </row>
    <row r="532" spans="7:7">
      <c r="G532" s="56"/>
    </row>
    <row r="533" spans="7:7">
      <c r="G533" s="56"/>
    </row>
    <row r="534" spans="7:7">
      <c r="G534" s="56"/>
    </row>
    <row r="535" spans="7:7">
      <c r="G535" s="56"/>
    </row>
    <row r="536" spans="7:7">
      <c r="G536" s="56"/>
    </row>
    <row r="537" spans="7:7">
      <c r="G537" s="56"/>
    </row>
    <row r="538" spans="7:7">
      <c r="G538" s="56"/>
    </row>
    <row r="539" spans="7:7">
      <c r="G539" s="56"/>
    </row>
    <row r="540" spans="7:7">
      <c r="G540" s="56"/>
    </row>
    <row r="541" spans="7:7">
      <c r="G541" s="56"/>
    </row>
    <row r="542" spans="7:7">
      <c r="G542" s="56"/>
    </row>
    <row r="543" spans="7:7">
      <c r="G543" s="56"/>
    </row>
    <row r="544" spans="7:7">
      <c r="G544" s="56"/>
    </row>
    <row r="545" spans="7:7">
      <c r="G545" s="56"/>
    </row>
    <row r="546" spans="7:7">
      <c r="G546" s="56"/>
    </row>
    <row r="547" spans="7:7">
      <c r="G547" s="56"/>
    </row>
    <row r="548" spans="7:7">
      <c r="G548" s="56"/>
    </row>
    <row r="549" spans="7:7">
      <c r="G549" s="56"/>
    </row>
    <row r="550" spans="7:7">
      <c r="G550" s="56"/>
    </row>
    <row r="551" spans="7:7">
      <c r="G551" s="56"/>
    </row>
    <row r="552" spans="7:7">
      <c r="G552" s="56"/>
    </row>
    <row r="553" spans="7:7">
      <c r="G553" s="56"/>
    </row>
    <row r="554" spans="7:7">
      <c r="G554" s="56"/>
    </row>
    <row r="555" spans="7:7">
      <c r="G555" s="56"/>
    </row>
    <row r="556" spans="7:7">
      <c r="G556" s="56"/>
    </row>
    <row r="557" spans="7:7">
      <c r="G557" s="56"/>
    </row>
    <row r="558" spans="7:7">
      <c r="G558" s="56"/>
    </row>
    <row r="559" spans="7:7">
      <c r="G559" s="56"/>
    </row>
    <row r="560" spans="7:7">
      <c r="G560" s="56"/>
    </row>
    <row r="561" spans="7:7">
      <c r="G561" s="56"/>
    </row>
    <row r="562" spans="7:7">
      <c r="G562" s="56"/>
    </row>
    <row r="563" spans="7:7">
      <c r="G563" s="56"/>
    </row>
    <row r="564" spans="7:7">
      <c r="G564" s="56"/>
    </row>
    <row r="565" spans="7:7">
      <c r="G565" s="56"/>
    </row>
    <row r="566" spans="7:7">
      <c r="G566" s="56"/>
    </row>
    <row r="567" spans="7:7">
      <c r="G567" s="56"/>
    </row>
    <row r="568" spans="7:7">
      <c r="G568" s="56"/>
    </row>
    <row r="569" spans="7:7">
      <c r="G569" s="56"/>
    </row>
    <row r="570" spans="7:7">
      <c r="G570" s="56"/>
    </row>
    <row r="571" spans="7:7">
      <c r="G571" s="56"/>
    </row>
    <row r="572" spans="7:7">
      <c r="G572" s="56"/>
    </row>
    <row r="573" spans="7:7">
      <c r="G573" s="56"/>
    </row>
    <row r="574" spans="7:7">
      <c r="G574" s="56"/>
    </row>
    <row r="575" spans="7:7">
      <c r="G575" s="56"/>
    </row>
    <row r="576" spans="7:7">
      <c r="G576" s="56"/>
    </row>
    <row r="577" spans="7:7">
      <c r="G577" s="56"/>
    </row>
    <row r="578" spans="7:7">
      <c r="G578" s="56"/>
    </row>
    <row r="579" spans="7:7">
      <c r="G579" s="56"/>
    </row>
    <row r="580" spans="7:7">
      <c r="G580" s="56"/>
    </row>
    <row r="581" spans="7:7">
      <c r="G581" s="56"/>
    </row>
    <row r="582" spans="7:7">
      <c r="G582" s="56"/>
    </row>
    <row r="583" spans="7:7">
      <c r="G583" s="56"/>
    </row>
    <row r="584" spans="7:7">
      <c r="G584" s="56"/>
    </row>
    <row r="585" spans="7:7">
      <c r="G585" s="56"/>
    </row>
    <row r="586" spans="7:7">
      <c r="G586" s="56"/>
    </row>
    <row r="587" spans="7:7">
      <c r="G587" s="56"/>
    </row>
    <row r="588" spans="7:7">
      <c r="G588" s="56"/>
    </row>
    <row r="589" spans="7:7">
      <c r="G589" s="56"/>
    </row>
    <row r="590" spans="7:7">
      <c r="G590" s="56"/>
    </row>
    <row r="591" spans="7:7">
      <c r="G591" s="56"/>
    </row>
    <row r="592" spans="7:7">
      <c r="G592" s="56"/>
    </row>
    <row r="593" spans="7:7">
      <c r="G593" s="56"/>
    </row>
    <row r="594" spans="7:7">
      <c r="G594" s="56"/>
    </row>
    <row r="595" spans="7:7">
      <c r="G595" s="56"/>
    </row>
    <row r="596" spans="7:7">
      <c r="G596" s="56"/>
    </row>
    <row r="597" spans="7:7">
      <c r="G597" s="56"/>
    </row>
    <row r="598" spans="7:7">
      <c r="G598" s="56"/>
    </row>
    <row r="599" spans="7:7">
      <c r="G599" s="56"/>
    </row>
    <row r="600" spans="7:7">
      <c r="G600" s="56"/>
    </row>
    <row r="601" spans="7:7">
      <c r="G601" s="56"/>
    </row>
    <row r="602" spans="7:7">
      <c r="G602" s="56"/>
    </row>
    <row r="603" spans="7:7">
      <c r="G603" s="56"/>
    </row>
    <row r="604" spans="7:7">
      <c r="G604" s="56"/>
    </row>
    <row r="605" spans="7:7">
      <c r="G605" s="56"/>
    </row>
    <row r="606" spans="7:7">
      <c r="G606" s="56"/>
    </row>
    <row r="607" spans="7:7">
      <c r="G607" s="56"/>
    </row>
    <row r="608" spans="7:7">
      <c r="G608" s="56"/>
    </row>
    <row r="609" spans="7:7">
      <c r="G609" s="56"/>
    </row>
    <row r="610" spans="7:7">
      <c r="G610" s="56"/>
    </row>
    <row r="611" spans="7:7">
      <c r="G611" s="56"/>
    </row>
    <row r="612" spans="7:7">
      <c r="G612" s="56"/>
    </row>
    <row r="613" spans="7:7">
      <c r="G613" s="56"/>
    </row>
    <row r="614" spans="7:7">
      <c r="G614" s="56"/>
    </row>
    <row r="615" spans="7:7">
      <c r="G615" s="56"/>
    </row>
    <row r="616" spans="7:7">
      <c r="G616" s="56"/>
    </row>
    <row r="617" spans="7:7">
      <c r="G617" s="56"/>
    </row>
    <row r="618" spans="7:7">
      <c r="G618" s="56"/>
    </row>
    <row r="619" spans="7:7">
      <c r="G619" s="56"/>
    </row>
    <row r="620" spans="7:7">
      <c r="G620" s="56"/>
    </row>
    <row r="621" spans="7:7">
      <c r="G621" s="56"/>
    </row>
    <row r="622" spans="7:7">
      <c r="G622" s="56"/>
    </row>
    <row r="623" spans="7:7">
      <c r="G623" s="56"/>
    </row>
    <row r="624" spans="7:7">
      <c r="G624" s="56"/>
    </row>
    <row r="625" spans="7:7">
      <c r="G625" s="56"/>
    </row>
    <row r="626" spans="7:7">
      <c r="G626" s="56"/>
    </row>
    <row r="627" spans="7:7">
      <c r="G627" s="56"/>
    </row>
    <row r="628" spans="7:7">
      <c r="G628" s="56"/>
    </row>
    <row r="629" spans="7:7">
      <c r="G629" s="56"/>
    </row>
    <row r="630" spans="7:7">
      <c r="G630" s="56"/>
    </row>
    <row r="631" spans="7:7">
      <c r="G631" s="56"/>
    </row>
    <row r="632" spans="7:7">
      <c r="G632" s="56"/>
    </row>
    <row r="633" spans="7:7">
      <c r="G633" s="56"/>
    </row>
    <row r="634" spans="7:7">
      <c r="G634" s="56"/>
    </row>
    <row r="635" spans="7:7">
      <c r="G635" s="56"/>
    </row>
    <row r="636" spans="7:7">
      <c r="G636" s="56"/>
    </row>
    <row r="637" spans="7:7">
      <c r="G637" s="56"/>
    </row>
    <row r="638" spans="7:7">
      <c r="G638" s="56"/>
    </row>
    <row r="639" spans="7:7">
      <c r="G639" s="56"/>
    </row>
    <row r="640" spans="7:7">
      <c r="G640" s="56"/>
    </row>
    <row r="641" spans="7:7">
      <c r="G641" s="56"/>
    </row>
    <row r="642" spans="7:7">
      <c r="G642" s="56"/>
    </row>
    <row r="643" spans="7:7">
      <c r="G643" s="56"/>
    </row>
    <row r="644" spans="7:7">
      <c r="G644" s="56"/>
    </row>
    <row r="645" spans="7:7">
      <c r="G645" s="56"/>
    </row>
    <row r="646" spans="7:7">
      <c r="G646" s="56"/>
    </row>
    <row r="647" spans="7:7">
      <c r="G647" s="56"/>
    </row>
    <row r="648" spans="7:7">
      <c r="G648" s="56"/>
    </row>
    <row r="649" spans="7:7">
      <c r="G649" s="56"/>
    </row>
    <row r="650" spans="7:7">
      <c r="G650" s="56"/>
    </row>
    <row r="651" spans="7:7">
      <c r="G651" s="56"/>
    </row>
    <row r="652" spans="7:7">
      <c r="G652" s="56"/>
    </row>
    <row r="653" spans="7:7">
      <c r="G653" s="56"/>
    </row>
    <row r="654" spans="7:7">
      <c r="G654" s="56"/>
    </row>
    <row r="655" spans="7:7">
      <c r="G655" s="56"/>
    </row>
    <row r="656" spans="7:7">
      <c r="G656" s="56"/>
    </row>
    <row r="657" spans="7:7">
      <c r="G657" s="56"/>
    </row>
    <row r="658" spans="7:7">
      <c r="G658" s="56"/>
    </row>
    <row r="659" spans="7:7">
      <c r="G659" s="56"/>
    </row>
    <row r="660" spans="7:7">
      <c r="G660" s="56"/>
    </row>
    <row r="661" spans="7:7">
      <c r="G661" s="56"/>
    </row>
    <row r="662" spans="7:7">
      <c r="G662" s="56"/>
    </row>
    <row r="663" spans="7:7">
      <c r="G663" s="56"/>
    </row>
    <row r="664" spans="7:7">
      <c r="G664" s="56"/>
    </row>
    <row r="665" spans="7:7">
      <c r="G665" s="56"/>
    </row>
    <row r="666" spans="7:7">
      <c r="G666" s="56"/>
    </row>
    <row r="667" spans="7:7">
      <c r="G667" s="56"/>
    </row>
    <row r="668" spans="7:7">
      <c r="G668" s="56"/>
    </row>
    <row r="669" spans="7:7">
      <c r="G669" s="56"/>
    </row>
    <row r="670" spans="7:7">
      <c r="G670" s="56"/>
    </row>
    <row r="671" spans="7:7">
      <c r="G671" s="56"/>
    </row>
    <row r="672" spans="7:7">
      <c r="G672" s="56"/>
    </row>
    <row r="673" spans="7:7">
      <c r="G673" s="56"/>
    </row>
    <row r="674" spans="7:7">
      <c r="G674" s="56"/>
    </row>
    <row r="675" spans="7:7">
      <c r="G675" s="56"/>
    </row>
    <row r="676" spans="7:7">
      <c r="G676" s="56"/>
    </row>
    <row r="677" spans="7:7">
      <c r="G677" s="56"/>
    </row>
    <row r="678" spans="7:7">
      <c r="G678" s="56"/>
    </row>
    <row r="679" spans="7:7">
      <c r="G679" s="56"/>
    </row>
    <row r="680" spans="7:7">
      <c r="G680" s="56"/>
    </row>
    <row r="681" spans="7:7">
      <c r="G681" s="56"/>
    </row>
    <row r="682" spans="7:7">
      <c r="G682" s="56"/>
    </row>
    <row r="683" spans="7:7">
      <c r="G683" s="56"/>
    </row>
    <row r="684" spans="7:7">
      <c r="G684" s="56"/>
    </row>
    <row r="685" spans="7:7">
      <c r="G685" s="56"/>
    </row>
    <row r="686" spans="7:7">
      <c r="G686" s="56"/>
    </row>
    <row r="687" spans="7:7">
      <c r="G687" s="56"/>
    </row>
    <row r="688" spans="7:7">
      <c r="G688" s="56"/>
    </row>
    <row r="689" spans="7:7">
      <c r="G689" s="56"/>
    </row>
    <row r="690" spans="7:7">
      <c r="G690" s="56"/>
    </row>
    <row r="691" spans="7:7">
      <c r="G691" s="56"/>
    </row>
    <row r="692" spans="7:7">
      <c r="G692" s="56"/>
    </row>
    <row r="693" spans="7:7">
      <c r="G693" s="56"/>
    </row>
    <row r="694" spans="7:7">
      <c r="G694" s="56"/>
    </row>
    <row r="695" spans="7:7">
      <c r="G695" s="56"/>
    </row>
    <row r="696" spans="7:7">
      <c r="G696" s="56"/>
    </row>
    <row r="697" spans="7:7">
      <c r="G697" s="56"/>
    </row>
    <row r="698" spans="7:7">
      <c r="G698" s="56"/>
    </row>
    <row r="699" spans="7:7">
      <c r="G699" s="56"/>
    </row>
    <row r="700" spans="7:7">
      <c r="G700" s="56"/>
    </row>
    <row r="701" spans="7:7">
      <c r="G701" s="56"/>
    </row>
    <row r="702" spans="7:7">
      <c r="G702" s="56"/>
    </row>
    <row r="703" spans="7:7">
      <c r="G703" s="56"/>
    </row>
    <row r="704" spans="7:7">
      <c r="G704" s="56"/>
    </row>
    <row r="705" spans="7:7">
      <c r="G705" s="56"/>
    </row>
    <row r="706" spans="7:7">
      <c r="G706" s="56"/>
    </row>
    <row r="707" spans="7:7">
      <c r="G707" s="56"/>
    </row>
    <row r="708" spans="7:7">
      <c r="G708" s="56"/>
    </row>
    <row r="709" spans="7:7">
      <c r="G709" s="56"/>
    </row>
    <row r="710" spans="7:7">
      <c r="G710" s="56"/>
    </row>
    <row r="711" spans="7:7">
      <c r="G711" s="56"/>
    </row>
    <row r="712" spans="7:7">
      <c r="G712" s="56"/>
    </row>
    <row r="713" spans="7:7">
      <c r="G713" s="56"/>
    </row>
    <row r="714" spans="7:7">
      <c r="G714" s="56"/>
    </row>
    <row r="715" spans="7:7">
      <c r="G715" s="56"/>
    </row>
    <row r="716" spans="7:7">
      <c r="G716" s="56"/>
    </row>
    <row r="717" spans="7:7">
      <c r="G717" s="56"/>
    </row>
    <row r="718" spans="7:7">
      <c r="G718" s="56"/>
    </row>
    <row r="719" spans="7:7">
      <c r="G719" s="56"/>
    </row>
    <row r="720" spans="7:7">
      <c r="G720" s="56"/>
    </row>
    <row r="721" spans="7:7">
      <c r="G721" s="56"/>
    </row>
    <row r="722" spans="7:7">
      <c r="G722" s="56"/>
    </row>
    <row r="723" spans="7:7">
      <c r="G723" s="56"/>
    </row>
    <row r="724" spans="7:7">
      <c r="G724" s="56"/>
    </row>
    <row r="725" spans="7:7">
      <c r="G725" s="56"/>
    </row>
    <row r="726" spans="7:7">
      <c r="G726" s="56"/>
    </row>
    <row r="727" spans="7:7">
      <c r="G727" s="56"/>
    </row>
    <row r="728" spans="7:7">
      <c r="G728" s="56"/>
    </row>
    <row r="729" spans="7:7">
      <c r="G729" s="56"/>
    </row>
    <row r="730" spans="7:7">
      <c r="G730" s="56"/>
    </row>
    <row r="731" spans="7:7">
      <c r="G731" s="56"/>
    </row>
    <row r="732" spans="7:7">
      <c r="G732" s="56"/>
    </row>
    <row r="733" spans="7:7">
      <c r="G733" s="56"/>
    </row>
    <row r="734" spans="7:7">
      <c r="G734" s="56"/>
    </row>
    <row r="735" spans="7:7">
      <c r="G735" s="56"/>
    </row>
    <row r="736" spans="7:7">
      <c r="G736" s="56"/>
    </row>
    <row r="737" spans="7:7">
      <c r="G737" s="56"/>
    </row>
    <row r="738" spans="7:7">
      <c r="G738" s="56"/>
    </row>
    <row r="739" spans="7:7">
      <c r="G739" s="56"/>
    </row>
    <row r="740" spans="7:7">
      <c r="G740" s="56"/>
    </row>
    <row r="741" spans="7:7">
      <c r="G741" s="56"/>
    </row>
    <row r="742" spans="7:7">
      <c r="G742" s="56"/>
    </row>
    <row r="743" spans="7:7">
      <c r="G743" s="56"/>
    </row>
    <row r="744" spans="7:7">
      <c r="G744" s="56"/>
    </row>
    <row r="745" spans="7:7">
      <c r="G745" s="56"/>
    </row>
    <row r="746" spans="7:7">
      <c r="G746" s="56"/>
    </row>
    <row r="747" spans="7:7">
      <c r="G747" s="56"/>
    </row>
    <row r="748" spans="7:7">
      <c r="G748" s="56"/>
    </row>
    <row r="749" spans="7:7">
      <c r="G749" s="56"/>
    </row>
    <row r="750" spans="7:7">
      <c r="G750" s="56"/>
    </row>
    <row r="751" spans="7:7">
      <c r="G751" s="56"/>
    </row>
    <row r="752" spans="7:7">
      <c r="G752" s="56"/>
    </row>
    <row r="753" spans="7:7">
      <c r="G753" s="56"/>
    </row>
    <row r="754" spans="7:7">
      <c r="G754" s="56"/>
    </row>
    <row r="755" spans="7:7">
      <c r="G755" s="56"/>
    </row>
    <row r="756" spans="7:7">
      <c r="G756" s="56"/>
    </row>
    <row r="757" spans="7:7">
      <c r="G757" s="56"/>
    </row>
    <row r="758" spans="7:7">
      <c r="G758" s="56"/>
    </row>
    <row r="759" spans="7:7">
      <c r="G759" s="56"/>
    </row>
    <row r="760" spans="7:7">
      <c r="G760" s="56"/>
    </row>
    <row r="761" spans="7:7">
      <c r="G761" s="56"/>
    </row>
    <row r="762" spans="7:7">
      <c r="G762" s="56"/>
    </row>
    <row r="763" spans="7:7">
      <c r="G763" s="56"/>
    </row>
    <row r="764" spans="7:7">
      <c r="G764" s="56"/>
    </row>
    <row r="765" spans="7:7">
      <c r="G765" s="56"/>
    </row>
    <row r="766" spans="7:7">
      <c r="G766" s="56"/>
    </row>
    <row r="767" spans="7:7">
      <c r="G767" s="56"/>
    </row>
    <row r="768" spans="7:7">
      <c r="G768" s="56"/>
    </row>
    <row r="769" spans="7:7">
      <c r="G769" s="56"/>
    </row>
    <row r="770" spans="7:7">
      <c r="G770" s="56"/>
    </row>
    <row r="771" spans="7:7">
      <c r="G771" s="56"/>
    </row>
    <row r="772" spans="7:7">
      <c r="G772" s="56"/>
    </row>
    <row r="773" spans="7:7">
      <c r="G773" s="56"/>
    </row>
    <row r="774" spans="7:7">
      <c r="G774" s="56"/>
    </row>
    <row r="775" spans="7:7">
      <c r="G775" s="56"/>
    </row>
    <row r="776" spans="7:7">
      <c r="G776" s="56"/>
    </row>
    <row r="777" spans="7:7">
      <c r="G777" s="56"/>
    </row>
    <row r="778" spans="7:7">
      <c r="G778" s="56"/>
    </row>
    <row r="779" spans="7:7">
      <c r="G779" s="56"/>
    </row>
    <row r="780" spans="7:7">
      <c r="G780" s="56"/>
    </row>
    <row r="781" spans="7:7">
      <c r="G781" s="56"/>
    </row>
    <row r="782" spans="7:7">
      <c r="G782" s="56"/>
    </row>
    <row r="783" spans="7:7">
      <c r="G783" s="56"/>
    </row>
    <row r="784" spans="7:7">
      <c r="G784" s="56"/>
    </row>
    <row r="785" spans="7:7">
      <c r="G785" s="56"/>
    </row>
    <row r="786" spans="7:7">
      <c r="G786" s="56"/>
    </row>
    <row r="787" spans="7:7">
      <c r="G787" s="56"/>
    </row>
    <row r="788" spans="7:7">
      <c r="G788" s="56"/>
    </row>
    <row r="789" spans="7:7">
      <c r="G789" s="56"/>
    </row>
    <row r="790" spans="7:7">
      <c r="G790" s="56"/>
    </row>
    <row r="791" spans="7:7">
      <c r="G791" s="56"/>
    </row>
    <row r="792" spans="7:7">
      <c r="G792" s="56"/>
    </row>
    <row r="793" spans="7:7">
      <c r="G793" s="56"/>
    </row>
    <row r="794" spans="7:7">
      <c r="G794" s="56"/>
    </row>
    <row r="795" spans="7:7">
      <c r="G795" s="56"/>
    </row>
    <row r="796" spans="7:7">
      <c r="G796" s="56"/>
    </row>
    <row r="797" spans="7:7">
      <c r="G797" s="56"/>
    </row>
    <row r="798" spans="7:7">
      <c r="G798" s="56"/>
    </row>
    <row r="799" spans="7:7">
      <c r="G799" s="56"/>
    </row>
    <row r="800" spans="7:7">
      <c r="G800" s="56"/>
    </row>
    <row r="801" spans="7:7">
      <c r="G801" s="56"/>
    </row>
    <row r="802" spans="7:7">
      <c r="G802" s="56"/>
    </row>
    <row r="803" spans="7:7">
      <c r="G803" s="56"/>
    </row>
    <row r="804" spans="7:7">
      <c r="G804" s="56"/>
    </row>
    <row r="805" spans="7:7">
      <c r="G805" s="56"/>
    </row>
    <row r="806" spans="7:7">
      <c r="G806" s="56"/>
    </row>
    <row r="807" spans="7:7">
      <c r="G807" s="56"/>
    </row>
    <row r="808" spans="7:7">
      <c r="G808" s="56"/>
    </row>
    <row r="809" spans="7:7">
      <c r="G809" s="56"/>
    </row>
    <row r="810" spans="7:7">
      <c r="G810" s="56"/>
    </row>
    <row r="811" spans="7:7">
      <c r="G811" s="56"/>
    </row>
    <row r="812" spans="7:7">
      <c r="G812" s="56"/>
    </row>
    <row r="813" spans="7:7">
      <c r="G813" s="56"/>
    </row>
    <row r="814" spans="7:7">
      <c r="G814" s="56"/>
    </row>
    <row r="815" spans="7:7">
      <c r="G815" s="56"/>
    </row>
    <row r="816" spans="7:7">
      <c r="G816" s="56"/>
    </row>
    <row r="817" spans="7:7">
      <c r="G817" s="56"/>
    </row>
    <row r="818" spans="7:7">
      <c r="G818" s="56"/>
    </row>
    <row r="819" spans="7:7">
      <c r="G819" s="56"/>
    </row>
    <row r="820" spans="7:7">
      <c r="G820" s="56"/>
    </row>
    <row r="821" spans="7:7">
      <c r="G821" s="56"/>
    </row>
    <row r="822" spans="7:7">
      <c r="G822" s="56"/>
    </row>
    <row r="823" spans="7:7">
      <c r="G823" s="56"/>
    </row>
    <row r="824" spans="7:7">
      <c r="G824" s="56"/>
    </row>
    <row r="825" spans="7:7">
      <c r="G825" s="56"/>
    </row>
    <row r="826" spans="7:7">
      <c r="G826" s="56"/>
    </row>
    <row r="827" spans="7:7">
      <c r="G827" s="56"/>
    </row>
    <row r="828" spans="7:7">
      <c r="G828" s="56"/>
    </row>
    <row r="829" spans="7:7">
      <c r="G829" s="56"/>
    </row>
    <row r="830" spans="7:7">
      <c r="G830" s="56"/>
    </row>
    <row r="831" spans="7:7">
      <c r="G831" s="56"/>
    </row>
    <row r="832" spans="7:7">
      <c r="G832" s="56"/>
    </row>
    <row r="833" spans="7:7">
      <c r="G833" s="56"/>
    </row>
    <row r="834" spans="7:7">
      <c r="G834" s="56"/>
    </row>
    <row r="835" spans="7:7">
      <c r="G835" s="56"/>
    </row>
    <row r="836" spans="7:7">
      <c r="G836" s="56"/>
    </row>
    <row r="837" spans="7:7">
      <c r="G837" s="56"/>
    </row>
    <row r="838" spans="7:7">
      <c r="G838" s="56"/>
    </row>
    <row r="839" spans="7:7">
      <c r="G839" s="56"/>
    </row>
    <row r="840" spans="7:7">
      <c r="G840" s="56"/>
    </row>
    <row r="841" spans="7:7">
      <c r="G841" s="56"/>
    </row>
    <row r="842" spans="7:7">
      <c r="G842" s="56"/>
    </row>
    <row r="843" spans="7:7">
      <c r="G843" s="56"/>
    </row>
    <row r="844" spans="7:7">
      <c r="G844" s="56"/>
    </row>
    <row r="845" spans="7:7">
      <c r="G845" s="56"/>
    </row>
    <row r="846" spans="7:7">
      <c r="G846" s="56"/>
    </row>
    <row r="847" spans="7:7">
      <c r="G847" s="56"/>
    </row>
    <row r="848" spans="7:7">
      <c r="G848" s="56"/>
    </row>
    <row r="849" spans="7:7">
      <c r="G849" s="56"/>
    </row>
    <row r="850" spans="7:7">
      <c r="G850" s="56"/>
    </row>
    <row r="851" spans="7:7">
      <c r="G851" s="56"/>
    </row>
    <row r="852" spans="7:7">
      <c r="G852" s="56"/>
    </row>
    <row r="853" spans="7:7">
      <c r="G853" s="56"/>
    </row>
    <row r="854" spans="7:7">
      <c r="G854" s="56"/>
    </row>
    <row r="855" spans="7:7">
      <c r="G855" s="56"/>
    </row>
    <row r="856" spans="7:7">
      <c r="G856" s="56"/>
    </row>
    <row r="857" spans="7:7">
      <c r="G857" s="56"/>
    </row>
    <row r="858" spans="7:7">
      <c r="G858" s="56"/>
    </row>
    <row r="859" spans="7:7">
      <c r="G859" s="56"/>
    </row>
    <row r="860" spans="7:7">
      <c r="G860" s="56"/>
    </row>
    <row r="861" spans="7:7">
      <c r="G861" s="56"/>
    </row>
    <row r="862" spans="7:7">
      <c r="G862" s="56"/>
    </row>
    <row r="863" spans="7:7">
      <c r="G863" s="56"/>
    </row>
    <row r="864" spans="7:7">
      <c r="G864" s="56"/>
    </row>
    <row r="865" spans="7:7">
      <c r="G865" s="56"/>
    </row>
    <row r="866" spans="7:7">
      <c r="G866" s="56"/>
    </row>
    <row r="867" spans="7:7">
      <c r="G867" s="56"/>
    </row>
    <row r="868" spans="7:7">
      <c r="G868" s="56"/>
    </row>
    <row r="869" spans="7:7">
      <c r="G869" s="56"/>
    </row>
    <row r="870" spans="7:7">
      <c r="G870" s="56"/>
    </row>
    <row r="871" spans="7:7">
      <c r="G871" s="56"/>
    </row>
    <row r="872" spans="7:7">
      <c r="G872" s="56"/>
    </row>
    <row r="873" spans="7:7">
      <c r="G873" s="56"/>
    </row>
    <row r="874" spans="7:7">
      <c r="G874" s="56"/>
    </row>
    <row r="875" spans="7:7">
      <c r="G875" s="56"/>
    </row>
    <row r="876" spans="7:7">
      <c r="G876" s="56"/>
    </row>
    <row r="877" spans="7:7">
      <c r="G877" s="56"/>
    </row>
    <row r="878" spans="7:7">
      <c r="G878" s="56"/>
    </row>
    <row r="879" spans="7:7">
      <c r="G879" s="56"/>
    </row>
    <row r="880" spans="7:7">
      <c r="G880" s="56"/>
    </row>
    <row r="881" spans="7:7">
      <c r="G881" s="56"/>
    </row>
    <row r="882" spans="7:7">
      <c r="G882" s="56"/>
    </row>
    <row r="883" spans="7:7">
      <c r="G883" s="56"/>
    </row>
    <row r="884" spans="7:7">
      <c r="G884" s="56"/>
    </row>
    <row r="885" spans="7:7">
      <c r="G885" s="56"/>
    </row>
    <row r="886" spans="7:7">
      <c r="G886" s="56"/>
    </row>
    <row r="887" spans="7:7">
      <c r="G887" s="56"/>
    </row>
    <row r="888" spans="7:7">
      <c r="G888" s="56"/>
    </row>
    <row r="889" spans="7:7">
      <c r="G889" s="56"/>
    </row>
    <row r="890" spans="7:7">
      <c r="G890" s="56"/>
    </row>
    <row r="891" spans="7:7">
      <c r="G891" s="56"/>
    </row>
    <row r="892" spans="7:7">
      <c r="G892" s="56"/>
    </row>
    <row r="893" spans="7:7">
      <c r="G893" s="56"/>
    </row>
    <row r="894" spans="7:7">
      <c r="G894" s="56"/>
    </row>
    <row r="895" spans="7:7">
      <c r="G895" s="56"/>
    </row>
    <row r="896" spans="7:7">
      <c r="G896" s="56"/>
    </row>
    <row r="897" spans="7:7">
      <c r="G897" s="56"/>
    </row>
    <row r="898" spans="7:7">
      <c r="G898" s="56"/>
    </row>
    <row r="899" spans="7:7">
      <c r="G899" s="56"/>
    </row>
    <row r="900" spans="7:7">
      <c r="G900" s="56"/>
    </row>
    <row r="901" spans="7:7">
      <c r="G901" s="56"/>
    </row>
    <row r="902" spans="7:7">
      <c r="G902" s="56"/>
    </row>
    <row r="903" spans="7:7">
      <c r="G903" s="56"/>
    </row>
    <row r="904" spans="7:7">
      <c r="G904" s="56"/>
    </row>
    <row r="905" spans="7:7">
      <c r="G905" s="56"/>
    </row>
    <row r="906" spans="7:7">
      <c r="G906" s="56"/>
    </row>
    <row r="907" spans="7:7">
      <c r="G907" s="56"/>
    </row>
    <row r="908" spans="7:7">
      <c r="G908" s="56"/>
    </row>
    <row r="909" spans="7:7">
      <c r="G909" s="56"/>
    </row>
    <row r="910" spans="7:7">
      <c r="G910" s="56"/>
    </row>
    <row r="911" spans="7:7">
      <c r="G911" s="56"/>
    </row>
    <row r="912" spans="7:7">
      <c r="G912" s="56"/>
    </row>
    <row r="913" spans="7:7">
      <c r="G913" s="56"/>
    </row>
    <row r="914" spans="7:7">
      <c r="G914" s="56"/>
    </row>
    <row r="915" spans="7:7">
      <c r="G915" s="56"/>
    </row>
    <row r="916" spans="7:7">
      <c r="G916" s="56"/>
    </row>
    <row r="917" spans="7:7">
      <c r="G917" s="56"/>
    </row>
    <row r="918" spans="7:7">
      <c r="G918" s="56"/>
    </row>
    <row r="919" spans="7:7">
      <c r="G919" s="56"/>
    </row>
    <row r="920" spans="7:7">
      <c r="G920" s="56"/>
    </row>
    <row r="921" spans="7:7">
      <c r="G921" s="56"/>
    </row>
    <row r="922" spans="7:7">
      <c r="G922" s="56"/>
    </row>
    <row r="923" spans="7:7">
      <c r="G923" s="56"/>
    </row>
    <row r="924" spans="7:7">
      <c r="G924" s="56"/>
    </row>
    <row r="925" spans="7:7">
      <c r="G925" s="56"/>
    </row>
    <row r="926" spans="7:7">
      <c r="G926" s="56"/>
    </row>
    <row r="927" spans="7:7">
      <c r="G927" s="56"/>
    </row>
    <row r="928" spans="7:7">
      <c r="G928" s="56"/>
    </row>
    <row r="929" spans="7:7">
      <c r="G929" s="56"/>
    </row>
    <row r="930" spans="7:7">
      <c r="G930" s="56"/>
    </row>
    <row r="931" spans="7:7">
      <c r="G931" s="56"/>
    </row>
    <row r="932" spans="7:7">
      <c r="G932" s="56"/>
    </row>
    <row r="933" spans="7:7">
      <c r="G933" s="56"/>
    </row>
    <row r="934" spans="7:7">
      <c r="G934" s="56"/>
    </row>
    <row r="935" spans="7:7">
      <c r="G935" s="56"/>
    </row>
    <row r="936" spans="7:7">
      <c r="G936" s="56"/>
    </row>
    <row r="937" spans="7:7">
      <c r="G937" s="56"/>
    </row>
    <row r="938" spans="7:7">
      <c r="G938" s="56"/>
    </row>
    <row r="939" spans="7:7">
      <c r="G939" s="56"/>
    </row>
    <row r="940" spans="7:7">
      <c r="G940" s="56"/>
    </row>
    <row r="941" spans="7:7">
      <c r="G941" s="56"/>
    </row>
    <row r="942" spans="7:7">
      <c r="G942" s="56"/>
    </row>
    <row r="943" spans="7:7">
      <c r="G943" s="56"/>
    </row>
    <row r="944" spans="7:7">
      <c r="G944" s="56"/>
    </row>
    <row r="945" spans="7:7">
      <c r="G945" s="56"/>
    </row>
    <row r="946" spans="7:7">
      <c r="G946" s="56"/>
    </row>
    <row r="947" spans="7:7">
      <c r="G947" s="56"/>
    </row>
    <row r="948" spans="7:7">
      <c r="G948" s="56"/>
    </row>
    <row r="949" spans="7:7">
      <c r="G949" s="56"/>
    </row>
    <row r="950" spans="7:7">
      <c r="G950" s="56"/>
    </row>
    <row r="951" spans="7:7">
      <c r="G951" s="56"/>
    </row>
    <row r="952" spans="7:7">
      <c r="G952" s="56"/>
    </row>
    <row r="953" spans="7:7">
      <c r="G953" s="56"/>
    </row>
    <row r="954" spans="7:7">
      <c r="G954" s="56"/>
    </row>
    <row r="955" spans="7:7">
      <c r="G955" s="56"/>
    </row>
    <row r="956" spans="7:7">
      <c r="G956" s="56"/>
    </row>
    <row r="957" spans="7:7">
      <c r="G957" s="56"/>
    </row>
    <row r="958" spans="7:7">
      <c r="G958" s="56"/>
    </row>
    <row r="959" spans="7:7">
      <c r="G959" s="56"/>
    </row>
    <row r="960" spans="7:7">
      <c r="G960" s="56"/>
    </row>
    <row r="961" spans="7:7">
      <c r="G961" s="56"/>
    </row>
    <row r="962" spans="7:7">
      <c r="G962" s="56"/>
    </row>
    <row r="963" spans="7:7">
      <c r="G963" s="56"/>
    </row>
    <row r="964" spans="7:7">
      <c r="G964" s="56"/>
    </row>
    <row r="965" spans="7:7">
      <c r="G965" s="56"/>
    </row>
    <row r="966" spans="7:7">
      <c r="G966" s="56"/>
    </row>
    <row r="967" spans="7:7">
      <c r="G967" s="56"/>
    </row>
    <row r="968" spans="7:7">
      <c r="G968" s="56"/>
    </row>
    <row r="969" spans="7:7">
      <c r="G969" s="56"/>
    </row>
    <row r="970" spans="7:7">
      <c r="G970" s="56"/>
    </row>
    <row r="971" spans="7:7">
      <c r="G971" s="56"/>
    </row>
    <row r="972" spans="7:7">
      <c r="G972" s="56"/>
    </row>
    <row r="973" spans="7:7">
      <c r="G973" s="56"/>
    </row>
    <row r="974" spans="7:7">
      <c r="G974" s="56"/>
    </row>
    <row r="975" spans="7:7">
      <c r="G975" s="56"/>
    </row>
    <row r="976" spans="7:7">
      <c r="G976" s="56"/>
    </row>
    <row r="977" spans="7:7">
      <c r="G977" s="56"/>
    </row>
    <row r="978" spans="7:7">
      <c r="G978" s="56"/>
    </row>
    <row r="979" spans="7:7">
      <c r="G979" s="56"/>
    </row>
    <row r="980" spans="7:7">
      <c r="G980" s="56"/>
    </row>
    <row r="981" spans="7:7">
      <c r="G981" s="56"/>
    </row>
    <row r="982" spans="7:7">
      <c r="G982" s="56"/>
    </row>
    <row r="983" spans="7:7">
      <c r="G983" s="56"/>
    </row>
    <row r="984" spans="7:7">
      <c r="G984" s="56"/>
    </row>
    <row r="985" spans="7:7">
      <c r="G985" s="56"/>
    </row>
    <row r="986" spans="7:7">
      <c r="G986" s="56"/>
    </row>
    <row r="987" spans="7:7">
      <c r="G987" s="56"/>
    </row>
    <row r="988" spans="7:7">
      <c r="G988" s="56"/>
    </row>
    <row r="989" spans="7:7">
      <c r="G989" s="56"/>
    </row>
    <row r="990" spans="7:7">
      <c r="G990" s="56"/>
    </row>
    <row r="991" spans="7:7">
      <c r="G991" s="56"/>
    </row>
    <row r="992" spans="7:7">
      <c r="G992" s="56"/>
    </row>
    <row r="993" spans="7:7">
      <c r="G993" s="56"/>
    </row>
    <row r="994" spans="7:7">
      <c r="G994" s="56"/>
    </row>
    <row r="995" spans="7:7">
      <c r="G995" s="56"/>
    </row>
    <row r="996" spans="7:7">
      <c r="G996" s="56"/>
    </row>
    <row r="997" spans="7:7">
      <c r="G997" s="56"/>
    </row>
    <row r="998" spans="7:7">
      <c r="G998" s="56"/>
    </row>
    <row r="999" spans="7:7">
      <c r="G999" s="56"/>
    </row>
    <row r="1000" spans="7:7">
      <c r="G1000" s="56"/>
    </row>
    <row r="1001" spans="7:7">
      <c r="G1001" s="56"/>
    </row>
  </sheetData>
  <mergeCells count="9">
    <mergeCell ref="I11:J11"/>
    <mergeCell ref="I12:M12"/>
    <mergeCell ref="A1:G1"/>
    <mergeCell ref="I3:M3"/>
    <mergeCell ref="I4:J4"/>
    <mergeCell ref="I6:L6"/>
    <mergeCell ref="I8:L8"/>
    <mergeCell ref="I9:J9"/>
    <mergeCell ref="I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996"/>
  <sheetViews>
    <sheetView workbookViewId="0">
      <selection sqref="A1:G1"/>
    </sheetView>
  </sheetViews>
  <sheetFormatPr baseColWidth="10" defaultColWidth="12.6640625" defaultRowHeight="15.75" customHeight="1"/>
  <cols>
    <col min="8" max="8" width="2.88671875" customWidth="1"/>
    <col min="11" max="11" width="23.109375" customWidth="1"/>
    <col min="13" max="13" width="18.88671875" customWidth="1"/>
  </cols>
  <sheetData>
    <row r="1" spans="1:13" ht="13.2">
      <c r="A1" s="189" t="s">
        <v>21</v>
      </c>
      <c r="B1" s="187"/>
      <c r="C1" s="187"/>
      <c r="D1" s="187"/>
      <c r="E1" s="187"/>
      <c r="F1" s="187"/>
      <c r="G1" s="187"/>
    </row>
    <row r="2" spans="1:13" ht="13.2">
      <c r="A2" s="46" t="s">
        <v>41</v>
      </c>
      <c r="B2" s="47" t="s">
        <v>7</v>
      </c>
      <c r="C2" s="47" t="s">
        <v>8</v>
      </c>
      <c r="D2" s="47" t="s">
        <v>9</v>
      </c>
      <c r="E2" s="47" t="s">
        <v>10</v>
      </c>
      <c r="F2" s="47" t="s">
        <v>11</v>
      </c>
      <c r="G2" s="48" t="s">
        <v>6</v>
      </c>
      <c r="I2" s="57"/>
      <c r="J2" s="57"/>
      <c r="K2" s="57"/>
      <c r="L2" s="57"/>
      <c r="M2" s="57"/>
    </row>
    <row r="3" spans="1:13" ht="25.5" customHeight="1">
      <c r="A3" s="58" t="s">
        <v>42</v>
      </c>
      <c r="B3" s="59"/>
      <c r="C3" s="59"/>
      <c r="D3" s="49" t="s">
        <v>43</v>
      </c>
      <c r="E3" s="49" t="s">
        <v>44</v>
      </c>
      <c r="F3" s="59"/>
      <c r="G3" s="60"/>
      <c r="I3" s="192" t="s">
        <v>45</v>
      </c>
      <c r="J3" s="187"/>
      <c r="K3" s="187"/>
      <c r="L3" s="187"/>
      <c r="M3" s="187"/>
    </row>
    <row r="4" spans="1:13" ht="25.5" customHeight="1">
      <c r="A4" s="61" t="s">
        <v>4</v>
      </c>
      <c r="B4" s="54">
        <v>1.5</v>
      </c>
      <c r="C4" s="54">
        <v>0.5</v>
      </c>
      <c r="D4" s="62"/>
      <c r="E4" s="62"/>
      <c r="F4" s="62"/>
      <c r="G4" s="60"/>
      <c r="I4" s="193" t="s">
        <v>46</v>
      </c>
      <c r="J4" s="187"/>
      <c r="K4" s="187"/>
      <c r="L4" s="187"/>
      <c r="M4" s="187"/>
    </row>
    <row r="5" spans="1:13" ht="25.5" customHeight="1">
      <c r="A5" s="63" t="s">
        <v>47</v>
      </c>
      <c r="B5" s="62"/>
      <c r="C5" s="62"/>
      <c r="D5" s="54">
        <v>0.5</v>
      </c>
      <c r="E5" s="62"/>
      <c r="F5" s="54">
        <v>1.5</v>
      </c>
      <c r="G5" s="60"/>
      <c r="I5" s="194" t="s">
        <v>48</v>
      </c>
      <c r="J5" s="187"/>
      <c r="K5" s="187"/>
      <c r="L5" s="187"/>
      <c r="M5" s="187"/>
    </row>
    <row r="6" spans="1:13" ht="25.5" customHeight="1">
      <c r="A6" s="64" t="s">
        <v>49</v>
      </c>
      <c r="B6" s="62"/>
      <c r="C6" s="62"/>
      <c r="D6" s="62"/>
      <c r="E6" s="54">
        <v>1.5</v>
      </c>
      <c r="F6" s="54">
        <v>0.5</v>
      </c>
      <c r="G6" s="60"/>
      <c r="I6" s="195" t="s">
        <v>50</v>
      </c>
      <c r="J6" s="187"/>
      <c r="K6" s="187"/>
      <c r="L6" s="187"/>
      <c r="M6" s="187"/>
    </row>
    <row r="7" spans="1:13" ht="25.5" customHeight="1">
      <c r="A7" s="65" t="s">
        <v>51</v>
      </c>
      <c r="B7" s="62"/>
      <c r="C7" s="54">
        <v>3</v>
      </c>
      <c r="D7" s="62"/>
      <c r="E7" s="62"/>
      <c r="F7" s="62"/>
      <c r="G7" s="50">
        <v>25</v>
      </c>
      <c r="I7" s="196" t="s">
        <v>52</v>
      </c>
      <c r="J7" s="187"/>
      <c r="K7" s="187"/>
      <c r="L7" s="187"/>
      <c r="M7" s="187"/>
    </row>
    <row r="8" spans="1:13" ht="13.2">
      <c r="B8" s="55"/>
      <c r="C8" s="55"/>
      <c r="D8" s="55"/>
      <c r="E8" s="55"/>
      <c r="F8" s="55"/>
      <c r="G8" s="56"/>
    </row>
    <row r="9" spans="1:13" ht="13.2">
      <c r="B9" s="55"/>
      <c r="C9" s="55"/>
      <c r="D9" s="55"/>
      <c r="E9" s="55"/>
      <c r="F9" s="55"/>
      <c r="G9" s="56"/>
    </row>
    <row r="10" spans="1:13" ht="13.2">
      <c r="B10" s="55"/>
      <c r="C10" s="55"/>
      <c r="D10" s="55"/>
      <c r="E10" s="55"/>
      <c r="F10" s="55"/>
      <c r="G10" s="56"/>
    </row>
    <row r="11" spans="1:13" ht="13.2">
      <c r="B11" s="55"/>
      <c r="C11" s="55"/>
      <c r="D11" s="55"/>
      <c r="E11" s="55"/>
      <c r="F11" s="55"/>
      <c r="G11" s="56"/>
    </row>
    <row r="12" spans="1:13" ht="13.2">
      <c r="B12" s="55"/>
      <c r="C12" s="55"/>
      <c r="D12" s="55"/>
      <c r="E12" s="55"/>
      <c r="F12" s="55"/>
      <c r="G12" s="56"/>
    </row>
    <row r="13" spans="1:13" ht="13.2">
      <c r="B13" s="55"/>
      <c r="C13" s="55"/>
      <c r="D13" s="55"/>
      <c r="E13" s="55"/>
      <c r="F13" s="55"/>
      <c r="G13" s="56"/>
    </row>
    <row r="14" spans="1:13" ht="13.2">
      <c r="B14" s="55"/>
      <c r="C14" s="55"/>
      <c r="D14" s="55"/>
      <c r="E14" s="55"/>
      <c r="F14" s="55"/>
      <c r="G14" s="56"/>
    </row>
    <row r="15" spans="1:13" ht="13.2">
      <c r="B15" s="55"/>
      <c r="C15" s="55"/>
      <c r="D15" s="55"/>
      <c r="E15" s="55"/>
      <c r="F15" s="55"/>
      <c r="G15" s="56"/>
    </row>
    <row r="16" spans="1:13" ht="13.2">
      <c r="B16" s="55"/>
      <c r="C16" s="55"/>
      <c r="D16" s="55"/>
      <c r="E16" s="55"/>
      <c r="F16" s="55"/>
      <c r="G16" s="56"/>
    </row>
    <row r="17" spans="2:7" ht="13.2">
      <c r="B17" s="55"/>
      <c r="C17" s="55"/>
      <c r="D17" s="55"/>
      <c r="E17" s="55"/>
      <c r="F17" s="55"/>
      <c r="G17" s="56"/>
    </row>
    <row r="18" spans="2:7" ht="13.2">
      <c r="B18" s="55"/>
      <c r="C18" s="55"/>
      <c r="D18" s="55"/>
      <c r="E18" s="55"/>
      <c r="F18" s="55"/>
      <c r="G18" s="56"/>
    </row>
    <row r="19" spans="2:7" ht="13.2">
      <c r="G19" s="56"/>
    </row>
    <row r="20" spans="2:7" ht="13.2">
      <c r="G20" s="56"/>
    </row>
    <row r="21" spans="2:7" ht="13.2">
      <c r="G21" s="56"/>
    </row>
    <row r="22" spans="2:7" ht="13.2">
      <c r="G22" s="56"/>
    </row>
    <row r="23" spans="2:7" ht="13.2">
      <c r="G23" s="56"/>
    </row>
    <row r="24" spans="2:7" ht="13.2">
      <c r="G24" s="56"/>
    </row>
    <row r="25" spans="2:7" ht="13.2">
      <c r="G25" s="56"/>
    </row>
    <row r="26" spans="2:7" ht="13.2">
      <c r="G26" s="56"/>
    </row>
    <row r="27" spans="2:7" ht="13.2">
      <c r="G27" s="56"/>
    </row>
    <row r="28" spans="2:7" ht="13.2">
      <c r="G28" s="56"/>
    </row>
    <row r="29" spans="2:7" ht="13.2">
      <c r="G29" s="56"/>
    </row>
    <row r="30" spans="2:7" ht="13.2">
      <c r="G30" s="56"/>
    </row>
    <row r="31" spans="2:7" ht="13.2">
      <c r="G31" s="56"/>
    </row>
    <row r="32" spans="2:7" ht="13.2">
      <c r="G32" s="56"/>
    </row>
    <row r="33" spans="7:7" ht="13.2">
      <c r="G33" s="56"/>
    </row>
    <row r="34" spans="7:7" ht="13.2">
      <c r="G34" s="56"/>
    </row>
    <row r="35" spans="7:7" ht="13.2">
      <c r="G35" s="56"/>
    </row>
    <row r="36" spans="7:7" ht="13.2">
      <c r="G36" s="56"/>
    </row>
    <row r="37" spans="7:7" ht="13.2">
      <c r="G37" s="56"/>
    </row>
    <row r="38" spans="7:7" ht="13.2">
      <c r="G38" s="56"/>
    </row>
    <row r="39" spans="7:7" ht="13.2">
      <c r="G39" s="56"/>
    </row>
    <row r="40" spans="7:7" ht="13.2">
      <c r="G40" s="56"/>
    </row>
    <row r="41" spans="7:7" ht="13.2">
      <c r="G41" s="56"/>
    </row>
    <row r="42" spans="7:7" ht="13.2">
      <c r="G42" s="56"/>
    </row>
    <row r="43" spans="7:7" ht="13.2">
      <c r="G43" s="56"/>
    </row>
    <row r="44" spans="7:7" ht="13.2">
      <c r="G44" s="56"/>
    </row>
    <row r="45" spans="7:7" ht="13.2">
      <c r="G45" s="56"/>
    </row>
    <row r="46" spans="7:7" ht="13.2">
      <c r="G46" s="56"/>
    </row>
    <row r="47" spans="7:7" ht="13.2">
      <c r="G47" s="56"/>
    </row>
    <row r="48" spans="7:7" ht="13.2">
      <c r="G48" s="56"/>
    </row>
    <row r="49" spans="7:7" ht="13.2">
      <c r="G49" s="56"/>
    </row>
    <row r="50" spans="7:7" ht="13.2">
      <c r="G50" s="56"/>
    </row>
    <row r="51" spans="7:7" ht="13.2">
      <c r="G51" s="56"/>
    </row>
    <row r="52" spans="7:7" ht="13.2">
      <c r="G52" s="56"/>
    </row>
    <row r="53" spans="7:7" ht="13.2">
      <c r="G53" s="56"/>
    </row>
    <row r="54" spans="7:7" ht="13.2">
      <c r="G54" s="56"/>
    </row>
    <row r="55" spans="7:7" ht="13.2">
      <c r="G55" s="56"/>
    </row>
    <row r="56" spans="7:7" ht="13.2">
      <c r="G56" s="56"/>
    </row>
    <row r="57" spans="7:7" ht="13.2">
      <c r="G57" s="56"/>
    </row>
    <row r="58" spans="7:7" ht="13.2">
      <c r="G58" s="56"/>
    </row>
    <row r="59" spans="7:7" ht="13.2">
      <c r="G59" s="56"/>
    </row>
    <row r="60" spans="7:7" ht="13.2">
      <c r="G60" s="56"/>
    </row>
    <row r="61" spans="7:7" ht="13.2">
      <c r="G61" s="56"/>
    </row>
    <row r="62" spans="7:7" ht="13.2">
      <c r="G62" s="56"/>
    </row>
    <row r="63" spans="7:7" ht="13.2">
      <c r="G63" s="56"/>
    </row>
    <row r="64" spans="7:7" ht="13.2">
      <c r="G64" s="56"/>
    </row>
    <row r="65" spans="7:7" ht="13.2">
      <c r="G65" s="56"/>
    </row>
    <row r="66" spans="7:7" ht="13.2">
      <c r="G66" s="56"/>
    </row>
    <row r="67" spans="7:7" ht="13.2">
      <c r="G67" s="56"/>
    </row>
    <row r="68" spans="7:7" ht="13.2">
      <c r="G68" s="56"/>
    </row>
    <row r="69" spans="7:7" ht="13.2">
      <c r="G69" s="56"/>
    </row>
    <row r="70" spans="7:7" ht="13.2">
      <c r="G70" s="56"/>
    </row>
    <row r="71" spans="7:7" ht="13.2">
      <c r="G71" s="56"/>
    </row>
    <row r="72" spans="7:7" ht="13.2">
      <c r="G72" s="56"/>
    </row>
    <row r="73" spans="7:7" ht="13.2">
      <c r="G73" s="56"/>
    </row>
    <row r="74" spans="7:7" ht="13.2">
      <c r="G74" s="56"/>
    </row>
    <row r="75" spans="7:7" ht="13.2">
      <c r="G75" s="56"/>
    </row>
    <row r="76" spans="7:7" ht="13.2">
      <c r="G76" s="56"/>
    </row>
    <row r="77" spans="7:7" ht="13.2">
      <c r="G77" s="56"/>
    </row>
    <row r="78" spans="7:7" ht="13.2">
      <c r="G78" s="56"/>
    </row>
    <row r="79" spans="7:7" ht="13.2">
      <c r="G79" s="56"/>
    </row>
    <row r="80" spans="7:7" ht="13.2">
      <c r="G80" s="56"/>
    </row>
    <row r="81" spans="7:7" ht="13.2">
      <c r="G81" s="56"/>
    </row>
    <row r="82" spans="7:7" ht="13.2">
      <c r="G82" s="56"/>
    </row>
    <row r="83" spans="7:7" ht="13.2">
      <c r="G83" s="56"/>
    </row>
    <row r="84" spans="7:7" ht="13.2">
      <c r="G84" s="56"/>
    </row>
    <row r="85" spans="7:7" ht="13.2">
      <c r="G85" s="56"/>
    </row>
    <row r="86" spans="7:7" ht="13.2">
      <c r="G86" s="56"/>
    </row>
    <row r="87" spans="7:7" ht="13.2">
      <c r="G87" s="56"/>
    </row>
    <row r="88" spans="7:7" ht="13.2">
      <c r="G88" s="56"/>
    </row>
    <row r="89" spans="7:7" ht="13.2">
      <c r="G89" s="56"/>
    </row>
    <row r="90" spans="7:7" ht="13.2">
      <c r="G90" s="56"/>
    </row>
    <row r="91" spans="7:7" ht="13.2">
      <c r="G91" s="56"/>
    </row>
    <row r="92" spans="7:7" ht="13.2">
      <c r="G92" s="56"/>
    </row>
    <row r="93" spans="7:7" ht="13.2">
      <c r="G93" s="56"/>
    </row>
    <row r="94" spans="7:7" ht="13.2">
      <c r="G94" s="56"/>
    </row>
    <row r="95" spans="7:7" ht="13.2">
      <c r="G95" s="56"/>
    </row>
    <row r="96" spans="7:7" ht="13.2">
      <c r="G96" s="56"/>
    </row>
    <row r="97" spans="7:7" ht="13.2">
      <c r="G97" s="56"/>
    </row>
    <row r="98" spans="7:7" ht="13.2">
      <c r="G98" s="56"/>
    </row>
    <row r="99" spans="7:7" ht="13.2">
      <c r="G99" s="56"/>
    </row>
    <row r="100" spans="7:7" ht="13.2">
      <c r="G100" s="56"/>
    </row>
    <row r="101" spans="7:7" ht="13.2">
      <c r="G101" s="56"/>
    </row>
    <row r="102" spans="7:7" ht="13.2">
      <c r="G102" s="56"/>
    </row>
    <row r="103" spans="7:7" ht="13.2">
      <c r="G103" s="56"/>
    </row>
    <row r="104" spans="7:7" ht="13.2">
      <c r="G104" s="56"/>
    </row>
    <row r="105" spans="7:7" ht="13.2">
      <c r="G105" s="56"/>
    </row>
    <row r="106" spans="7:7" ht="13.2">
      <c r="G106" s="56"/>
    </row>
    <row r="107" spans="7:7" ht="13.2">
      <c r="G107" s="56"/>
    </row>
    <row r="108" spans="7:7" ht="13.2">
      <c r="G108" s="56"/>
    </row>
    <row r="109" spans="7:7" ht="13.2">
      <c r="G109" s="56"/>
    </row>
    <row r="110" spans="7:7" ht="13.2">
      <c r="G110" s="56"/>
    </row>
    <row r="111" spans="7:7" ht="13.2">
      <c r="G111" s="56"/>
    </row>
    <row r="112" spans="7:7" ht="13.2">
      <c r="G112" s="56"/>
    </row>
    <row r="113" spans="7:7" ht="13.2">
      <c r="G113" s="56"/>
    </row>
    <row r="114" spans="7:7" ht="13.2">
      <c r="G114" s="56"/>
    </row>
    <row r="115" spans="7:7" ht="13.2">
      <c r="G115" s="56"/>
    </row>
    <row r="116" spans="7:7" ht="13.2">
      <c r="G116" s="56"/>
    </row>
    <row r="117" spans="7:7" ht="13.2">
      <c r="G117" s="56"/>
    </row>
    <row r="118" spans="7:7" ht="13.2">
      <c r="G118" s="56"/>
    </row>
    <row r="119" spans="7:7" ht="13.2">
      <c r="G119" s="56"/>
    </row>
    <row r="120" spans="7:7" ht="13.2">
      <c r="G120" s="56"/>
    </row>
    <row r="121" spans="7:7" ht="13.2">
      <c r="G121" s="56"/>
    </row>
    <row r="122" spans="7:7" ht="13.2">
      <c r="G122" s="56"/>
    </row>
    <row r="123" spans="7:7" ht="13.2">
      <c r="G123" s="56"/>
    </row>
    <row r="124" spans="7:7" ht="13.2">
      <c r="G124" s="56"/>
    </row>
    <row r="125" spans="7:7" ht="13.2">
      <c r="G125" s="56"/>
    </row>
    <row r="126" spans="7:7" ht="13.2">
      <c r="G126" s="56"/>
    </row>
    <row r="127" spans="7:7" ht="13.2">
      <c r="G127" s="56"/>
    </row>
    <row r="128" spans="7:7" ht="13.2">
      <c r="G128" s="56"/>
    </row>
    <row r="129" spans="7:7" ht="13.2">
      <c r="G129" s="56"/>
    </row>
    <row r="130" spans="7:7" ht="13.2">
      <c r="G130" s="56"/>
    </row>
    <row r="131" spans="7:7" ht="13.2">
      <c r="G131" s="56"/>
    </row>
    <row r="132" spans="7:7" ht="13.2">
      <c r="G132" s="56"/>
    </row>
    <row r="133" spans="7:7" ht="13.2">
      <c r="G133" s="56"/>
    </row>
    <row r="134" spans="7:7" ht="13.2">
      <c r="G134" s="56"/>
    </row>
    <row r="135" spans="7:7" ht="13.2">
      <c r="G135" s="56"/>
    </row>
    <row r="136" spans="7:7" ht="13.2">
      <c r="G136" s="56"/>
    </row>
    <row r="137" spans="7:7" ht="13.2">
      <c r="G137" s="56"/>
    </row>
    <row r="138" spans="7:7" ht="13.2">
      <c r="G138" s="56"/>
    </row>
    <row r="139" spans="7:7" ht="13.2">
      <c r="G139" s="56"/>
    </row>
    <row r="140" spans="7:7" ht="13.2">
      <c r="G140" s="56"/>
    </row>
    <row r="141" spans="7:7" ht="13.2">
      <c r="G141" s="56"/>
    </row>
    <row r="142" spans="7:7" ht="13.2">
      <c r="G142" s="56"/>
    </row>
    <row r="143" spans="7:7" ht="13.2">
      <c r="G143" s="56"/>
    </row>
    <row r="144" spans="7:7" ht="13.2">
      <c r="G144" s="56"/>
    </row>
    <row r="145" spans="7:7" ht="13.2">
      <c r="G145" s="56"/>
    </row>
    <row r="146" spans="7:7" ht="13.2">
      <c r="G146" s="56"/>
    </row>
    <row r="147" spans="7:7" ht="13.2">
      <c r="G147" s="56"/>
    </row>
    <row r="148" spans="7:7" ht="13.2">
      <c r="G148" s="56"/>
    </row>
    <row r="149" spans="7:7" ht="13.2">
      <c r="G149" s="56"/>
    </row>
    <row r="150" spans="7:7" ht="13.2">
      <c r="G150" s="56"/>
    </row>
    <row r="151" spans="7:7" ht="13.2">
      <c r="G151" s="56"/>
    </row>
    <row r="152" spans="7:7" ht="13.2">
      <c r="G152" s="56"/>
    </row>
    <row r="153" spans="7:7" ht="13.2">
      <c r="G153" s="56"/>
    </row>
    <row r="154" spans="7:7" ht="13.2">
      <c r="G154" s="56"/>
    </row>
    <row r="155" spans="7:7" ht="13.2">
      <c r="G155" s="56"/>
    </row>
    <row r="156" spans="7:7" ht="13.2">
      <c r="G156" s="56"/>
    </row>
    <row r="157" spans="7:7" ht="13.2">
      <c r="G157" s="56"/>
    </row>
    <row r="158" spans="7:7" ht="13.2">
      <c r="G158" s="56"/>
    </row>
    <row r="159" spans="7:7" ht="13.2">
      <c r="G159" s="56"/>
    </row>
    <row r="160" spans="7:7" ht="13.2">
      <c r="G160" s="56"/>
    </row>
    <row r="161" spans="7:7" ht="13.2">
      <c r="G161" s="56"/>
    </row>
    <row r="162" spans="7:7" ht="13.2">
      <c r="G162" s="56"/>
    </row>
    <row r="163" spans="7:7" ht="13.2">
      <c r="G163" s="56"/>
    </row>
    <row r="164" spans="7:7" ht="13.2">
      <c r="G164" s="56"/>
    </row>
    <row r="165" spans="7:7" ht="13.2">
      <c r="G165" s="56"/>
    </row>
    <row r="166" spans="7:7" ht="13.2">
      <c r="G166" s="56"/>
    </row>
    <row r="167" spans="7:7" ht="13.2">
      <c r="G167" s="56"/>
    </row>
    <row r="168" spans="7:7" ht="13.2">
      <c r="G168" s="56"/>
    </row>
    <row r="169" spans="7:7" ht="13.2">
      <c r="G169" s="56"/>
    </row>
    <row r="170" spans="7:7" ht="13.2">
      <c r="G170" s="56"/>
    </row>
    <row r="171" spans="7:7" ht="13.2">
      <c r="G171" s="56"/>
    </row>
    <row r="172" spans="7:7" ht="13.2">
      <c r="G172" s="56"/>
    </row>
    <row r="173" spans="7:7" ht="13.2">
      <c r="G173" s="56"/>
    </row>
    <row r="174" spans="7:7" ht="13.2">
      <c r="G174" s="56"/>
    </row>
    <row r="175" spans="7:7" ht="13.2">
      <c r="G175" s="56"/>
    </row>
    <row r="176" spans="7:7" ht="13.2">
      <c r="G176" s="56"/>
    </row>
    <row r="177" spans="7:7" ht="13.2">
      <c r="G177" s="56"/>
    </row>
    <row r="178" spans="7:7" ht="13.2">
      <c r="G178" s="56"/>
    </row>
    <row r="179" spans="7:7" ht="13.2">
      <c r="G179" s="56"/>
    </row>
    <row r="180" spans="7:7" ht="13.2">
      <c r="G180" s="56"/>
    </row>
    <row r="181" spans="7:7" ht="13.2">
      <c r="G181" s="56"/>
    </row>
    <row r="182" spans="7:7" ht="13.2">
      <c r="G182" s="56"/>
    </row>
    <row r="183" spans="7:7" ht="13.2">
      <c r="G183" s="56"/>
    </row>
    <row r="184" spans="7:7" ht="13.2">
      <c r="G184" s="56"/>
    </row>
    <row r="185" spans="7:7" ht="13.2">
      <c r="G185" s="56"/>
    </row>
    <row r="186" spans="7:7" ht="13.2">
      <c r="G186" s="56"/>
    </row>
    <row r="187" spans="7:7" ht="13.2">
      <c r="G187" s="56"/>
    </row>
    <row r="188" spans="7:7" ht="13.2">
      <c r="G188" s="56"/>
    </row>
    <row r="189" spans="7:7" ht="13.2">
      <c r="G189" s="56"/>
    </row>
    <row r="190" spans="7:7" ht="13.2">
      <c r="G190" s="56"/>
    </row>
    <row r="191" spans="7:7" ht="13.2">
      <c r="G191" s="56"/>
    </row>
    <row r="192" spans="7:7" ht="13.2">
      <c r="G192" s="56"/>
    </row>
    <row r="193" spans="7:7" ht="13.2">
      <c r="G193" s="56"/>
    </row>
    <row r="194" spans="7:7" ht="13.2">
      <c r="G194" s="56"/>
    </row>
    <row r="195" spans="7:7" ht="13.2">
      <c r="G195" s="56"/>
    </row>
    <row r="196" spans="7:7" ht="13.2">
      <c r="G196" s="56"/>
    </row>
    <row r="197" spans="7:7" ht="13.2">
      <c r="G197" s="56"/>
    </row>
    <row r="198" spans="7:7" ht="13.2">
      <c r="G198" s="56"/>
    </row>
    <row r="199" spans="7:7" ht="13.2">
      <c r="G199" s="56"/>
    </row>
    <row r="200" spans="7:7" ht="13.2">
      <c r="G200" s="56"/>
    </row>
    <row r="201" spans="7:7" ht="13.2">
      <c r="G201" s="56"/>
    </row>
    <row r="202" spans="7:7" ht="13.2">
      <c r="G202" s="56"/>
    </row>
    <row r="203" spans="7:7" ht="13.2">
      <c r="G203" s="56"/>
    </row>
    <row r="204" spans="7:7" ht="13.2">
      <c r="G204" s="56"/>
    </row>
    <row r="205" spans="7:7" ht="13.2">
      <c r="G205" s="56"/>
    </row>
    <row r="206" spans="7:7" ht="13.2">
      <c r="G206" s="56"/>
    </row>
    <row r="207" spans="7:7" ht="13.2">
      <c r="G207" s="56"/>
    </row>
    <row r="208" spans="7:7" ht="13.2">
      <c r="G208" s="56"/>
    </row>
    <row r="209" spans="7:7" ht="13.2">
      <c r="G209" s="56"/>
    </row>
    <row r="210" spans="7:7" ht="13.2">
      <c r="G210" s="56"/>
    </row>
    <row r="211" spans="7:7" ht="13.2">
      <c r="G211" s="56"/>
    </row>
    <row r="212" spans="7:7" ht="13.2">
      <c r="G212" s="56"/>
    </row>
    <row r="213" spans="7:7" ht="13.2">
      <c r="G213" s="56"/>
    </row>
    <row r="214" spans="7:7" ht="13.2">
      <c r="G214" s="56"/>
    </row>
    <row r="215" spans="7:7" ht="13.2">
      <c r="G215" s="56"/>
    </row>
    <row r="216" spans="7:7" ht="13.2">
      <c r="G216" s="56"/>
    </row>
    <row r="217" spans="7:7" ht="13.2">
      <c r="G217" s="56"/>
    </row>
    <row r="218" spans="7:7" ht="13.2">
      <c r="G218" s="56"/>
    </row>
    <row r="219" spans="7:7" ht="13.2">
      <c r="G219" s="56"/>
    </row>
    <row r="220" spans="7:7" ht="13.2">
      <c r="G220" s="56"/>
    </row>
    <row r="221" spans="7:7" ht="13.2">
      <c r="G221" s="56"/>
    </row>
    <row r="222" spans="7:7" ht="13.2">
      <c r="G222" s="56"/>
    </row>
    <row r="223" spans="7:7" ht="13.2">
      <c r="G223" s="56"/>
    </row>
    <row r="224" spans="7:7" ht="13.2">
      <c r="G224" s="56"/>
    </row>
    <row r="225" spans="7:7" ht="13.2">
      <c r="G225" s="56"/>
    </row>
    <row r="226" spans="7:7" ht="13.2">
      <c r="G226" s="56"/>
    </row>
    <row r="227" spans="7:7" ht="13.2">
      <c r="G227" s="56"/>
    </row>
    <row r="228" spans="7:7" ht="13.2">
      <c r="G228" s="56"/>
    </row>
    <row r="229" spans="7:7" ht="13.2">
      <c r="G229" s="56"/>
    </row>
    <row r="230" spans="7:7" ht="13.2">
      <c r="G230" s="56"/>
    </row>
    <row r="231" spans="7:7" ht="13.2">
      <c r="G231" s="56"/>
    </row>
    <row r="232" spans="7:7" ht="13.2">
      <c r="G232" s="56"/>
    </row>
    <row r="233" spans="7:7" ht="13.2">
      <c r="G233" s="56"/>
    </row>
    <row r="234" spans="7:7" ht="13.2">
      <c r="G234" s="56"/>
    </row>
    <row r="235" spans="7:7" ht="13.2">
      <c r="G235" s="56"/>
    </row>
    <row r="236" spans="7:7" ht="13.2">
      <c r="G236" s="56"/>
    </row>
    <row r="237" spans="7:7" ht="13.2">
      <c r="G237" s="56"/>
    </row>
    <row r="238" spans="7:7" ht="13.2">
      <c r="G238" s="56"/>
    </row>
    <row r="239" spans="7:7" ht="13.2">
      <c r="G239" s="56"/>
    </row>
    <row r="240" spans="7:7" ht="13.2">
      <c r="G240" s="56"/>
    </row>
    <row r="241" spans="7:7" ht="13.2">
      <c r="G241" s="56"/>
    </row>
    <row r="242" spans="7:7" ht="13.2">
      <c r="G242" s="56"/>
    </row>
    <row r="243" spans="7:7" ht="13.2">
      <c r="G243" s="56"/>
    </row>
    <row r="244" spans="7:7" ht="13.2">
      <c r="G244" s="56"/>
    </row>
    <row r="245" spans="7:7" ht="13.2">
      <c r="G245" s="56"/>
    </row>
    <row r="246" spans="7:7" ht="13.2">
      <c r="G246" s="56"/>
    </row>
    <row r="247" spans="7:7" ht="13.2">
      <c r="G247" s="56"/>
    </row>
    <row r="248" spans="7:7" ht="13.2">
      <c r="G248" s="56"/>
    </row>
    <row r="249" spans="7:7" ht="13.2">
      <c r="G249" s="56"/>
    </row>
    <row r="250" spans="7:7" ht="13.2">
      <c r="G250" s="56"/>
    </row>
    <row r="251" spans="7:7" ht="13.2">
      <c r="G251" s="56"/>
    </row>
    <row r="252" spans="7:7" ht="13.2">
      <c r="G252" s="56"/>
    </row>
    <row r="253" spans="7:7" ht="13.2">
      <c r="G253" s="56"/>
    </row>
    <row r="254" spans="7:7" ht="13.2">
      <c r="G254" s="56"/>
    </row>
    <row r="255" spans="7:7" ht="13.2">
      <c r="G255" s="56"/>
    </row>
    <row r="256" spans="7:7" ht="13.2">
      <c r="G256" s="56"/>
    </row>
    <row r="257" spans="7:7" ht="13.2">
      <c r="G257" s="56"/>
    </row>
    <row r="258" spans="7:7" ht="13.2">
      <c r="G258" s="56"/>
    </row>
    <row r="259" spans="7:7" ht="13.2">
      <c r="G259" s="56"/>
    </row>
    <row r="260" spans="7:7" ht="13.2">
      <c r="G260" s="56"/>
    </row>
    <row r="261" spans="7:7" ht="13.2">
      <c r="G261" s="56"/>
    </row>
    <row r="262" spans="7:7" ht="13.2">
      <c r="G262" s="56"/>
    </row>
    <row r="263" spans="7:7" ht="13.2">
      <c r="G263" s="56"/>
    </row>
    <row r="264" spans="7:7" ht="13.2">
      <c r="G264" s="56"/>
    </row>
    <row r="265" spans="7:7" ht="13.2">
      <c r="G265" s="56"/>
    </row>
    <row r="266" spans="7:7" ht="13.2">
      <c r="G266" s="56"/>
    </row>
    <row r="267" spans="7:7" ht="13.2">
      <c r="G267" s="56"/>
    </row>
    <row r="268" spans="7:7" ht="13.2">
      <c r="G268" s="56"/>
    </row>
    <row r="269" spans="7:7" ht="13.2">
      <c r="G269" s="56"/>
    </row>
    <row r="270" spans="7:7" ht="13.2">
      <c r="G270" s="56"/>
    </row>
    <row r="271" spans="7:7" ht="13.2">
      <c r="G271" s="56"/>
    </row>
    <row r="272" spans="7:7" ht="13.2">
      <c r="G272" s="56"/>
    </row>
    <row r="273" spans="7:7" ht="13.2">
      <c r="G273" s="56"/>
    </row>
    <row r="274" spans="7:7" ht="13.2">
      <c r="G274" s="56"/>
    </row>
    <row r="275" spans="7:7" ht="13.2">
      <c r="G275" s="56"/>
    </row>
    <row r="276" spans="7:7" ht="13.2">
      <c r="G276" s="56"/>
    </row>
    <row r="277" spans="7:7" ht="13.2">
      <c r="G277" s="56"/>
    </row>
    <row r="278" spans="7:7" ht="13.2">
      <c r="G278" s="56"/>
    </row>
    <row r="279" spans="7:7" ht="13.2">
      <c r="G279" s="56"/>
    </row>
    <row r="280" spans="7:7" ht="13.2">
      <c r="G280" s="56"/>
    </row>
    <row r="281" spans="7:7" ht="13.2">
      <c r="G281" s="56"/>
    </row>
    <row r="282" spans="7:7" ht="13.2">
      <c r="G282" s="56"/>
    </row>
    <row r="283" spans="7:7" ht="13.2">
      <c r="G283" s="56"/>
    </row>
    <row r="284" spans="7:7" ht="13.2">
      <c r="G284" s="56"/>
    </row>
    <row r="285" spans="7:7" ht="13.2">
      <c r="G285" s="56"/>
    </row>
    <row r="286" spans="7:7" ht="13.2">
      <c r="G286" s="56"/>
    </row>
    <row r="287" spans="7:7" ht="13.2">
      <c r="G287" s="56"/>
    </row>
    <row r="288" spans="7:7" ht="13.2">
      <c r="G288" s="56"/>
    </row>
    <row r="289" spans="7:7" ht="13.2">
      <c r="G289" s="56"/>
    </row>
    <row r="290" spans="7:7" ht="13.2">
      <c r="G290" s="56"/>
    </row>
    <row r="291" spans="7:7" ht="13.2">
      <c r="G291" s="56"/>
    </row>
    <row r="292" spans="7:7" ht="13.2">
      <c r="G292" s="56"/>
    </row>
    <row r="293" spans="7:7" ht="13.2">
      <c r="G293" s="56"/>
    </row>
    <row r="294" spans="7:7" ht="13.2">
      <c r="G294" s="56"/>
    </row>
    <row r="295" spans="7:7" ht="13.2">
      <c r="G295" s="56"/>
    </row>
    <row r="296" spans="7:7" ht="13.2">
      <c r="G296" s="56"/>
    </row>
    <row r="297" spans="7:7" ht="13.2">
      <c r="G297" s="56"/>
    </row>
    <row r="298" spans="7:7" ht="13.2">
      <c r="G298" s="56"/>
    </row>
    <row r="299" spans="7:7" ht="13.2">
      <c r="G299" s="56"/>
    </row>
    <row r="300" spans="7:7" ht="13.2">
      <c r="G300" s="56"/>
    </row>
    <row r="301" spans="7:7" ht="13.2">
      <c r="G301" s="56"/>
    </row>
    <row r="302" spans="7:7" ht="13.2">
      <c r="G302" s="56"/>
    </row>
    <row r="303" spans="7:7" ht="13.2">
      <c r="G303" s="56"/>
    </row>
    <row r="304" spans="7:7" ht="13.2">
      <c r="G304" s="56"/>
    </row>
    <row r="305" spans="7:7" ht="13.2">
      <c r="G305" s="56"/>
    </row>
    <row r="306" spans="7:7" ht="13.2">
      <c r="G306" s="56"/>
    </row>
    <row r="307" spans="7:7" ht="13.2">
      <c r="G307" s="56"/>
    </row>
    <row r="308" spans="7:7" ht="13.2">
      <c r="G308" s="56"/>
    </row>
    <row r="309" spans="7:7" ht="13.2">
      <c r="G309" s="56"/>
    </row>
    <row r="310" spans="7:7" ht="13.2">
      <c r="G310" s="56"/>
    </row>
    <row r="311" spans="7:7" ht="13.2">
      <c r="G311" s="56"/>
    </row>
    <row r="312" spans="7:7" ht="13.2">
      <c r="G312" s="56"/>
    </row>
    <row r="313" spans="7:7" ht="13.2">
      <c r="G313" s="56"/>
    </row>
    <row r="314" spans="7:7" ht="13.2">
      <c r="G314" s="56"/>
    </row>
    <row r="315" spans="7:7" ht="13.2">
      <c r="G315" s="56"/>
    </row>
    <row r="316" spans="7:7" ht="13.2">
      <c r="G316" s="56"/>
    </row>
    <row r="317" spans="7:7" ht="13.2">
      <c r="G317" s="56"/>
    </row>
    <row r="318" spans="7:7" ht="13.2">
      <c r="G318" s="56"/>
    </row>
    <row r="319" spans="7:7" ht="13.2">
      <c r="G319" s="56"/>
    </row>
    <row r="320" spans="7:7" ht="13.2">
      <c r="G320" s="56"/>
    </row>
    <row r="321" spans="7:7" ht="13.2">
      <c r="G321" s="56"/>
    </row>
    <row r="322" spans="7:7" ht="13.2">
      <c r="G322" s="56"/>
    </row>
    <row r="323" spans="7:7" ht="13.2">
      <c r="G323" s="56"/>
    </row>
    <row r="324" spans="7:7" ht="13.2">
      <c r="G324" s="56"/>
    </row>
    <row r="325" spans="7:7" ht="13.2">
      <c r="G325" s="56"/>
    </row>
    <row r="326" spans="7:7" ht="13.2">
      <c r="G326" s="56"/>
    </row>
    <row r="327" spans="7:7" ht="13.2">
      <c r="G327" s="56"/>
    </row>
    <row r="328" spans="7:7" ht="13.2">
      <c r="G328" s="56"/>
    </row>
    <row r="329" spans="7:7" ht="13.2">
      <c r="G329" s="56"/>
    </row>
    <row r="330" spans="7:7" ht="13.2">
      <c r="G330" s="56"/>
    </row>
    <row r="331" spans="7:7" ht="13.2">
      <c r="G331" s="56"/>
    </row>
    <row r="332" spans="7:7" ht="13.2">
      <c r="G332" s="56"/>
    </row>
    <row r="333" spans="7:7" ht="13.2">
      <c r="G333" s="56"/>
    </row>
    <row r="334" spans="7:7" ht="13.2">
      <c r="G334" s="56"/>
    </row>
    <row r="335" spans="7:7" ht="13.2">
      <c r="G335" s="56"/>
    </row>
    <row r="336" spans="7:7" ht="13.2">
      <c r="G336" s="56"/>
    </row>
    <row r="337" spans="7:7" ht="13.2">
      <c r="G337" s="56"/>
    </row>
    <row r="338" spans="7:7" ht="13.2">
      <c r="G338" s="56"/>
    </row>
    <row r="339" spans="7:7" ht="13.2">
      <c r="G339" s="56"/>
    </row>
    <row r="340" spans="7:7" ht="13.2">
      <c r="G340" s="56"/>
    </row>
    <row r="341" spans="7:7" ht="13.2">
      <c r="G341" s="56"/>
    </row>
    <row r="342" spans="7:7" ht="13.2">
      <c r="G342" s="56"/>
    </row>
    <row r="343" spans="7:7" ht="13.2">
      <c r="G343" s="56"/>
    </row>
    <row r="344" spans="7:7" ht="13.2">
      <c r="G344" s="56"/>
    </row>
    <row r="345" spans="7:7" ht="13.2">
      <c r="G345" s="56"/>
    </row>
    <row r="346" spans="7:7" ht="13.2">
      <c r="G346" s="56"/>
    </row>
    <row r="347" spans="7:7" ht="13.2">
      <c r="G347" s="56"/>
    </row>
    <row r="348" spans="7:7" ht="13.2">
      <c r="G348" s="56"/>
    </row>
    <row r="349" spans="7:7" ht="13.2">
      <c r="G349" s="56"/>
    </row>
    <row r="350" spans="7:7" ht="13.2">
      <c r="G350" s="56"/>
    </row>
    <row r="351" spans="7:7" ht="13.2">
      <c r="G351" s="56"/>
    </row>
    <row r="352" spans="7:7" ht="13.2">
      <c r="G352" s="56"/>
    </row>
    <row r="353" spans="7:7" ht="13.2">
      <c r="G353" s="56"/>
    </row>
    <row r="354" spans="7:7" ht="13.2">
      <c r="G354" s="56"/>
    </row>
    <row r="355" spans="7:7" ht="13.2">
      <c r="G355" s="56"/>
    </row>
    <row r="356" spans="7:7" ht="13.2">
      <c r="G356" s="56"/>
    </row>
    <row r="357" spans="7:7" ht="13.2">
      <c r="G357" s="56"/>
    </row>
    <row r="358" spans="7:7" ht="13.2">
      <c r="G358" s="56"/>
    </row>
    <row r="359" spans="7:7" ht="13.2">
      <c r="G359" s="56"/>
    </row>
    <row r="360" spans="7:7" ht="13.2">
      <c r="G360" s="56"/>
    </row>
    <row r="361" spans="7:7" ht="13.2">
      <c r="G361" s="56"/>
    </row>
    <row r="362" spans="7:7" ht="13.2">
      <c r="G362" s="56"/>
    </row>
    <row r="363" spans="7:7" ht="13.2">
      <c r="G363" s="56"/>
    </row>
    <row r="364" spans="7:7" ht="13.2">
      <c r="G364" s="56"/>
    </row>
    <row r="365" spans="7:7" ht="13.2">
      <c r="G365" s="56"/>
    </row>
    <row r="366" spans="7:7" ht="13.2">
      <c r="G366" s="56"/>
    </row>
    <row r="367" spans="7:7" ht="13.2">
      <c r="G367" s="56"/>
    </row>
    <row r="368" spans="7:7" ht="13.2">
      <c r="G368" s="56"/>
    </row>
    <row r="369" spans="7:7" ht="13.2">
      <c r="G369" s="56"/>
    </row>
    <row r="370" spans="7:7" ht="13.2">
      <c r="G370" s="56"/>
    </row>
    <row r="371" spans="7:7" ht="13.2">
      <c r="G371" s="56"/>
    </row>
    <row r="372" spans="7:7" ht="13.2">
      <c r="G372" s="56"/>
    </row>
    <row r="373" spans="7:7" ht="13.2">
      <c r="G373" s="56"/>
    </row>
    <row r="374" spans="7:7" ht="13.2">
      <c r="G374" s="56"/>
    </row>
    <row r="375" spans="7:7" ht="13.2">
      <c r="G375" s="56"/>
    </row>
    <row r="376" spans="7:7" ht="13.2">
      <c r="G376" s="56"/>
    </row>
    <row r="377" spans="7:7" ht="13.2">
      <c r="G377" s="56"/>
    </row>
    <row r="378" spans="7:7" ht="13.2">
      <c r="G378" s="56"/>
    </row>
    <row r="379" spans="7:7" ht="13.2">
      <c r="G379" s="56"/>
    </row>
    <row r="380" spans="7:7" ht="13.2">
      <c r="G380" s="56"/>
    </row>
    <row r="381" spans="7:7" ht="13.2">
      <c r="G381" s="56"/>
    </row>
    <row r="382" spans="7:7" ht="13.2">
      <c r="G382" s="56"/>
    </row>
    <row r="383" spans="7:7" ht="13.2">
      <c r="G383" s="56"/>
    </row>
    <row r="384" spans="7:7" ht="13.2">
      <c r="G384" s="56"/>
    </row>
    <row r="385" spans="7:7" ht="13.2">
      <c r="G385" s="56"/>
    </row>
    <row r="386" spans="7:7" ht="13.2">
      <c r="G386" s="56"/>
    </row>
    <row r="387" spans="7:7" ht="13.2">
      <c r="G387" s="56"/>
    </row>
    <row r="388" spans="7:7" ht="13.2">
      <c r="G388" s="56"/>
    </row>
    <row r="389" spans="7:7" ht="13.2">
      <c r="G389" s="56"/>
    </row>
    <row r="390" spans="7:7" ht="13.2">
      <c r="G390" s="56"/>
    </row>
    <row r="391" spans="7:7" ht="13.2">
      <c r="G391" s="56"/>
    </row>
    <row r="392" spans="7:7" ht="13.2">
      <c r="G392" s="56"/>
    </row>
    <row r="393" spans="7:7" ht="13.2">
      <c r="G393" s="56"/>
    </row>
    <row r="394" spans="7:7" ht="13.2">
      <c r="G394" s="56"/>
    </row>
    <row r="395" spans="7:7" ht="13.2">
      <c r="G395" s="56"/>
    </row>
    <row r="396" spans="7:7" ht="13.2">
      <c r="G396" s="56"/>
    </row>
    <row r="397" spans="7:7" ht="13.2">
      <c r="G397" s="56"/>
    </row>
    <row r="398" spans="7:7" ht="13.2">
      <c r="G398" s="56"/>
    </row>
    <row r="399" spans="7:7" ht="13.2">
      <c r="G399" s="56"/>
    </row>
    <row r="400" spans="7:7" ht="13.2">
      <c r="G400" s="56"/>
    </row>
    <row r="401" spans="7:7" ht="13.2">
      <c r="G401" s="56"/>
    </row>
    <row r="402" spans="7:7" ht="13.2">
      <c r="G402" s="56"/>
    </row>
    <row r="403" spans="7:7" ht="13.2">
      <c r="G403" s="56"/>
    </row>
    <row r="404" spans="7:7" ht="13.2">
      <c r="G404" s="56"/>
    </row>
    <row r="405" spans="7:7" ht="13.2">
      <c r="G405" s="56"/>
    </row>
    <row r="406" spans="7:7" ht="13.2">
      <c r="G406" s="56"/>
    </row>
    <row r="407" spans="7:7" ht="13.2">
      <c r="G407" s="56"/>
    </row>
    <row r="408" spans="7:7" ht="13.2">
      <c r="G408" s="56"/>
    </row>
    <row r="409" spans="7:7" ht="13.2">
      <c r="G409" s="56"/>
    </row>
    <row r="410" spans="7:7" ht="13.2">
      <c r="G410" s="56"/>
    </row>
    <row r="411" spans="7:7" ht="13.2">
      <c r="G411" s="56"/>
    </row>
    <row r="412" spans="7:7" ht="13.2">
      <c r="G412" s="56"/>
    </row>
    <row r="413" spans="7:7" ht="13.2">
      <c r="G413" s="56"/>
    </row>
    <row r="414" spans="7:7" ht="13.2">
      <c r="G414" s="56"/>
    </row>
    <row r="415" spans="7:7" ht="13.2">
      <c r="G415" s="56"/>
    </row>
    <row r="416" spans="7:7" ht="13.2">
      <c r="G416" s="56"/>
    </row>
    <row r="417" spans="7:7" ht="13.2">
      <c r="G417" s="56"/>
    </row>
    <row r="418" spans="7:7" ht="13.2">
      <c r="G418" s="56"/>
    </row>
    <row r="419" spans="7:7" ht="13.2">
      <c r="G419" s="56"/>
    </row>
    <row r="420" spans="7:7" ht="13.2">
      <c r="G420" s="56"/>
    </row>
    <row r="421" spans="7:7" ht="13.2">
      <c r="G421" s="56"/>
    </row>
    <row r="422" spans="7:7" ht="13.2">
      <c r="G422" s="56"/>
    </row>
    <row r="423" spans="7:7" ht="13.2">
      <c r="G423" s="56"/>
    </row>
    <row r="424" spans="7:7" ht="13.2">
      <c r="G424" s="56"/>
    </row>
    <row r="425" spans="7:7" ht="13.2">
      <c r="G425" s="56"/>
    </row>
    <row r="426" spans="7:7" ht="13.2">
      <c r="G426" s="56"/>
    </row>
    <row r="427" spans="7:7" ht="13.2">
      <c r="G427" s="56"/>
    </row>
    <row r="428" spans="7:7" ht="13.2">
      <c r="G428" s="56"/>
    </row>
    <row r="429" spans="7:7" ht="13.2">
      <c r="G429" s="56"/>
    </row>
    <row r="430" spans="7:7" ht="13.2">
      <c r="G430" s="56"/>
    </row>
    <row r="431" spans="7:7" ht="13.2">
      <c r="G431" s="56"/>
    </row>
    <row r="432" spans="7:7" ht="13.2">
      <c r="G432" s="56"/>
    </row>
    <row r="433" spans="7:7" ht="13.2">
      <c r="G433" s="56"/>
    </row>
    <row r="434" spans="7:7" ht="13.2">
      <c r="G434" s="56"/>
    </row>
    <row r="435" spans="7:7" ht="13.2">
      <c r="G435" s="56"/>
    </row>
    <row r="436" spans="7:7" ht="13.2">
      <c r="G436" s="56"/>
    </row>
    <row r="437" spans="7:7" ht="13.2">
      <c r="G437" s="56"/>
    </row>
    <row r="438" spans="7:7" ht="13.2">
      <c r="G438" s="56"/>
    </row>
    <row r="439" spans="7:7" ht="13.2">
      <c r="G439" s="56"/>
    </row>
    <row r="440" spans="7:7" ht="13.2">
      <c r="G440" s="56"/>
    </row>
    <row r="441" spans="7:7" ht="13.2">
      <c r="G441" s="56"/>
    </row>
    <row r="442" spans="7:7" ht="13.2">
      <c r="G442" s="56"/>
    </row>
    <row r="443" spans="7:7" ht="13.2">
      <c r="G443" s="56"/>
    </row>
    <row r="444" spans="7:7" ht="13.2">
      <c r="G444" s="56"/>
    </row>
    <row r="445" spans="7:7" ht="13.2">
      <c r="G445" s="56"/>
    </row>
    <row r="446" spans="7:7" ht="13.2">
      <c r="G446" s="56"/>
    </row>
    <row r="447" spans="7:7" ht="13.2">
      <c r="G447" s="56"/>
    </row>
    <row r="448" spans="7:7" ht="13.2">
      <c r="G448" s="56"/>
    </row>
    <row r="449" spans="7:7" ht="13.2">
      <c r="G449" s="56"/>
    </row>
    <row r="450" spans="7:7" ht="13.2">
      <c r="G450" s="56"/>
    </row>
    <row r="451" spans="7:7" ht="13.2">
      <c r="G451" s="56"/>
    </row>
    <row r="452" spans="7:7" ht="13.2">
      <c r="G452" s="56"/>
    </row>
    <row r="453" spans="7:7" ht="13.2">
      <c r="G453" s="56"/>
    </row>
    <row r="454" spans="7:7" ht="13.2">
      <c r="G454" s="56"/>
    </row>
    <row r="455" spans="7:7" ht="13.2">
      <c r="G455" s="56"/>
    </row>
    <row r="456" spans="7:7" ht="13.2">
      <c r="G456" s="56"/>
    </row>
    <row r="457" spans="7:7" ht="13.2">
      <c r="G457" s="56"/>
    </row>
    <row r="458" spans="7:7" ht="13.2">
      <c r="G458" s="56"/>
    </row>
    <row r="459" spans="7:7" ht="13.2">
      <c r="G459" s="56"/>
    </row>
    <row r="460" spans="7:7" ht="13.2">
      <c r="G460" s="56"/>
    </row>
    <row r="461" spans="7:7" ht="13.2">
      <c r="G461" s="56"/>
    </row>
    <row r="462" spans="7:7" ht="13.2">
      <c r="G462" s="56"/>
    </row>
    <row r="463" spans="7:7" ht="13.2">
      <c r="G463" s="56"/>
    </row>
    <row r="464" spans="7:7" ht="13.2">
      <c r="G464" s="56"/>
    </row>
    <row r="465" spans="7:7" ht="13.2">
      <c r="G465" s="56"/>
    </row>
    <row r="466" spans="7:7" ht="13.2">
      <c r="G466" s="56"/>
    </row>
    <row r="467" spans="7:7" ht="13.2">
      <c r="G467" s="56"/>
    </row>
    <row r="468" spans="7:7" ht="13.2">
      <c r="G468" s="56"/>
    </row>
    <row r="469" spans="7:7" ht="13.2">
      <c r="G469" s="56"/>
    </row>
    <row r="470" spans="7:7" ht="13.2">
      <c r="G470" s="56"/>
    </row>
    <row r="471" spans="7:7" ht="13.2">
      <c r="G471" s="56"/>
    </row>
    <row r="472" spans="7:7" ht="13.2">
      <c r="G472" s="56"/>
    </row>
    <row r="473" spans="7:7" ht="13.2">
      <c r="G473" s="56"/>
    </row>
    <row r="474" spans="7:7" ht="13.2">
      <c r="G474" s="56"/>
    </row>
    <row r="475" spans="7:7" ht="13.2">
      <c r="G475" s="56"/>
    </row>
    <row r="476" spans="7:7" ht="13.2">
      <c r="G476" s="56"/>
    </row>
    <row r="477" spans="7:7" ht="13.2">
      <c r="G477" s="56"/>
    </row>
    <row r="478" spans="7:7" ht="13.2">
      <c r="G478" s="56"/>
    </row>
    <row r="479" spans="7:7" ht="13.2">
      <c r="G479" s="56"/>
    </row>
    <row r="480" spans="7:7" ht="13.2">
      <c r="G480" s="56"/>
    </row>
    <row r="481" spans="7:7" ht="13.2">
      <c r="G481" s="56"/>
    </row>
    <row r="482" spans="7:7" ht="13.2">
      <c r="G482" s="56"/>
    </row>
    <row r="483" spans="7:7" ht="13.2">
      <c r="G483" s="56"/>
    </row>
    <row r="484" spans="7:7" ht="13.2">
      <c r="G484" s="56"/>
    </row>
    <row r="485" spans="7:7" ht="13.2">
      <c r="G485" s="56"/>
    </row>
    <row r="486" spans="7:7" ht="13.2">
      <c r="G486" s="56"/>
    </row>
    <row r="487" spans="7:7" ht="13.2">
      <c r="G487" s="56"/>
    </row>
    <row r="488" spans="7:7" ht="13.2">
      <c r="G488" s="56"/>
    </row>
    <row r="489" spans="7:7" ht="13.2">
      <c r="G489" s="56"/>
    </row>
    <row r="490" spans="7:7" ht="13.2">
      <c r="G490" s="56"/>
    </row>
    <row r="491" spans="7:7" ht="13.2">
      <c r="G491" s="56"/>
    </row>
    <row r="492" spans="7:7" ht="13.2">
      <c r="G492" s="56"/>
    </row>
    <row r="493" spans="7:7" ht="13.2">
      <c r="G493" s="56"/>
    </row>
    <row r="494" spans="7:7" ht="13.2">
      <c r="G494" s="56"/>
    </row>
    <row r="495" spans="7:7" ht="13.2">
      <c r="G495" s="56"/>
    </row>
    <row r="496" spans="7:7" ht="13.2">
      <c r="G496" s="56"/>
    </row>
    <row r="497" spans="7:7" ht="13.2">
      <c r="G497" s="56"/>
    </row>
    <row r="498" spans="7:7" ht="13.2">
      <c r="G498" s="56"/>
    </row>
    <row r="499" spans="7:7" ht="13.2">
      <c r="G499" s="56"/>
    </row>
    <row r="500" spans="7:7" ht="13.2">
      <c r="G500" s="56"/>
    </row>
    <row r="501" spans="7:7" ht="13.2">
      <c r="G501" s="56"/>
    </row>
    <row r="502" spans="7:7" ht="13.2">
      <c r="G502" s="56"/>
    </row>
    <row r="503" spans="7:7" ht="13.2">
      <c r="G503" s="56"/>
    </row>
    <row r="504" spans="7:7" ht="13.2">
      <c r="G504" s="56"/>
    </row>
    <row r="505" spans="7:7" ht="13.2">
      <c r="G505" s="56"/>
    </row>
    <row r="506" spans="7:7" ht="13.2">
      <c r="G506" s="56"/>
    </row>
    <row r="507" spans="7:7" ht="13.2">
      <c r="G507" s="56"/>
    </row>
    <row r="508" spans="7:7" ht="13.2">
      <c r="G508" s="56"/>
    </row>
    <row r="509" spans="7:7" ht="13.2">
      <c r="G509" s="56"/>
    </row>
    <row r="510" spans="7:7" ht="13.2">
      <c r="G510" s="56"/>
    </row>
    <row r="511" spans="7:7" ht="13.2">
      <c r="G511" s="56"/>
    </row>
    <row r="512" spans="7:7" ht="13.2">
      <c r="G512" s="56"/>
    </row>
    <row r="513" spans="7:7" ht="13.2">
      <c r="G513" s="56"/>
    </row>
    <row r="514" spans="7:7" ht="13.2">
      <c r="G514" s="56"/>
    </row>
    <row r="515" spans="7:7" ht="13.2">
      <c r="G515" s="56"/>
    </row>
    <row r="516" spans="7:7" ht="13.2">
      <c r="G516" s="56"/>
    </row>
    <row r="517" spans="7:7" ht="13.2">
      <c r="G517" s="56"/>
    </row>
    <row r="518" spans="7:7" ht="13.2">
      <c r="G518" s="56"/>
    </row>
    <row r="519" spans="7:7" ht="13.2">
      <c r="G519" s="56"/>
    </row>
    <row r="520" spans="7:7" ht="13.2">
      <c r="G520" s="56"/>
    </row>
    <row r="521" spans="7:7" ht="13.2">
      <c r="G521" s="56"/>
    </row>
    <row r="522" spans="7:7" ht="13.2">
      <c r="G522" s="56"/>
    </row>
    <row r="523" spans="7:7" ht="13.2">
      <c r="G523" s="56"/>
    </row>
    <row r="524" spans="7:7" ht="13.2">
      <c r="G524" s="56"/>
    </row>
    <row r="525" spans="7:7" ht="13.2">
      <c r="G525" s="56"/>
    </row>
    <row r="526" spans="7:7" ht="13.2">
      <c r="G526" s="56"/>
    </row>
    <row r="527" spans="7:7" ht="13.2">
      <c r="G527" s="56"/>
    </row>
    <row r="528" spans="7:7" ht="13.2">
      <c r="G528" s="56"/>
    </row>
    <row r="529" spans="7:7" ht="13.2">
      <c r="G529" s="56"/>
    </row>
    <row r="530" spans="7:7" ht="13.2">
      <c r="G530" s="56"/>
    </row>
    <row r="531" spans="7:7" ht="13.2">
      <c r="G531" s="56"/>
    </row>
    <row r="532" spans="7:7" ht="13.2">
      <c r="G532" s="56"/>
    </row>
    <row r="533" spans="7:7" ht="13.2">
      <c r="G533" s="56"/>
    </row>
    <row r="534" spans="7:7" ht="13.2">
      <c r="G534" s="56"/>
    </row>
    <row r="535" spans="7:7" ht="13.2">
      <c r="G535" s="56"/>
    </row>
    <row r="536" spans="7:7" ht="13.2">
      <c r="G536" s="56"/>
    </row>
    <row r="537" spans="7:7" ht="13.2">
      <c r="G537" s="56"/>
    </row>
    <row r="538" spans="7:7" ht="13.2">
      <c r="G538" s="56"/>
    </row>
    <row r="539" spans="7:7" ht="13.2">
      <c r="G539" s="56"/>
    </row>
    <row r="540" spans="7:7" ht="13.2">
      <c r="G540" s="56"/>
    </row>
    <row r="541" spans="7:7" ht="13.2">
      <c r="G541" s="56"/>
    </row>
    <row r="542" spans="7:7" ht="13.2">
      <c r="G542" s="56"/>
    </row>
    <row r="543" spans="7:7" ht="13.2">
      <c r="G543" s="56"/>
    </row>
    <row r="544" spans="7:7" ht="13.2">
      <c r="G544" s="56"/>
    </row>
    <row r="545" spans="7:7" ht="13.2">
      <c r="G545" s="56"/>
    </row>
    <row r="546" spans="7:7" ht="13.2">
      <c r="G546" s="56"/>
    </row>
    <row r="547" spans="7:7" ht="13.2">
      <c r="G547" s="56"/>
    </row>
    <row r="548" spans="7:7" ht="13.2">
      <c r="G548" s="56"/>
    </row>
    <row r="549" spans="7:7" ht="13.2">
      <c r="G549" s="56"/>
    </row>
    <row r="550" spans="7:7" ht="13.2">
      <c r="G550" s="56"/>
    </row>
    <row r="551" spans="7:7" ht="13.2">
      <c r="G551" s="56"/>
    </row>
    <row r="552" spans="7:7" ht="13.2">
      <c r="G552" s="56"/>
    </row>
    <row r="553" spans="7:7" ht="13.2">
      <c r="G553" s="56"/>
    </row>
    <row r="554" spans="7:7" ht="13.2">
      <c r="G554" s="56"/>
    </row>
    <row r="555" spans="7:7" ht="13.2">
      <c r="G555" s="56"/>
    </row>
    <row r="556" spans="7:7" ht="13.2">
      <c r="G556" s="56"/>
    </row>
    <row r="557" spans="7:7" ht="13.2">
      <c r="G557" s="56"/>
    </row>
    <row r="558" spans="7:7" ht="13.2">
      <c r="G558" s="56"/>
    </row>
    <row r="559" spans="7:7" ht="13.2">
      <c r="G559" s="56"/>
    </row>
    <row r="560" spans="7:7" ht="13.2">
      <c r="G560" s="56"/>
    </row>
    <row r="561" spans="7:7" ht="13.2">
      <c r="G561" s="56"/>
    </row>
    <row r="562" spans="7:7" ht="13.2">
      <c r="G562" s="56"/>
    </row>
    <row r="563" spans="7:7" ht="13.2">
      <c r="G563" s="56"/>
    </row>
    <row r="564" spans="7:7" ht="13.2">
      <c r="G564" s="56"/>
    </row>
    <row r="565" spans="7:7" ht="13.2">
      <c r="G565" s="56"/>
    </row>
    <row r="566" spans="7:7" ht="13.2">
      <c r="G566" s="56"/>
    </row>
    <row r="567" spans="7:7" ht="13.2">
      <c r="G567" s="56"/>
    </row>
    <row r="568" spans="7:7" ht="13.2">
      <c r="G568" s="56"/>
    </row>
    <row r="569" spans="7:7" ht="13.2">
      <c r="G569" s="56"/>
    </row>
    <row r="570" spans="7:7" ht="13.2">
      <c r="G570" s="56"/>
    </row>
    <row r="571" spans="7:7" ht="13.2">
      <c r="G571" s="56"/>
    </row>
    <row r="572" spans="7:7" ht="13.2">
      <c r="G572" s="56"/>
    </row>
    <row r="573" spans="7:7" ht="13.2">
      <c r="G573" s="56"/>
    </row>
    <row r="574" spans="7:7" ht="13.2">
      <c r="G574" s="56"/>
    </row>
    <row r="575" spans="7:7" ht="13.2">
      <c r="G575" s="56"/>
    </row>
    <row r="576" spans="7:7" ht="13.2">
      <c r="G576" s="56"/>
    </row>
    <row r="577" spans="7:7" ht="13.2">
      <c r="G577" s="56"/>
    </row>
    <row r="578" spans="7:7" ht="13.2">
      <c r="G578" s="56"/>
    </row>
    <row r="579" spans="7:7" ht="13.2">
      <c r="G579" s="56"/>
    </row>
    <row r="580" spans="7:7" ht="13.2">
      <c r="G580" s="56"/>
    </row>
    <row r="581" spans="7:7" ht="13.2">
      <c r="G581" s="56"/>
    </row>
    <row r="582" spans="7:7" ht="13.2">
      <c r="G582" s="56"/>
    </row>
    <row r="583" spans="7:7" ht="13.2">
      <c r="G583" s="56"/>
    </row>
    <row r="584" spans="7:7" ht="13.2">
      <c r="G584" s="56"/>
    </row>
    <row r="585" spans="7:7" ht="13.2">
      <c r="G585" s="56"/>
    </row>
    <row r="586" spans="7:7" ht="13.2">
      <c r="G586" s="56"/>
    </row>
    <row r="587" spans="7:7" ht="13.2">
      <c r="G587" s="56"/>
    </row>
    <row r="588" spans="7:7" ht="13.2">
      <c r="G588" s="56"/>
    </row>
    <row r="589" spans="7:7" ht="13.2">
      <c r="G589" s="56"/>
    </row>
    <row r="590" spans="7:7" ht="13.2">
      <c r="G590" s="56"/>
    </row>
    <row r="591" spans="7:7" ht="13.2">
      <c r="G591" s="56"/>
    </row>
    <row r="592" spans="7:7" ht="13.2">
      <c r="G592" s="56"/>
    </row>
    <row r="593" spans="7:7" ht="13.2">
      <c r="G593" s="56"/>
    </row>
    <row r="594" spans="7:7" ht="13.2">
      <c r="G594" s="56"/>
    </row>
    <row r="595" spans="7:7" ht="13.2">
      <c r="G595" s="56"/>
    </row>
    <row r="596" spans="7:7" ht="13.2">
      <c r="G596" s="56"/>
    </row>
    <row r="597" spans="7:7" ht="13.2">
      <c r="G597" s="56"/>
    </row>
    <row r="598" spans="7:7" ht="13.2">
      <c r="G598" s="56"/>
    </row>
    <row r="599" spans="7:7" ht="13.2">
      <c r="G599" s="56"/>
    </row>
    <row r="600" spans="7:7" ht="13.2">
      <c r="G600" s="56"/>
    </row>
    <row r="601" spans="7:7" ht="13.2">
      <c r="G601" s="56"/>
    </row>
    <row r="602" spans="7:7" ht="13.2">
      <c r="G602" s="56"/>
    </row>
    <row r="603" spans="7:7" ht="13.2">
      <c r="G603" s="56"/>
    </row>
    <row r="604" spans="7:7" ht="13.2">
      <c r="G604" s="56"/>
    </row>
    <row r="605" spans="7:7" ht="13.2">
      <c r="G605" s="56"/>
    </row>
    <row r="606" spans="7:7" ht="13.2">
      <c r="G606" s="56"/>
    </row>
    <row r="607" spans="7:7" ht="13.2">
      <c r="G607" s="56"/>
    </row>
    <row r="608" spans="7:7" ht="13.2">
      <c r="G608" s="56"/>
    </row>
    <row r="609" spans="7:7" ht="13.2">
      <c r="G609" s="56"/>
    </row>
    <row r="610" spans="7:7" ht="13.2">
      <c r="G610" s="56"/>
    </row>
    <row r="611" spans="7:7" ht="13.2">
      <c r="G611" s="56"/>
    </row>
    <row r="612" spans="7:7" ht="13.2">
      <c r="G612" s="56"/>
    </row>
    <row r="613" spans="7:7" ht="13.2">
      <c r="G613" s="56"/>
    </row>
    <row r="614" spans="7:7" ht="13.2">
      <c r="G614" s="56"/>
    </row>
    <row r="615" spans="7:7" ht="13.2">
      <c r="G615" s="56"/>
    </row>
    <row r="616" spans="7:7" ht="13.2">
      <c r="G616" s="56"/>
    </row>
    <row r="617" spans="7:7" ht="13.2">
      <c r="G617" s="56"/>
    </row>
    <row r="618" spans="7:7" ht="13.2">
      <c r="G618" s="56"/>
    </row>
    <row r="619" spans="7:7" ht="13.2">
      <c r="G619" s="56"/>
    </row>
    <row r="620" spans="7:7" ht="13.2">
      <c r="G620" s="56"/>
    </row>
    <row r="621" spans="7:7" ht="13.2">
      <c r="G621" s="56"/>
    </row>
    <row r="622" spans="7:7" ht="13.2">
      <c r="G622" s="56"/>
    </row>
    <row r="623" spans="7:7" ht="13.2">
      <c r="G623" s="56"/>
    </row>
    <row r="624" spans="7:7" ht="13.2">
      <c r="G624" s="56"/>
    </row>
    <row r="625" spans="7:7" ht="13.2">
      <c r="G625" s="56"/>
    </row>
    <row r="626" spans="7:7" ht="13.2">
      <c r="G626" s="56"/>
    </row>
    <row r="627" spans="7:7" ht="13.2">
      <c r="G627" s="56"/>
    </row>
    <row r="628" spans="7:7" ht="13.2">
      <c r="G628" s="56"/>
    </row>
    <row r="629" spans="7:7" ht="13.2">
      <c r="G629" s="56"/>
    </row>
    <row r="630" spans="7:7" ht="13.2">
      <c r="G630" s="56"/>
    </row>
    <row r="631" spans="7:7" ht="13.2">
      <c r="G631" s="56"/>
    </row>
    <row r="632" spans="7:7" ht="13.2">
      <c r="G632" s="56"/>
    </row>
    <row r="633" spans="7:7" ht="13.2">
      <c r="G633" s="56"/>
    </row>
    <row r="634" spans="7:7" ht="13.2">
      <c r="G634" s="56"/>
    </row>
    <row r="635" spans="7:7" ht="13.2">
      <c r="G635" s="56"/>
    </row>
    <row r="636" spans="7:7" ht="13.2">
      <c r="G636" s="56"/>
    </row>
    <row r="637" spans="7:7" ht="13.2">
      <c r="G637" s="56"/>
    </row>
    <row r="638" spans="7:7" ht="13.2">
      <c r="G638" s="56"/>
    </row>
    <row r="639" spans="7:7" ht="13.2">
      <c r="G639" s="56"/>
    </row>
    <row r="640" spans="7:7" ht="13.2">
      <c r="G640" s="56"/>
    </row>
    <row r="641" spans="7:7" ht="13.2">
      <c r="G641" s="56"/>
    </row>
    <row r="642" spans="7:7" ht="13.2">
      <c r="G642" s="56"/>
    </row>
    <row r="643" spans="7:7" ht="13.2">
      <c r="G643" s="56"/>
    </row>
    <row r="644" spans="7:7" ht="13.2">
      <c r="G644" s="56"/>
    </row>
    <row r="645" spans="7:7" ht="13.2">
      <c r="G645" s="56"/>
    </row>
    <row r="646" spans="7:7" ht="13.2">
      <c r="G646" s="56"/>
    </row>
    <row r="647" spans="7:7" ht="13.2">
      <c r="G647" s="56"/>
    </row>
    <row r="648" spans="7:7" ht="13.2">
      <c r="G648" s="56"/>
    </row>
    <row r="649" spans="7:7" ht="13.2">
      <c r="G649" s="56"/>
    </row>
    <row r="650" spans="7:7" ht="13.2">
      <c r="G650" s="56"/>
    </row>
    <row r="651" spans="7:7" ht="13.2">
      <c r="G651" s="56"/>
    </row>
    <row r="652" spans="7:7" ht="13.2">
      <c r="G652" s="56"/>
    </row>
    <row r="653" spans="7:7" ht="13.2">
      <c r="G653" s="56"/>
    </row>
    <row r="654" spans="7:7" ht="13.2">
      <c r="G654" s="56"/>
    </row>
    <row r="655" spans="7:7" ht="13.2">
      <c r="G655" s="56"/>
    </row>
    <row r="656" spans="7:7" ht="13.2">
      <c r="G656" s="56"/>
    </row>
    <row r="657" spans="7:7" ht="13.2">
      <c r="G657" s="56"/>
    </row>
    <row r="658" spans="7:7" ht="13.2">
      <c r="G658" s="56"/>
    </row>
    <row r="659" spans="7:7" ht="13.2">
      <c r="G659" s="56"/>
    </row>
    <row r="660" spans="7:7" ht="13.2">
      <c r="G660" s="56"/>
    </row>
    <row r="661" spans="7:7" ht="13.2">
      <c r="G661" s="56"/>
    </row>
    <row r="662" spans="7:7" ht="13.2">
      <c r="G662" s="56"/>
    </row>
    <row r="663" spans="7:7" ht="13.2">
      <c r="G663" s="56"/>
    </row>
    <row r="664" spans="7:7" ht="13.2">
      <c r="G664" s="56"/>
    </row>
    <row r="665" spans="7:7" ht="13.2">
      <c r="G665" s="56"/>
    </row>
    <row r="666" spans="7:7" ht="13.2">
      <c r="G666" s="56"/>
    </row>
    <row r="667" spans="7:7" ht="13.2">
      <c r="G667" s="56"/>
    </row>
    <row r="668" spans="7:7" ht="13.2">
      <c r="G668" s="56"/>
    </row>
    <row r="669" spans="7:7" ht="13.2">
      <c r="G669" s="56"/>
    </row>
    <row r="670" spans="7:7" ht="13.2">
      <c r="G670" s="56"/>
    </row>
    <row r="671" spans="7:7" ht="13.2">
      <c r="G671" s="56"/>
    </row>
    <row r="672" spans="7:7" ht="13.2">
      <c r="G672" s="56"/>
    </row>
    <row r="673" spans="7:7" ht="13.2">
      <c r="G673" s="56"/>
    </row>
    <row r="674" spans="7:7" ht="13.2">
      <c r="G674" s="56"/>
    </row>
    <row r="675" spans="7:7" ht="13.2">
      <c r="G675" s="56"/>
    </row>
    <row r="676" spans="7:7" ht="13.2">
      <c r="G676" s="56"/>
    </row>
    <row r="677" spans="7:7" ht="13.2">
      <c r="G677" s="56"/>
    </row>
    <row r="678" spans="7:7" ht="13.2">
      <c r="G678" s="56"/>
    </row>
    <row r="679" spans="7:7" ht="13.2">
      <c r="G679" s="56"/>
    </row>
    <row r="680" spans="7:7" ht="13.2">
      <c r="G680" s="56"/>
    </row>
    <row r="681" spans="7:7" ht="13.2">
      <c r="G681" s="56"/>
    </row>
    <row r="682" spans="7:7" ht="13.2">
      <c r="G682" s="56"/>
    </row>
    <row r="683" spans="7:7" ht="13.2">
      <c r="G683" s="56"/>
    </row>
    <row r="684" spans="7:7" ht="13.2">
      <c r="G684" s="56"/>
    </row>
    <row r="685" spans="7:7" ht="13.2">
      <c r="G685" s="56"/>
    </row>
    <row r="686" spans="7:7" ht="13.2">
      <c r="G686" s="56"/>
    </row>
    <row r="687" spans="7:7" ht="13.2">
      <c r="G687" s="56"/>
    </row>
    <row r="688" spans="7:7" ht="13.2">
      <c r="G688" s="56"/>
    </row>
    <row r="689" spans="7:7" ht="13.2">
      <c r="G689" s="56"/>
    </row>
    <row r="690" spans="7:7" ht="13.2">
      <c r="G690" s="56"/>
    </row>
    <row r="691" spans="7:7" ht="13.2">
      <c r="G691" s="56"/>
    </row>
    <row r="692" spans="7:7" ht="13.2">
      <c r="G692" s="56"/>
    </row>
    <row r="693" spans="7:7" ht="13.2">
      <c r="G693" s="56"/>
    </row>
    <row r="694" spans="7:7" ht="13.2">
      <c r="G694" s="56"/>
    </row>
    <row r="695" spans="7:7" ht="13.2">
      <c r="G695" s="56"/>
    </row>
    <row r="696" spans="7:7" ht="13.2">
      <c r="G696" s="56"/>
    </row>
    <row r="697" spans="7:7" ht="13.2">
      <c r="G697" s="56"/>
    </row>
    <row r="698" spans="7:7" ht="13.2">
      <c r="G698" s="56"/>
    </row>
    <row r="699" spans="7:7" ht="13.2">
      <c r="G699" s="56"/>
    </row>
    <row r="700" spans="7:7" ht="13.2">
      <c r="G700" s="56"/>
    </row>
    <row r="701" spans="7:7" ht="13.2">
      <c r="G701" s="56"/>
    </row>
    <row r="702" spans="7:7" ht="13.2">
      <c r="G702" s="56"/>
    </row>
    <row r="703" spans="7:7" ht="13.2">
      <c r="G703" s="56"/>
    </row>
    <row r="704" spans="7:7" ht="13.2">
      <c r="G704" s="56"/>
    </row>
    <row r="705" spans="7:7" ht="13.2">
      <c r="G705" s="56"/>
    </row>
    <row r="706" spans="7:7" ht="13.2">
      <c r="G706" s="56"/>
    </row>
    <row r="707" spans="7:7" ht="13.2">
      <c r="G707" s="56"/>
    </row>
    <row r="708" spans="7:7" ht="13.2">
      <c r="G708" s="56"/>
    </row>
    <row r="709" spans="7:7" ht="13.2">
      <c r="G709" s="56"/>
    </row>
    <row r="710" spans="7:7" ht="13.2">
      <c r="G710" s="56"/>
    </row>
    <row r="711" spans="7:7" ht="13.2">
      <c r="G711" s="56"/>
    </row>
    <row r="712" spans="7:7" ht="13.2">
      <c r="G712" s="56"/>
    </row>
    <row r="713" spans="7:7" ht="13.2">
      <c r="G713" s="56"/>
    </row>
    <row r="714" spans="7:7" ht="13.2">
      <c r="G714" s="56"/>
    </row>
    <row r="715" spans="7:7" ht="13.2">
      <c r="G715" s="56"/>
    </row>
    <row r="716" spans="7:7" ht="13.2">
      <c r="G716" s="56"/>
    </row>
    <row r="717" spans="7:7" ht="13.2">
      <c r="G717" s="56"/>
    </row>
    <row r="718" spans="7:7" ht="13.2">
      <c r="G718" s="56"/>
    </row>
    <row r="719" spans="7:7" ht="13.2">
      <c r="G719" s="56"/>
    </row>
    <row r="720" spans="7:7" ht="13.2">
      <c r="G720" s="56"/>
    </row>
    <row r="721" spans="7:7" ht="13.2">
      <c r="G721" s="56"/>
    </row>
    <row r="722" spans="7:7" ht="13.2">
      <c r="G722" s="56"/>
    </row>
    <row r="723" spans="7:7" ht="13.2">
      <c r="G723" s="56"/>
    </row>
    <row r="724" spans="7:7" ht="13.2">
      <c r="G724" s="56"/>
    </row>
    <row r="725" spans="7:7" ht="13.2">
      <c r="G725" s="56"/>
    </row>
    <row r="726" spans="7:7" ht="13.2">
      <c r="G726" s="56"/>
    </row>
    <row r="727" spans="7:7" ht="13.2">
      <c r="G727" s="56"/>
    </row>
    <row r="728" spans="7:7" ht="13.2">
      <c r="G728" s="56"/>
    </row>
    <row r="729" spans="7:7" ht="13.2">
      <c r="G729" s="56"/>
    </row>
    <row r="730" spans="7:7" ht="13.2">
      <c r="G730" s="56"/>
    </row>
    <row r="731" spans="7:7" ht="13.2">
      <c r="G731" s="56"/>
    </row>
    <row r="732" spans="7:7" ht="13.2">
      <c r="G732" s="56"/>
    </row>
    <row r="733" spans="7:7" ht="13.2">
      <c r="G733" s="56"/>
    </row>
    <row r="734" spans="7:7" ht="13.2">
      <c r="G734" s="56"/>
    </row>
    <row r="735" spans="7:7" ht="13.2">
      <c r="G735" s="56"/>
    </row>
    <row r="736" spans="7:7" ht="13.2">
      <c r="G736" s="56"/>
    </row>
    <row r="737" spans="7:7" ht="13.2">
      <c r="G737" s="56"/>
    </row>
    <row r="738" spans="7:7" ht="13.2">
      <c r="G738" s="56"/>
    </row>
    <row r="739" spans="7:7" ht="13.2">
      <c r="G739" s="56"/>
    </row>
    <row r="740" spans="7:7" ht="13.2">
      <c r="G740" s="56"/>
    </row>
    <row r="741" spans="7:7" ht="13.2">
      <c r="G741" s="56"/>
    </row>
    <row r="742" spans="7:7" ht="13.2">
      <c r="G742" s="56"/>
    </row>
    <row r="743" spans="7:7" ht="13.2">
      <c r="G743" s="56"/>
    </row>
    <row r="744" spans="7:7" ht="13.2">
      <c r="G744" s="56"/>
    </row>
    <row r="745" spans="7:7" ht="13.2">
      <c r="G745" s="56"/>
    </row>
    <row r="746" spans="7:7" ht="13.2">
      <c r="G746" s="56"/>
    </row>
    <row r="747" spans="7:7" ht="13.2">
      <c r="G747" s="56"/>
    </row>
    <row r="748" spans="7:7" ht="13.2">
      <c r="G748" s="56"/>
    </row>
    <row r="749" spans="7:7" ht="13.2">
      <c r="G749" s="56"/>
    </row>
    <row r="750" spans="7:7" ht="13.2">
      <c r="G750" s="56"/>
    </row>
    <row r="751" spans="7:7" ht="13.2">
      <c r="G751" s="56"/>
    </row>
    <row r="752" spans="7:7" ht="13.2">
      <c r="G752" s="56"/>
    </row>
    <row r="753" spans="7:7" ht="13.2">
      <c r="G753" s="56"/>
    </row>
    <row r="754" spans="7:7" ht="13.2">
      <c r="G754" s="56"/>
    </row>
    <row r="755" spans="7:7" ht="13.2">
      <c r="G755" s="56"/>
    </row>
    <row r="756" spans="7:7" ht="13.2">
      <c r="G756" s="56"/>
    </row>
    <row r="757" spans="7:7" ht="13.2">
      <c r="G757" s="56"/>
    </row>
    <row r="758" spans="7:7" ht="13.2">
      <c r="G758" s="56"/>
    </row>
    <row r="759" spans="7:7" ht="13.2">
      <c r="G759" s="56"/>
    </row>
    <row r="760" spans="7:7" ht="13.2">
      <c r="G760" s="56"/>
    </row>
    <row r="761" spans="7:7" ht="13.2">
      <c r="G761" s="56"/>
    </row>
    <row r="762" spans="7:7" ht="13.2">
      <c r="G762" s="56"/>
    </row>
    <row r="763" spans="7:7" ht="13.2">
      <c r="G763" s="56"/>
    </row>
    <row r="764" spans="7:7" ht="13.2">
      <c r="G764" s="56"/>
    </row>
    <row r="765" spans="7:7" ht="13.2">
      <c r="G765" s="56"/>
    </row>
    <row r="766" spans="7:7" ht="13.2">
      <c r="G766" s="56"/>
    </row>
    <row r="767" spans="7:7" ht="13.2">
      <c r="G767" s="56"/>
    </row>
    <row r="768" spans="7:7" ht="13.2">
      <c r="G768" s="56"/>
    </row>
    <row r="769" spans="7:7" ht="13.2">
      <c r="G769" s="56"/>
    </row>
    <row r="770" spans="7:7" ht="13.2">
      <c r="G770" s="56"/>
    </row>
    <row r="771" spans="7:7" ht="13.2">
      <c r="G771" s="56"/>
    </row>
    <row r="772" spans="7:7" ht="13.2">
      <c r="G772" s="56"/>
    </row>
    <row r="773" spans="7:7" ht="13.2">
      <c r="G773" s="56"/>
    </row>
    <row r="774" spans="7:7" ht="13.2">
      <c r="G774" s="56"/>
    </row>
    <row r="775" spans="7:7" ht="13.2">
      <c r="G775" s="56"/>
    </row>
    <row r="776" spans="7:7" ht="13.2">
      <c r="G776" s="56"/>
    </row>
    <row r="777" spans="7:7" ht="13.2">
      <c r="G777" s="56"/>
    </row>
    <row r="778" spans="7:7" ht="13.2">
      <c r="G778" s="56"/>
    </row>
    <row r="779" spans="7:7" ht="13.2">
      <c r="G779" s="56"/>
    </row>
    <row r="780" spans="7:7" ht="13.2">
      <c r="G780" s="56"/>
    </row>
    <row r="781" spans="7:7" ht="13.2">
      <c r="G781" s="56"/>
    </row>
    <row r="782" spans="7:7" ht="13.2">
      <c r="G782" s="56"/>
    </row>
    <row r="783" spans="7:7" ht="13.2">
      <c r="G783" s="56"/>
    </row>
    <row r="784" spans="7:7" ht="13.2">
      <c r="G784" s="56"/>
    </row>
    <row r="785" spans="7:7" ht="13.2">
      <c r="G785" s="56"/>
    </row>
    <row r="786" spans="7:7" ht="13.2">
      <c r="G786" s="56"/>
    </row>
    <row r="787" spans="7:7" ht="13.2">
      <c r="G787" s="56"/>
    </row>
    <row r="788" spans="7:7" ht="13.2">
      <c r="G788" s="56"/>
    </row>
    <row r="789" spans="7:7" ht="13.2">
      <c r="G789" s="56"/>
    </row>
    <row r="790" spans="7:7" ht="13.2">
      <c r="G790" s="56"/>
    </row>
    <row r="791" spans="7:7" ht="13.2">
      <c r="G791" s="56"/>
    </row>
    <row r="792" spans="7:7" ht="13.2">
      <c r="G792" s="56"/>
    </row>
    <row r="793" spans="7:7" ht="13.2">
      <c r="G793" s="56"/>
    </row>
    <row r="794" spans="7:7" ht="13.2">
      <c r="G794" s="56"/>
    </row>
    <row r="795" spans="7:7" ht="13.2">
      <c r="G795" s="56"/>
    </row>
    <row r="796" spans="7:7" ht="13.2">
      <c r="G796" s="56"/>
    </row>
    <row r="797" spans="7:7" ht="13.2">
      <c r="G797" s="56"/>
    </row>
    <row r="798" spans="7:7" ht="13.2">
      <c r="G798" s="56"/>
    </row>
    <row r="799" spans="7:7" ht="13.2">
      <c r="G799" s="56"/>
    </row>
    <row r="800" spans="7:7" ht="13.2">
      <c r="G800" s="56"/>
    </row>
    <row r="801" spans="7:7" ht="13.2">
      <c r="G801" s="56"/>
    </row>
    <row r="802" spans="7:7" ht="13.2">
      <c r="G802" s="56"/>
    </row>
    <row r="803" spans="7:7" ht="13.2">
      <c r="G803" s="56"/>
    </row>
    <row r="804" spans="7:7" ht="13.2">
      <c r="G804" s="56"/>
    </row>
    <row r="805" spans="7:7" ht="13.2">
      <c r="G805" s="56"/>
    </row>
    <row r="806" spans="7:7" ht="13.2">
      <c r="G806" s="56"/>
    </row>
    <row r="807" spans="7:7" ht="13.2">
      <c r="G807" s="56"/>
    </row>
    <row r="808" spans="7:7" ht="13.2">
      <c r="G808" s="56"/>
    </row>
    <row r="809" spans="7:7" ht="13.2">
      <c r="G809" s="56"/>
    </row>
    <row r="810" spans="7:7" ht="13.2">
      <c r="G810" s="56"/>
    </row>
    <row r="811" spans="7:7" ht="13.2">
      <c r="G811" s="56"/>
    </row>
    <row r="812" spans="7:7" ht="13.2">
      <c r="G812" s="56"/>
    </row>
    <row r="813" spans="7:7" ht="13.2">
      <c r="G813" s="56"/>
    </row>
    <row r="814" spans="7:7" ht="13.2">
      <c r="G814" s="56"/>
    </row>
    <row r="815" spans="7:7" ht="13.2">
      <c r="G815" s="56"/>
    </row>
    <row r="816" spans="7:7" ht="13.2">
      <c r="G816" s="56"/>
    </row>
    <row r="817" spans="7:7" ht="13.2">
      <c r="G817" s="56"/>
    </row>
    <row r="818" spans="7:7" ht="13.2">
      <c r="G818" s="56"/>
    </row>
    <row r="819" spans="7:7" ht="13.2">
      <c r="G819" s="56"/>
    </row>
    <row r="820" spans="7:7" ht="13.2">
      <c r="G820" s="56"/>
    </row>
    <row r="821" spans="7:7" ht="13.2">
      <c r="G821" s="56"/>
    </row>
    <row r="822" spans="7:7" ht="13.2">
      <c r="G822" s="56"/>
    </row>
    <row r="823" spans="7:7" ht="13.2">
      <c r="G823" s="56"/>
    </row>
    <row r="824" spans="7:7" ht="13.2">
      <c r="G824" s="56"/>
    </row>
    <row r="825" spans="7:7" ht="13.2">
      <c r="G825" s="56"/>
    </row>
    <row r="826" spans="7:7" ht="13.2">
      <c r="G826" s="56"/>
    </row>
    <row r="827" spans="7:7" ht="13.2">
      <c r="G827" s="56"/>
    </row>
    <row r="828" spans="7:7" ht="13.2">
      <c r="G828" s="56"/>
    </row>
    <row r="829" spans="7:7" ht="13.2">
      <c r="G829" s="56"/>
    </row>
    <row r="830" spans="7:7" ht="13.2">
      <c r="G830" s="56"/>
    </row>
    <row r="831" spans="7:7" ht="13.2">
      <c r="G831" s="56"/>
    </row>
    <row r="832" spans="7:7" ht="13.2">
      <c r="G832" s="56"/>
    </row>
    <row r="833" spans="7:7" ht="13.2">
      <c r="G833" s="56"/>
    </row>
    <row r="834" spans="7:7" ht="13.2">
      <c r="G834" s="56"/>
    </row>
    <row r="835" spans="7:7" ht="13.2">
      <c r="G835" s="56"/>
    </row>
    <row r="836" spans="7:7" ht="13.2">
      <c r="G836" s="56"/>
    </row>
    <row r="837" spans="7:7" ht="13.2">
      <c r="G837" s="56"/>
    </row>
    <row r="838" spans="7:7" ht="13.2">
      <c r="G838" s="56"/>
    </row>
    <row r="839" spans="7:7" ht="13.2">
      <c r="G839" s="56"/>
    </row>
    <row r="840" spans="7:7" ht="13.2">
      <c r="G840" s="56"/>
    </row>
    <row r="841" spans="7:7" ht="13.2">
      <c r="G841" s="56"/>
    </row>
    <row r="842" spans="7:7" ht="13.2">
      <c r="G842" s="56"/>
    </row>
    <row r="843" spans="7:7" ht="13.2">
      <c r="G843" s="56"/>
    </row>
    <row r="844" spans="7:7" ht="13.2">
      <c r="G844" s="56"/>
    </row>
    <row r="845" spans="7:7" ht="13.2">
      <c r="G845" s="56"/>
    </row>
    <row r="846" spans="7:7" ht="13.2">
      <c r="G846" s="56"/>
    </row>
    <row r="847" spans="7:7" ht="13.2">
      <c r="G847" s="56"/>
    </row>
    <row r="848" spans="7:7" ht="13.2">
      <c r="G848" s="56"/>
    </row>
    <row r="849" spans="7:7" ht="13.2">
      <c r="G849" s="56"/>
    </row>
    <row r="850" spans="7:7" ht="13.2">
      <c r="G850" s="56"/>
    </row>
    <row r="851" spans="7:7" ht="13.2">
      <c r="G851" s="56"/>
    </row>
    <row r="852" spans="7:7" ht="13.2">
      <c r="G852" s="56"/>
    </row>
    <row r="853" spans="7:7" ht="13.2">
      <c r="G853" s="56"/>
    </row>
    <row r="854" spans="7:7" ht="13.2">
      <c r="G854" s="56"/>
    </row>
    <row r="855" spans="7:7" ht="13.2">
      <c r="G855" s="56"/>
    </row>
    <row r="856" spans="7:7" ht="13.2">
      <c r="G856" s="56"/>
    </row>
    <row r="857" spans="7:7" ht="13.2">
      <c r="G857" s="56"/>
    </row>
    <row r="858" spans="7:7" ht="13.2">
      <c r="G858" s="56"/>
    </row>
    <row r="859" spans="7:7" ht="13.2">
      <c r="G859" s="56"/>
    </row>
    <row r="860" spans="7:7" ht="13.2">
      <c r="G860" s="56"/>
    </row>
    <row r="861" spans="7:7" ht="13.2">
      <c r="G861" s="56"/>
    </row>
    <row r="862" spans="7:7" ht="13.2">
      <c r="G862" s="56"/>
    </row>
    <row r="863" spans="7:7" ht="13.2">
      <c r="G863" s="56"/>
    </row>
    <row r="864" spans="7:7" ht="13.2">
      <c r="G864" s="56"/>
    </row>
    <row r="865" spans="7:7" ht="13.2">
      <c r="G865" s="56"/>
    </row>
    <row r="866" spans="7:7" ht="13.2">
      <c r="G866" s="56"/>
    </row>
    <row r="867" spans="7:7" ht="13.2">
      <c r="G867" s="56"/>
    </row>
    <row r="868" spans="7:7" ht="13.2">
      <c r="G868" s="56"/>
    </row>
    <row r="869" spans="7:7" ht="13.2">
      <c r="G869" s="56"/>
    </row>
    <row r="870" spans="7:7" ht="13.2">
      <c r="G870" s="56"/>
    </row>
    <row r="871" spans="7:7" ht="13.2">
      <c r="G871" s="56"/>
    </row>
    <row r="872" spans="7:7" ht="13.2">
      <c r="G872" s="56"/>
    </row>
    <row r="873" spans="7:7" ht="13.2">
      <c r="G873" s="56"/>
    </row>
    <row r="874" spans="7:7" ht="13.2">
      <c r="G874" s="56"/>
    </row>
    <row r="875" spans="7:7" ht="13.2">
      <c r="G875" s="56"/>
    </row>
    <row r="876" spans="7:7" ht="13.2">
      <c r="G876" s="56"/>
    </row>
    <row r="877" spans="7:7" ht="13.2">
      <c r="G877" s="56"/>
    </row>
    <row r="878" spans="7:7" ht="13.2">
      <c r="G878" s="56"/>
    </row>
    <row r="879" spans="7:7" ht="13.2">
      <c r="G879" s="56"/>
    </row>
    <row r="880" spans="7:7" ht="13.2">
      <c r="G880" s="56"/>
    </row>
    <row r="881" spans="7:7" ht="13.2">
      <c r="G881" s="56"/>
    </row>
    <row r="882" spans="7:7" ht="13.2">
      <c r="G882" s="56"/>
    </row>
    <row r="883" spans="7:7" ht="13.2">
      <c r="G883" s="56"/>
    </row>
    <row r="884" spans="7:7" ht="13.2">
      <c r="G884" s="56"/>
    </row>
    <row r="885" spans="7:7" ht="13.2">
      <c r="G885" s="56"/>
    </row>
    <row r="886" spans="7:7" ht="13.2">
      <c r="G886" s="56"/>
    </row>
    <row r="887" spans="7:7" ht="13.2">
      <c r="G887" s="56"/>
    </row>
    <row r="888" spans="7:7" ht="13.2">
      <c r="G888" s="56"/>
    </row>
    <row r="889" spans="7:7" ht="13.2">
      <c r="G889" s="56"/>
    </row>
    <row r="890" spans="7:7" ht="13.2">
      <c r="G890" s="56"/>
    </row>
    <row r="891" spans="7:7" ht="13.2">
      <c r="G891" s="56"/>
    </row>
    <row r="892" spans="7:7" ht="13.2">
      <c r="G892" s="56"/>
    </row>
    <row r="893" spans="7:7" ht="13.2">
      <c r="G893" s="56"/>
    </row>
    <row r="894" spans="7:7" ht="13.2">
      <c r="G894" s="56"/>
    </row>
    <row r="895" spans="7:7" ht="13.2">
      <c r="G895" s="56"/>
    </row>
    <row r="896" spans="7:7" ht="13.2">
      <c r="G896" s="56"/>
    </row>
    <row r="897" spans="7:7" ht="13.2">
      <c r="G897" s="56"/>
    </row>
    <row r="898" spans="7:7" ht="13.2">
      <c r="G898" s="56"/>
    </row>
    <row r="899" spans="7:7" ht="13.2">
      <c r="G899" s="56"/>
    </row>
    <row r="900" spans="7:7" ht="13.2">
      <c r="G900" s="56"/>
    </row>
    <row r="901" spans="7:7" ht="13.2">
      <c r="G901" s="56"/>
    </row>
    <row r="902" spans="7:7" ht="13.2">
      <c r="G902" s="56"/>
    </row>
    <row r="903" spans="7:7" ht="13.2">
      <c r="G903" s="56"/>
    </row>
    <row r="904" spans="7:7" ht="13.2">
      <c r="G904" s="56"/>
    </row>
    <row r="905" spans="7:7" ht="13.2">
      <c r="G905" s="56"/>
    </row>
    <row r="906" spans="7:7" ht="13.2">
      <c r="G906" s="56"/>
    </row>
    <row r="907" spans="7:7" ht="13.2">
      <c r="G907" s="56"/>
    </row>
    <row r="908" spans="7:7" ht="13.2">
      <c r="G908" s="56"/>
    </row>
    <row r="909" spans="7:7" ht="13.2">
      <c r="G909" s="56"/>
    </row>
    <row r="910" spans="7:7" ht="13.2">
      <c r="G910" s="56"/>
    </row>
    <row r="911" spans="7:7" ht="13.2">
      <c r="G911" s="56"/>
    </row>
    <row r="912" spans="7:7" ht="13.2">
      <c r="G912" s="56"/>
    </row>
    <row r="913" spans="7:7" ht="13.2">
      <c r="G913" s="56"/>
    </row>
    <row r="914" spans="7:7" ht="13.2">
      <c r="G914" s="56"/>
    </row>
    <row r="915" spans="7:7" ht="13.2">
      <c r="G915" s="56"/>
    </row>
    <row r="916" spans="7:7" ht="13.2">
      <c r="G916" s="56"/>
    </row>
    <row r="917" spans="7:7" ht="13.2">
      <c r="G917" s="56"/>
    </row>
    <row r="918" spans="7:7" ht="13.2">
      <c r="G918" s="56"/>
    </row>
    <row r="919" spans="7:7" ht="13.2">
      <c r="G919" s="56"/>
    </row>
    <row r="920" spans="7:7" ht="13.2">
      <c r="G920" s="56"/>
    </row>
    <row r="921" spans="7:7" ht="13.2">
      <c r="G921" s="56"/>
    </row>
    <row r="922" spans="7:7" ht="13.2">
      <c r="G922" s="56"/>
    </row>
    <row r="923" spans="7:7" ht="13.2">
      <c r="G923" s="56"/>
    </row>
    <row r="924" spans="7:7" ht="13.2">
      <c r="G924" s="56"/>
    </row>
    <row r="925" spans="7:7" ht="13.2">
      <c r="G925" s="56"/>
    </row>
    <row r="926" spans="7:7" ht="13.2">
      <c r="G926" s="56"/>
    </row>
    <row r="927" spans="7:7" ht="13.2">
      <c r="G927" s="56"/>
    </row>
    <row r="928" spans="7:7" ht="13.2">
      <c r="G928" s="56"/>
    </row>
    <row r="929" spans="7:7" ht="13.2">
      <c r="G929" s="56"/>
    </row>
    <row r="930" spans="7:7" ht="13.2">
      <c r="G930" s="56"/>
    </row>
    <row r="931" spans="7:7" ht="13.2">
      <c r="G931" s="56"/>
    </row>
    <row r="932" spans="7:7" ht="13.2">
      <c r="G932" s="56"/>
    </row>
    <row r="933" spans="7:7" ht="13.2">
      <c r="G933" s="56"/>
    </row>
    <row r="934" spans="7:7" ht="13.2">
      <c r="G934" s="56"/>
    </row>
    <row r="935" spans="7:7" ht="13.2">
      <c r="G935" s="56"/>
    </row>
    <row r="936" spans="7:7" ht="13.2">
      <c r="G936" s="56"/>
    </row>
    <row r="937" spans="7:7" ht="13.2">
      <c r="G937" s="56"/>
    </row>
    <row r="938" spans="7:7" ht="13.2">
      <c r="G938" s="56"/>
    </row>
    <row r="939" spans="7:7" ht="13.2">
      <c r="G939" s="56"/>
    </row>
    <row r="940" spans="7:7" ht="13.2">
      <c r="G940" s="56"/>
    </row>
    <row r="941" spans="7:7" ht="13.2">
      <c r="G941" s="56"/>
    </row>
    <row r="942" spans="7:7" ht="13.2">
      <c r="G942" s="56"/>
    </row>
    <row r="943" spans="7:7" ht="13.2">
      <c r="G943" s="56"/>
    </row>
    <row r="944" spans="7:7" ht="13.2">
      <c r="G944" s="56"/>
    </row>
    <row r="945" spans="7:7" ht="13.2">
      <c r="G945" s="56"/>
    </row>
    <row r="946" spans="7:7" ht="13.2">
      <c r="G946" s="56"/>
    </row>
    <row r="947" spans="7:7" ht="13.2">
      <c r="G947" s="56"/>
    </row>
    <row r="948" spans="7:7" ht="13.2">
      <c r="G948" s="56"/>
    </row>
    <row r="949" spans="7:7" ht="13.2">
      <c r="G949" s="56"/>
    </row>
    <row r="950" spans="7:7" ht="13.2">
      <c r="G950" s="56"/>
    </row>
    <row r="951" spans="7:7" ht="13.2">
      <c r="G951" s="56"/>
    </row>
    <row r="952" spans="7:7" ht="13.2">
      <c r="G952" s="56"/>
    </row>
    <row r="953" spans="7:7" ht="13.2">
      <c r="G953" s="56"/>
    </row>
    <row r="954" spans="7:7" ht="13.2">
      <c r="G954" s="56"/>
    </row>
    <row r="955" spans="7:7" ht="13.2">
      <c r="G955" s="56"/>
    </row>
    <row r="956" spans="7:7" ht="13.2">
      <c r="G956" s="56"/>
    </row>
    <row r="957" spans="7:7" ht="13.2">
      <c r="G957" s="56"/>
    </row>
    <row r="958" spans="7:7" ht="13.2">
      <c r="G958" s="56"/>
    </row>
    <row r="959" spans="7:7" ht="13.2">
      <c r="G959" s="56"/>
    </row>
    <row r="960" spans="7:7" ht="13.2">
      <c r="G960" s="56"/>
    </row>
    <row r="961" spans="7:7" ht="13.2">
      <c r="G961" s="56"/>
    </row>
    <row r="962" spans="7:7" ht="13.2">
      <c r="G962" s="56"/>
    </row>
    <row r="963" spans="7:7" ht="13.2">
      <c r="G963" s="56"/>
    </row>
    <row r="964" spans="7:7" ht="13.2">
      <c r="G964" s="56"/>
    </row>
    <row r="965" spans="7:7" ht="13.2">
      <c r="G965" s="56"/>
    </row>
    <row r="966" spans="7:7" ht="13.2">
      <c r="G966" s="56"/>
    </row>
    <row r="967" spans="7:7" ht="13.2">
      <c r="G967" s="56"/>
    </row>
    <row r="968" spans="7:7" ht="13.2">
      <c r="G968" s="56"/>
    </row>
    <row r="969" spans="7:7" ht="13.2">
      <c r="G969" s="56"/>
    </row>
    <row r="970" spans="7:7" ht="13.2">
      <c r="G970" s="56"/>
    </row>
    <row r="971" spans="7:7" ht="13.2">
      <c r="G971" s="56"/>
    </row>
    <row r="972" spans="7:7" ht="13.2">
      <c r="G972" s="56"/>
    </row>
    <row r="973" spans="7:7" ht="13.2">
      <c r="G973" s="56"/>
    </row>
    <row r="974" spans="7:7" ht="13.2">
      <c r="G974" s="56"/>
    </row>
    <row r="975" spans="7:7" ht="13.2">
      <c r="G975" s="56"/>
    </row>
    <row r="976" spans="7:7" ht="13.2">
      <c r="G976" s="56"/>
    </row>
    <row r="977" spans="7:7" ht="13.2">
      <c r="G977" s="56"/>
    </row>
    <row r="978" spans="7:7" ht="13.2">
      <c r="G978" s="56"/>
    </row>
    <row r="979" spans="7:7" ht="13.2">
      <c r="G979" s="56"/>
    </row>
    <row r="980" spans="7:7" ht="13.2">
      <c r="G980" s="56"/>
    </row>
    <row r="981" spans="7:7" ht="13.2">
      <c r="G981" s="56"/>
    </row>
    <row r="982" spans="7:7" ht="13.2">
      <c r="G982" s="56"/>
    </row>
    <row r="983" spans="7:7" ht="13.2">
      <c r="G983" s="56"/>
    </row>
    <row r="984" spans="7:7" ht="13.2">
      <c r="G984" s="56"/>
    </row>
    <row r="985" spans="7:7" ht="13.2">
      <c r="G985" s="56"/>
    </row>
    <row r="986" spans="7:7" ht="13.2">
      <c r="G986" s="56"/>
    </row>
    <row r="987" spans="7:7" ht="13.2">
      <c r="G987" s="56"/>
    </row>
    <row r="988" spans="7:7" ht="13.2">
      <c r="G988" s="56"/>
    </row>
    <row r="989" spans="7:7" ht="13.2">
      <c r="G989" s="56"/>
    </row>
    <row r="990" spans="7:7" ht="13.2">
      <c r="G990" s="56"/>
    </row>
    <row r="991" spans="7:7" ht="13.2">
      <c r="G991" s="56"/>
    </row>
    <row r="992" spans="7:7" ht="13.2">
      <c r="G992" s="56"/>
    </row>
    <row r="993" spans="7:7" ht="13.2">
      <c r="G993" s="56"/>
    </row>
    <row r="994" spans="7:7" ht="13.2">
      <c r="G994" s="56"/>
    </row>
    <row r="995" spans="7:7" ht="13.2">
      <c r="G995" s="56"/>
    </row>
    <row r="996" spans="7:7" ht="13.2">
      <c r="G996" s="56"/>
    </row>
  </sheetData>
  <mergeCells count="6">
    <mergeCell ref="I7:M7"/>
    <mergeCell ref="A1:G1"/>
    <mergeCell ref="I3:M3"/>
    <mergeCell ref="I4:M4"/>
    <mergeCell ref="I5:M5"/>
    <mergeCell ref="I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1000"/>
  <sheetViews>
    <sheetView topLeftCell="A109" workbookViewId="0">
      <selection sqref="A1:I1"/>
    </sheetView>
  </sheetViews>
  <sheetFormatPr baseColWidth="10" defaultColWidth="12.6640625" defaultRowHeight="15.75" customHeight="1"/>
  <sheetData>
    <row r="1" spans="1:25" ht="15.75" customHeight="1">
      <c r="A1" s="197" t="s">
        <v>53</v>
      </c>
      <c r="B1" s="182"/>
      <c r="C1" s="182"/>
      <c r="D1" s="182"/>
      <c r="E1" s="182"/>
      <c r="F1" s="182"/>
      <c r="G1" s="182"/>
      <c r="H1" s="182"/>
      <c r="I1" s="18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7"/>
    </row>
    <row r="2" spans="1:25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7"/>
    </row>
    <row r="3" spans="1:25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</row>
    <row r="4" spans="1:25" ht="15.75" customHeight="1">
      <c r="A4" s="73">
        <v>1</v>
      </c>
      <c r="B4" s="74"/>
      <c r="C4" s="75" t="s">
        <v>59</v>
      </c>
      <c r="D4" s="76">
        <v>3</v>
      </c>
      <c r="E4" s="77">
        <v>2</v>
      </c>
      <c r="F4" s="78">
        <v>3</v>
      </c>
      <c r="G4" s="79">
        <v>0</v>
      </c>
      <c r="H4" s="79">
        <v>4</v>
      </c>
      <c r="I4" s="80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7"/>
    </row>
    <row r="5" spans="1:25" ht="15.75" customHeight="1">
      <c r="A5" s="81">
        <v>2</v>
      </c>
      <c r="B5" s="82">
        <v>100</v>
      </c>
      <c r="C5" s="83">
        <f>C4+5</f>
        <v>9</v>
      </c>
      <c r="D5" s="84">
        <f t="shared" ref="D5:E5" si="0">D4+4</f>
        <v>7</v>
      </c>
      <c r="E5" s="84">
        <f t="shared" si="0"/>
        <v>6</v>
      </c>
      <c r="F5" s="84">
        <f t="shared" ref="F5:G5" si="1">F4+3</f>
        <v>6</v>
      </c>
      <c r="G5" s="85">
        <f t="shared" si="1"/>
        <v>3</v>
      </c>
      <c r="H5" s="86">
        <f>H4+47</f>
        <v>51</v>
      </c>
      <c r="I5" s="87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7"/>
    </row>
    <row r="6" spans="1:25" ht="15.75" customHeight="1">
      <c r="A6" s="81">
        <v>3</v>
      </c>
      <c r="B6" s="82">
        <v>250</v>
      </c>
      <c r="C6" s="89">
        <f>C5+6</f>
        <v>15</v>
      </c>
      <c r="D6" s="90">
        <f t="shared" ref="D6:F6" si="2">D5+3</f>
        <v>10</v>
      </c>
      <c r="E6" s="90">
        <f t="shared" si="2"/>
        <v>9</v>
      </c>
      <c r="F6" s="90">
        <f t="shared" si="2"/>
        <v>9</v>
      </c>
      <c r="G6" s="91">
        <f>G5+4</f>
        <v>7</v>
      </c>
      <c r="H6" s="92">
        <f>H5+58</f>
        <v>109</v>
      </c>
      <c r="I6" s="93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7"/>
    </row>
    <row r="7" spans="1:25" ht="15.75" customHeight="1">
      <c r="A7" s="81">
        <v>4</v>
      </c>
      <c r="B7" s="82">
        <v>500</v>
      </c>
      <c r="C7" s="89">
        <f t="shared" ref="C7:D7" si="3">C6+4</f>
        <v>19</v>
      </c>
      <c r="D7" s="90">
        <f t="shared" si="3"/>
        <v>14</v>
      </c>
      <c r="E7" s="90">
        <f t="shared" ref="E7:F7" si="4">E6+5</f>
        <v>14</v>
      </c>
      <c r="F7" s="90">
        <f t="shared" si="4"/>
        <v>14</v>
      </c>
      <c r="G7" s="91">
        <f t="shared" ref="G7:G8" si="5">G6+3</f>
        <v>10</v>
      </c>
      <c r="H7" s="92">
        <f>H6+69</f>
        <v>178</v>
      </c>
      <c r="I7" s="93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7"/>
    </row>
    <row r="8" spans="1:25" ht="15.75" customHeight="1">
      <c r="A8" s="81">
        <v>5</v>
      </c>
      <c r="B8" s="82">
        <v>750</v>
      </c>
      <c r="C8" s="89">
        <f t="shared" ref="C8:D8" si="6">C7+5</f>
        <v>24</v>
      </c>
      <c r="D8" s="90">
        <f t="shared" si="6"/>
        <v>19</v>
      </c>
      <c r="E8" s="90">
        <f>E7+3</f>
        <v>17</v>
      </c>
      <c r="F8" s="90">
        <f>F7+6</f>
        <v>20</v>
      </c>
      <c r="G8" s="91">
        <f t="shared" si="5"/>
        <v>13</v>
      </c>
      <c r="H8" s="92">
        <f>H7+80</f>
        <v>258</v>
      </c>
      <c r="I8" s="93" t="s">
        <v>60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</row>
    <row r="9" spans="1:25" ht="15.75" customHeight="1">
      <c r="A9" s="81">
        <v>6</v>
      </c>
      <c r="B9" s="82">
        <v>1000</v>
      </c>
      <c r="C9" s="89">
        <f>C8+5</f>
        <v>29</v>
      </c>
      <c r="D9" s="90">
        <f>D8+7</f>
        <v>26</v>
      </c>
      <c r="E9" s="90">
        <f>E8+2</f>
        <v>19</v>
      </c>
      <c r="F9" s="90">
        <f t="shared" ref="F9:F10" si="7">F8+4</f>
        <v>24</v>
      </c>
      <c r="G9" s="91">
        <f>G8+2</f>
        <v>15</v>
      </c>
      <c r="H9" s="92">
        <f>H8+82</f>
        <v>340</v>
      </c>
      <c r="I9" s="93" t="s">
        <v>60</v>
      </c>
      <c r="J9" s="66"/>
      <c r="K9" s="94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7"/>
    </row>
    <row r="10" spans="1:25" ht="15.75" customHeight="1">
      <c r="A10" s="81">
        <v>7</v>
      </c>
      <c r="B10" s="82">
        <v>1300</v>
      </c>
      <c r="C10" s="89">
        <f>C9+4</f>
        <v>33</v>
      </c>
      <c r="D10" s="90">
        <f>D9+3</f>
        <v>29</v>
      </c>
      <c r="E10" s="90">
        <f>E9+5</f>
        <v>24</v>
      </c>
      <c r="F10" s="90">
        <f t="shared" si="7"/>
        <v>28</v>
      </c>
      <c r="G10" s="91">
        <f>G9+1</f>
        <v>16</v>
      </c>
      <c r="H10" s="92">
        <f>H9+90</f>
        <v>430</v>
      </c>
      <c r="I10" s="93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7"/>
    </row>
    <row r="11" spans="1:25" ht="15.75" customHeight="1">
      <c r="A11" s="81">
        <v>8</v>
      </c>
      <c r="B11" s="82">
        <v>1550</v>
      </c>
      <c r="C11" s="89">
        <f>C10+3</f>
        <v>36</v>
      </c>
      <c r="D11" s="90">
        <f>D10+4</f>
        <v>33</v>
      </c>
      <c r="E11" s="90">
        <f t="shared" ref="E11:E12" si="8">E10+2</f>
        <v>26</v>
      </c>
      <c r="F11" s="90">
        <f t="shared" ref="F11:G11" si="9">F10+3</f>
        <v>31</v>
      </c>
      <c r="G11" s="91">
        <f t="shared" si="9"/>
        <v>19</v>
      </c>
      <c r="H11" s="92">
        <f>H10+94</f>
        <v>524</v>
      </c>
      <c r="I11" s="93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7"/>
    </row>
    <row r="12" spans="1:25" ht="15.75" customHeight="1">
      <c r="A12" s="81">
        <v>9</v>
      </c>
      <c r="B12" s="82">
        <v>1750</v>
      </c>
      <c r="C12" s="89">
        <f t="shared" ref="C12:D12" si="10">C11+6</f>
        <v>42</v>
      </c>
      <c r="D12" s="90">
        <f t="shared" si="10"/>
        <v>39</v>
      </c>
      <c r="E12" s="90">
        <f t="shared" si="8"/>
        <v>28</v>
      </c>
      <c r="F12" s="90">
        <f>F11+5</f>
        <v>36</v>
      </c>
      <c r="G12" s="91">
        <f>G11+4</f>
        <v>23</v>
      </c>
      <c r="H12" s="92">
        <f>H11+105</f>
        <v>629</v>
      </c>
      <c r="I12" s="93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7"/>
    </row>
    <row r="13" spans="1:25" ht="15.75" customHeight="1">
      <c r="A13" s="81">
        <v>10</v>
      </c>
      <c r="B13" s="82">
        <v>2233</v>
      </c>
      <c r="C13" s="95">
        <f>C12+8</f>
        <v>50</v>
      </c>
      <c r="D13" s="96">
        <f>D12+7</f>
        <v>46</v>
      </c>
      <c r="E13" s="96">
        <f>E12+5</f>
        <v>33</v>
      </c>
      <c r="F13" s="96">
        <f>F12+6</f>
        <v>42</v>
      </c>
      <c r="G13" s="97">
        <f>G12+5</f>
        <v>28</v>
      </c>
      <c r="H13" s="98">
        <f>H12+119</f>
        <v>748</v>
      </c>
      <c r="I13" s="99" t="s">
        <v>60</v>
      </c>
      <c r="J13" s="66"/>
      <c r="K13" s="66"/>
      <c r="L13" s="66"/>
      <c r="M13" s="94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7"/>
    </row>
    <row r="14" spans="1:25" ht="15.75" customHeight="1">
      <c r="A14" s="81">
        <v>11</v>
      </c>
      <c r="B14" s="82">
        <v>3350</v>
      </c>
      <c r="C14" s="83">
        <f>C13+5</f>
        <v>55</v>
      </c>
      <c r="D14" s="84">
        <f t="shared" ref="D14:E14" si="11">D13+4</f>
        <v>50</v>
      </c>
      <c r="E14" s="84">
        <f t="shared" si="11"/>
        <v>37</v>
      </c>
      <c r="F14" s="84">
        <f t="shared" ref="F14:G14" si="12">F13+3</f>
        <v>45</v>
      </c>
      <c r="G14" s="85">
        <f t="shared" si="12"/>
        <v>31</v>
      </c>
      <c r="H14" s="86">
        <f>H13+47</f>
        <v>795</v>
      </c>
      <c r="I14" s="100" t="s">
        <v>60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7"/>
    </row>
    <row r="15" spans="1:25" ht="15.75" customHeight="1">
      <c r="A15" s="81">
        <v>12</v>
      </c>
      <c r="B15" s="82">
        <v>4500</v>
      </c>
      <c r="C15" s="89">
        <f>C14+6</f>
        <v>61</v>
      </c>
      <c r="D15" s="90">
        <f t="shared" ref="D15:F15" si="13">D14+3</f>
        <v>53</v>
      </c>
      <c r="E15" s="90">
        <f t="shared" si="13"/>
        <v>40</v>
      </c>
      <c r="F15" s="90">
        <f t="shared" si="13"/>
        <v>48</v>
      </c>
      <c r="G15" s="91">
        <f>G14+4</f>
        <v>35</v>
      </c>
      <c r="H15" s="92">
        <f>H14+58</f>
        <v>853</v>
      </c>
      <c r="I15" s="101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</row>
    <row r="16" spans="1:25" ht="15.75" customHeight="1">
      <c r="A16" s="81">
        <v>13</v>
      </c>
      <c r="B16" s="82">
        <v>5125</v>
      </c>
      <c r="C16" s="89">
        <f t="shared" ref="C16:D16" si="14">C15+4</f>
        <v>65</v>
      </c>
      <c r="D16" s="90">
        <f t="shared" si="14"/>
        <v>57</v>
      </c>
      <c r="E16" s="90">
        <f t="shared" ref="E16:F16" si="15">E15+5</f>
        <v>45</v>
      </c>
      <c r="F16" s="90">
        <f t="shared" si="15"/>
        <v>53</v>
      </c>
      <c r="G16" s="91">
        <f t="shared" ref="G16:G17" si="16">G15+3</f>
        <v>38</v>
      </c>
      <c r="H16" s="92">
        <f>H15+69</f>
        <v>922</v>
      </c>
      <c r="I16" s="101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7"/>
    </row>
    <row r="17" spans="1:25" ht="15.75" customHeight="1">
      <c r="A17" s="81">
        <v>14</v>
      </c>
      <c r="B17" s="82">
        <v>6320</v>
      </c>
      <c r="C17" s="89">
        <f t="shared" ref="C17:D17" si="17">C16+5</f>
        <v>70</v>
      </c>
      <c r="D17" s="90">
        <f t="shared" si="17"/>
        <v>62</v>
      </c>
      <c r="E17" s="90">
        <f>E16+3</f>
        <v>48</v>
      </c>
      <c r="F17" s="90">
        <f>F16+6</f>
        <v>59</v>
      </c>
      <c r="G17" s="91">
        <f t="shared" si="16"/>
        <v>41</v>
      </c>
      <c r="H17" s="92">
        <f>H16+80</f>
        <v>1002</v>
      </c>
      <c r="I17" s="101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7"/>
    </row>
    <row r="18" spans="1:25" ht="15.75" customHeight="1">
      <c r="A18" s="81">
        <v>15</v>
      </c>
      <c r="B18" s="82">
        <v>7645</v>
      </c>
      <c r="C18" s="89">
        <f>C17+5</f>
        <v>75</v>
      </c>
      <c r="D18" s="90">
        <f>D17+7</f>
        <v>69</v>
      </c>
      <c r="E18" s="90">
        <f>E17+2</f>
        <v>50</v>
      </c>
      <c r="F18" s="90">
        <f t="shared" ref="F18:F19" si="18">F17+4</f>
        <v>63</v>
      </c>
      <c r="G18" s="91">
        <f>G17+2</f>
        <v>43</v>
      </c>
      <c r="H18" s="92">
        <f>H17+82</f>
        <v>1084</v>
      </c>
      <c r="I18" s="101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7"/>
    </row>
    <row r="19" spans="1:25" ht="15.75" customHeight="1">
      <c r="A19" s="81">
        <v>16</v>
      </c>
      <c r="B19" s="82">
        <v>8931</v>
      </c>
      <c r="C19" s="89">
        <f>C18+4</f>
        <v>79</v>
      </c>
      <c r="D19" s="90">
        <f>D18+3</f>
        <v>72</v>
      </c>
      <c r="E19" s="90">
        <f>E18+5</f>
        <v>55</v>
      </c>
      <c r="F19" s="90">
        <f t="shared" si="18"/>
        <v>67</v>
      </c>
      <c r="G19" s="91">
        <f>G18+1</f>
        <v>44</v>
      </c>
      <c r="H19" s="92">
        <f>H18+90</f>
        <v>1174</v>
      </c>
      <c r="I19" s="101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</row>
    <row r="20" spans="1:25" ht="15.75" customHeight="1">
      <c r="A20" s="81">
        <v>17</v>
      </c>
      <c r="B20" s="82">
        <v>10003</v>
      </c>
      <c r="C20" s="89">
        <f>C19+3</f>
        <v>82</v>
      </c>
      <c r="D20" s="90">
        <f>D19+4</f>
        <v>76</v>
      </c>
      <c r="E20" s="90">
        <f t="shared" ref="E20:E21" si="19">E19+2</f>
        <v>57</v>
      </c>
      <c r="F20" s="90">
        <f t="shared" ref="F20:G20" si="20">F19+3</f>
        <v>70</v>
      </c>
      <c r="G20" s="91">
        <f t="shared" si="20"/>
        <v>47</v>
      </c>
      <c r="H20" s="92">
        <f>H19+94</f>
        <v>1268</v>
      </c>
      <c r="I20" s="101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</row>
    <row r="21" spans="1:25" ht="15.75" customHeight="1">
      <c r="A21" s="81">
        <v>18</v>
      </c>
      <c r="B21" s="82">
        <v>11401</v>
      </c>
      <c r="C21" s="89">
        <f t="shared" ref="C21:D21" si="21">C20+6</f>
        <v>88</v>
      </c>
      <c r="D21" s="90">
        <f t="shared" si="21"/>
        <v>82</v>
      </c>
      <c r="E21" s="90">
        <f t="shared" si="19"/>
        <v>59</v>
      </c>
      <c r="F21" s="90">
        <f>F20+5</f>
        <v>75</v>
      </c>
      <c r="G21" s="91">
        <f>G20+4</f>
        <v>51</v>
      </c>
      <c r="H21" s="92">
        <f>H20+105</f>
        <v>1373</v>
      </c>
      <c r="I21" s="101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7"/>
    </row>
    <row r="22" spans="1:25" ht="15.75" customHeight="1">
      <c r="A22" s="81">
        <v>19</v>
      </c>
      <c r="B22" s="82">
        <v>12623</v>
      </c>
      <c r="C22" s="95">
        <f>C21+8</f>
        <v>96</v>
      </c>
      <c r="D22" s="96">
        <f>D21+7</f>
        <v>89</v>
      </c>
      <c r="E22" s="96">
        <f>E21+5</f>
        <v>64</v>
      </c>
      <c r="F22" s="96">
        <f>F21+6</f>
        <v>81</v>
      </c>
      <c r="G22" s="97">
        <f>G21+5</f>
        <v>56</v>
      </c>
      <c r="H22" s="98">
        <f>H21+119</f>
        <v>1492</v>
      </c>
      <c r="I22" s="101" t="s">
        <v>60</v>
      </c>
      <c r="J22" s="66"/>
      <c r="K22" s="8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7"/>
    </row>
    <row r="23" spans="1:25" ht="15.75" customHeight="1">
      <c r="A23" s="81">
        <v>20</v>
      </c>
      <c r="B23" s="82">
        <v>13666</v>
      </c>
      <c r="C23" s="83">
        <f>C22+5</f>
        <v>101</v>
      </c>
      <c r="D23" s="84">
        <f t="shared" ref="D23:E23" si="22">D22+4</f>
        <v>93</v>
      </c>
      <c r="E23" s="84">
        <f t="shared" si="22"/>
        <v>68</v>
      </c>
      <c r="F23" s="84">
        <f t="shared" ref="F23:G23" si="23">F22+3</f>
        <v>84</v>
      </c>
      <c r="G23" s="85">
        <f t="shared" si="23"/>
        <v>59</v>
      </c>
      <c r="H23" s="86">
        <f>H22+47</f>
        <v>1539</v>
      </c>
      <c r="I23" s="101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7"/>
    </row>
    <row r="24" spans="1:25" ht="15.75" customHeight="1">
      <c r="A24" s="81">
        <v>21</v>
      </c>
      <c r="B24" s="82">
        <v>15000</v>
      </c>
      <c r="C24" s="89">
        <f>C23+6</f>
        <v>107</v>
      </c>
      <c r="D24" s="90">
        <f t="shared" ref="D24:F24" si="24">D23+3</f>
        <v>96</v>
      </c>
      <c r="E24" s="90">
        <f t="shared" si="24"/>
        <v>71</v>
      </c>
      <c r="F24" s="90">
        <f t="shared" si="24"/>
        <v>87</v>
      </c>
      <c r="G24" s="91">
        <f>G23+4</f>
        <v>63</v>
      </c>
      <c r="H24" s="92">
        <f>H23+58</f>
        <v>1597</v>
      </c>
      <c r="I24" s="101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7"/>
    </row>
    <row r="25" spans="1:25" ht="15.75" customHeight="1">
      <c r="A25" s="81">
        <v>22</v>
      </c>
      <c r="B25" s="82">
        <v>16750</v>
      </c>
      <c r="C25" s="89">
        <f t="shared" ref="C25:D25" si="25">C24+4</f>
        <v>111</v>
      </c>
      <c r="D25" s="90">
        <f t="shared" si="25"/>
        <v>100</v>
      </c>
      <c r="E25" s="90">
        <f t="shared" ref="E25:F25" si="26">E24+5</f>
        <v>76</v>
      </c>
      <c r="F25" s="90">
        <f t="shared" si="26"/>
        <v>92</v>
      </c>
      <c r="G25" s="91">
        <f t="shared" ref="G25:G26" si="27">G24+3</f>
        <v>66</v>
      </c>
      <c r="H25" s="92">
        <f>H24+69</f>
        <v>1666</v>
      </c>
      <c r="I25" s="101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7"/>
    </row>
    <row r="26" spans="1:25" ht="15.75" customHeight="1">
      <c r="A26" s="81">
        <v>23</v>
      </c>
      <c r="B26" s="82">
        <v>18223</v>
      </c>
      <c r="C26" s="89">
        <f t="shared" ref="C26:D26" si="28">C25+5</f>
        <v>116</v>
      </c>
      <c r="D26" s="90">
        <f t="shared" si="28"/>
        <v>105</v>
      </c>
      <c r="E26" s="90">
        <f>E25+3</f>
        <v>79</v>
      </c>
      <c r="F26" s="90">
        <f>F25+6</f>
        <v>98</v>
      </c>
      <c r="G26" s="91">
        <f t="shared" si="27"/>
        <v>69</v>
      </c>
      <c r="H26" s="92">
        <f>H25+80</f>
        <v>1746</v>
      </c>
      <c r="I26" s="101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7"/>
    </row>
    <row r="27" spans="1:25" ht="15.75" customHeight="1">
      <c r="A27" s="81">
        <v>24</v>
      </c>
      <c r="B27" s="82">
        <v>19986</v>
      </c>
      <c r="C27" s="89">
        <f>C26+5</f>
        <v>121</v>
      </c>
      <c r="D27" s="90">
        <f>D26+7</f>
        <v>112</v>
      </c>
      <c r="E27" s="90">
        <f>E26+2</f>
        <v>81</v>
      </c>
      <c r="F27" s="90">
        <f t="shared" ref="F27:F28" si="29">F26+4</f>
        <v>102</v>
      </c>
      <c r="G27" s="91">
        <f>G26+2</f>
        <v>71</v>
      </c>
      <c r="H27" s="92">
        <f>H26+82</f>
        <v>1828</v>
      </c>
      <c r="I27" s="101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7"/>
    </row>
    <row r="28" spans="1:25" ht="15.75" customHeight="1">
      <c r="A28" s="81">
        <v>25</v>
      </c>
      <c r="B28" s="82">
        <v>21132</v>
      </c>
      <c r="C28" s="89">
        <f>C27+4</f>
        <v>125</v>
      </c>
      <c r="D28" s="90">
        <f>D27+3</f>
        <v>115</v>
      </c>
      <c r="E28" s="90">
        <f>E27+5</f>
        <v>86</v>
      </c>
      <c r="F28" s="90">
        <f t="shared" si="29"/>
        <v>106</v>
      </c>
      <c r="G28" s="91">
        <f>G27+1</f>
        <v>72</v>
      </c>
      <c r="H28" s="92">
        <f>H27+90</f>
        <v>1918</v>
      </c>
      <c r="I28" s="101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7"/>
    </row>
    <row r="29" spans="1:25" ht="15.75" customHeight="1">
      <c r="A29" s="81">
        <v>26</v>
      </c>
      <c r="B29" s="82">
        <v>22845</v>
      </c>
      <c r="C29" s="89">
        <f>C28+3</f>
        <v>128</v>
      </c>
      <c r="D29" s="90">
        <f>D28+4</f>
        <v>119</v>
      </c>
      <c r="E29" s="90">
        <f t="shared" ref="E29:E30" si="30">E28+2</f>
        <v>88</v>
      </c>
      <c r="F29" s="90">
        <f t="shared" ref="F29:G29" si="31">F28+3</f>
        <v>109</v>
      </c>
      <c r="G29" s="91">
        <f t="shared" si="31"/>
        <v>75</v>
      </c>
      <c r="H29" s="92">
        <f>H28+94</f>
        <v>2012</v>
      </c>
      <c r="I29" s="101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7"/>
    </row>
    <row r="30" spans="1:25" ht="15.75" customHeight="1">
      <c r="A30" s="81">
        <v>27</v>
      </c>
      <c r="B30" s="82">
        <f t="shared" ref="B30:B48" si="32">B29+7961</f>
        <v>30806</v>
      </c>
      <c r="C30" s="89">
        <f t="shared" ref="C30:D30" si="33">C29+6</f>
        <v>134</v>
      </c>
      <c r="D30" s="90">
        <f t="shared" si="33"/>
        <v>125</v>
      </c>
      <c r="E30" s="90">
        <f t="shared" si="30"/>
        <v>90</v>
      </c>
      <c r="F30" s="90">
        <f>F29+5</f>
        <v>114</v>
      </c>
      <c r="G30" s="91">
        <f>G29+4</f>
        <v>79</v>
      </c>
      <c r="H30" s="92">
        <f>H29+105</f>
        <v>2117</v>
      </c>
      <c r="I30" s="101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7"/>
    </row>
    <row r="31" spans="1:25" ht="14.4">
      <c r="A31" s="81">
        <v>28</v>
      </c>
      <c r="B31" s="82">
        <f t="shared" si="32"/>
        <v>38767</v>
      </c>
      <c r="C31" s="95">
        <f>C30+8</f>
        <v>142</v>
      </c>
      <c r="D31" s="96">
        <f>D30+7</f>
        <v>132</v>
      </c>
      <c r="E31" s="96">
        <f>E30+5</f>
        <v>95</v>
      </c>
      <c r="F31" s="96">
        <f>F30+6</f>
        <v>120</v>
      </c>
      <c r="G31" s="97">
        <f>G30+5</f>
        <v>84</v>
      </c>
      <c r="H31" s="98">
        <f>H30+119</f>
        <v>2236</v>
      </c>
      <c r="I31" s="101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7"/>
    </row>
    <row r="32" spans="1:25" ht="14.4">
      <c r="A32" s="81">
        <v>29</v>
      </c>
      <c r="B32" s="82">
        <f t="shared" si="32"/>
        <v>46728</v>
      </c>
      <c r="C32" s="83">
        <f>C31+5</f>
        <v>147</v>
      </c>
      <c r="D32" s="84">
        <f t="shared" ref="D32:E32" si="34">D31+4</f>
        <v>136</v>
      </c>
      <c r="E32" s="84">
        <f t="shared" si="34"/>
        <v>99</v>
      </c>
      <c r="F32" s="84">
        <f t="shared" ref="F32:G32" si="35">F31+3</f>
        <v>123</v>
      </c>
      <c r="G32" s="85">
        <f t="shared" si="35"/>
        <v>87</v>
      </c>
      <c r="H32" s="86">
        <f>H31+47</f>
        <v>2283</v>
      </c>
      <c r="I32" s="101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7"/>
    </row>
    <row r="33" spans="1:25" ht="14.4">
      <c r="A33" s="81">
        <v>30</v>
      </c>
      <c r="B33" s="82">
        <f t="shared" si="32"/>
        <v>54689</v>
      </c>
      <c r="C33" s="89">
        <f>C32+6</f>
        <v>153</v>
      </c>
      <c r="D33" s="90">
        <f t="shared" ref="D33:F33" si="36">D32+3</f>
        <v>139</v>
      </c>
      <c r="E33" s="90">
        <f t="shared" si="36"/>
        <v>102</v>
      </c>
      <c r="F33" s="90">
        <f t="shared" si="36"/>
        <v>126</v>
      </c>
      <c r="G33" s="91">
        <f>G32+4</f>
        <v>91</v>
      </c>
      <c r="H33" s="92">
        <f>H32+58</f>
        <v>2341</v>
      </c>
      <c r="I33" s="101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7"/>
    </row>
    <row r="34" spans="1:25" ht="14.4">
      <c r="A34" s="81">
        <v>31</v>
      </c>
      <c r="B34" s="82">
        <f t="shared" si="32"/>
        <v>62650</v>
      </c>
      <c r="C34" s="89">
        <f t="shared" ref="C34:D34" si="37">C33+4</f>
        <v>157</v>
      </c>
      <c r="D34" s="90">
        <f t="shared" si="37"/>
        <v>143</v>
      </c>
      <c r="E34" s="90">
        <f t="shared" ref="E34:F34" si="38">E33+5</f>
        <v>107</v>
      </c>
      <c r="F34" s="90">
        <f t="shared" si="38"/>
        <v>131</v>
      </c>
      <c r="G34" s="91">
        <f t="shared" ref="G34:G35" si="39">G33+3</f>
        <v>94</v>
      </c>
      <c r="H34" s="92">
        <f>H33+69</f>
        <v>2410</v>
      </c>
      <c r="I34" s="101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7"/>
    </row>
    <row r="35" spans="1:25" ht="14.4">
      <c r="A35" s="81">
        <v>32</v>
      </c>
      <c r="B35" s="82">
        <f t="shared" si="32"/>
        <v>70611</v>
      </c>
      <c r="C35" s="89">
        <f t="shared" ref="C35:D35" si="40">C34+5</f>
        <v>162</v>
      </c>
      <c r="D35" s="90">
        <f t="shared" si="40"/>
        <v>148</v>
      </c>
      <c r="E35" s="90">
        <f>E34+3</f>
        <v>110</v>
      </c>
      <c r="F35" s="90">
        <f>F34+6</f>
        <v>137</v>
      </c>
      <c r="G35" s="91">
        <f t="shared" si="39"/>
        <v>97</v>
      </c>
      <c r="H35" s="92">
        <f>H34+80</f>
        <v>2490</v>
      </c>
      <c r="I35" s="101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7"/>
    </row>
    <row r="36" spans="1:25" ht="14.4">
      <c r="A36" s="81">
        <v>33</v>
      </c>
      <c r="B36" s="82">
        <f t="shared" si="32"/>
        <v>78572</v>
      </c>
      <c r="C36" s="89">
        <f>C35+5</f>
        <v>167</v>
      </c>
      <c r="D36" s="90">
        <f>D35+7</f>
        <v>155</v>
      </c>
      <c r="E36" s="90">
        <f>E35+2</f>
        <v>112</v>
      </c>
      <c r="F36" s="90">
        <f t="shared" ref="F36:F37" si="41">F35+4</f>
        <v>141</v>
      </c>
      <c r="G36" s="91">
        <f>G35+2</f>
        <v>99</v>
      </c>
      <c r="H36" s="92">
        <f>H35+82</f>
        <v>2572</v>
      </c>
      <c r="I36" s="101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7"/>
    </row>
    <row r="37" spans="1:25" ht="14.4">
      <c r="A37" s="81">
        <v>34</v>
      </c>
      <c r="B37" s="82">
        <f t="shared" si="32"/>
        <v>86533</v>
      </c>
      <c r="C37" s="89">
        <f>C36+4</f>
        <v>171</v>
      </c>
      <c r="D37" s="90">
        <f>D36+3</f>
        <v>158</v>
      </c>
      <c r="E37" s="90">
        <f>E36+5</f>
        <v>117</v>
      </c>
      <c r="F37" s="90">
        <f t="shared" si="41"/>
        <v>145</v>
      </c>
      <c r="G37" s="91">
        <f>G36+1</f>
        <v>100</v>
      </c>
      <c r="H37" s="92">
        <f>H36+90</f>
        <v>2662</v>
      </c>
      <c r="I37" s="101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7"/>
    </row>
    <row r="38" spans="1:25" ht="14.4">
      <c r="A38" s="81">
        <v>35</v>
      </c>
      <c r="B38" s="82">
        <f t="shared" si="32"/>
        <v>94494</v>
      </c>
      <c r="C38" s="89">
        <f>C37+3</f>
        <v>174</v>
      </c>
      <c r="D38" s="90">
        <f>D37+4</f>
        <v>162</v>
      </c>
      <c r="E38" s="90">
        <f t="shared" ref="E38:E39" si="42">E37+2</f>
        <v>119</v>
      </c>
      <c r="F38" s="90">
        <f t="shared" ref="F38:G38" si="43">F37+3</f>
        <v>148</v>
      </c>
      <c r="G38" s="91">
        <f t="shared" si="43"/>
        <v>103</v>
      </c>
      <c r="H38" s="92">
        <f>H37+94</f>
        <v>2756</v>
      </c>
      <c r="I38" s="101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7"/>
    </row>
    <row r="39" spans="1:25" ht="14.4">
      <c r="A39" s="81">
        <v>36</v>
      </c>
      <c r="B39" s="82">
        <f t="shared" si="32"/>
        <v>102455</v>
      </c>
      <c r="C39" s="89">
        <f t="shared" ref="C39:D39" si="44">C38+6</f>
        <v>180</v>
      </c>
      <c r="D39" s="90">
        <f t="shared" si="44"/>
        <v>168</v>
      </c>
      <c r="E39" s="90">
        <f t="shared" si="42"/>
        <v>121</v>
      </c>
      <c r="F39" s="90">
        <f>F38+5</f>
        <v>153</v>
      </c>
      <c r="G39" s="91">
        <f>G38+4</f>
        <v>107</v>
      </c>
      <c r="H39" s="92">
        <f>H38+105</f>
        <v>2861</v>
      </c>
      <c r="I39" s="101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7"/>
    </row>
    <row r="40" spans="1:25" ht="14.4">
      <c r="A40" s="81">
        <v>37</v>
      </c>
      <c r="B40" s="82">
        <f t="shared" si="32"/>
        <v>110416</v>
      </c>
      <c r="C40" s="95">
        <f>C39+8</f>
        <v>188</v>
      </c>
      <c r="D40" s="96">
        <f>D39+7</f>
        <v>175</v>
      </c>
      <c r="E40" s="96">
        <f>E39+5</f>
        <v>126</v>
      </c>
      <c r="F40" s="96">
        <f>F39+6</f>
        <v>159</v>
      </c>
      <c r="G40" s="97">
        <f>G39+5</f>
        <v>112</v>
      </c>
      <c r="H40" s="98">
        <f>H39+119</f>
        <v>2980</v>
      </c>
      <c r="I40" s="101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7"/>
    </row>
    <row r="41" spans="1:25" ht="14.4">
      <c r="A41" s="81">
        <v>38</v>
      </c>
      <c r="B41" s="82">
        <f t="shared" si="32"/>
        <v>118377</v>
      </c>
      <c r="C41" s="83">
        <f>C40+5</f>
        <v>193</v>
      </c>
      <c r="D41" s="84">
        <f t="shared" ref="D41:E41" si="45">D40+4</f>
        <v>179</v>
      </c>
      <c r="E41" s="84">
        <f t="shared" si="45"/>
        <v>130</v>
      </c>
      <c r="F41" s="84">
        <f t="shared" ref="F41:G41" si="46">F40+3</f>
        <v>162</v>
      </c>
      <c r="G41" s="85">
        <f t="shared" si="46"/>
        <v>115</v>
      </c>
      <c r="H41" s="86">
        <f>H40+47</f>
        <v>3027</v>
      </c>
      <c r="I41" s="101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7"/>
    </row>
    <row r="42" spans="1:25" ht="14.4">
      <c r="A42" s="81">
        <v>39</v>
      </c>
      <c r="B42" s="82">
        <f t="shared" si="32"/>
        <v>126338</v>
      </c>
      <c r="C42" s="89">
        <f>C41+6</f>
        <v>199</v>
      </c>
      <c r="D42" s="90">
        <f t="shared" ref="D42:F42" si="47">D41+3</f>
        <v>182</v>
      </c>
      <c r="E42" s="90">
        <f t="shared" si="47"/>
        <v>133</v>
      </c>
      <c r="F42" s="90">
        <f t="shared" si="47"/>
        <v>165</v>
      </c>
      <c r="G42" s="91">
        <f>G41+4</f>
        <v>119</v>
      </c>
      <c r="H42" s="92">
        <f>H41+58</f>
        <v>3085</v>
      </c>
      <c r="I42" s="101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7"/>
    </row>
    <row r="43" spans="1:25" ht="14.4">
      <c r="A43" s="81">
        <v>40</v>
      </c>
      <c r="B43" s="82">
        <f t="shared" si="32"/>
        <v>134299</v>
      </c>
      <c r="C43" s="89">
        <f t="shared" ref="C43:D43" si="48">C42+4</f>
        <v>203</v>
      </c>
      <c r="D43" s="90">
        <f t="shared" si="48"/>
        <v>186</v>
      </c>
      <c r="E43" s="90">
        <f t="shared" ref="E43:F43" si="49">E42+5</f>
        <v>138</v>
      </c>
      <c r="F43" s="90">
        <f t="shared" si="49"/>
        <v>170</v>
      </c>
      <c r="G43" s="91">
        <f t="shared" ref="G43:G44" si="50">G42+3</f>
        <v>122</v>
      </c>
      <c r="H43" s="92">
        <f>H42+69</f>
        <v>3154</v>
      </c>
      <c r="I43" s="101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7"/>
    </row>
    <row r="44" spans="1:25" ht="14.4">
      <c r="A44" s="81">
        <v>41</v>
      </c>
      <c r="B44" s="82">
        <f t="shared" si="32"/>
        <v>142260</v>
      </c>
      <c r="C44" s="89">
        <f t="shared" ref="C44:D44" si="51">C43+5</f>
        <v>208</v>
      </c>
      <c r="D44" s="90">
        <f t="shared" si="51"/>
        <v>191</v>
      </c>
      <c r="E44" s="90">
        <f>E43+3</f>
        <v>141</v>
      </c>
      <c r="F44" s="90">
        <f>F43+6</f>
        <v>176</v>
      </c>
      <c r="G44" s="91">
        <f t="shared" si="50"/>
        <v>125</v>
      </c>
      <c r="H44" s="92">
        <f>H43+80</f>
        <v>3234</v>
      </c>
      <c r="I44" s="101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7"/>
    </row>
    <row r="45" spans="1:25" ht="14.4">
      <c r="A45" s="81">
        <v>42</v>
      </c>
      <c r="B45" s="82">
        <f t="shared" si="32"/>
        <v>150221</v>
      </c>
      <c r="C45" s="89">
        <f>C44+5</f>
        <v>213</v>
      </c>
      <c r="D45" s="90">
        <f>D44+7</f>
        <v>198</v>
      </c>
      <c r="E45" s="90">
        <f>E44+2</f>
        <v>143</v>
      </c>
      <c r="F45" s="90">
        <f t="shared" ref="F45:F46" si="52">F44+4</f>
        <v>180</v>
      </c>
      <c r="G45" s="91">
        <f>G44+2</f>
        <v>127</v>
      </c>
      <c r="H45" s="92">
        <f>H44+82</f>
        <v>3316</v>
      </c>
      <c r="I45" s="101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7"/>
    </row>
    <row r="46" spans="1:25" ht="14.4">
      <c r="A46" s="81">
        <v>43</v>
      </c>
      <c r="B46" s="82">
        <f t="shared" si="32"/>
        <v>158182</v>
      </c>
      <c r="C46" s="89">
        <f>C45+4</f>
        <v>217</v>
      </c>
      <c r="D46" s="90">
        <f>D45+3</f>
        <v>201</v>
      </c>
      <c r="E46" s="90">
        <f>E45+5</f>
        <v>148</v>
      </c>
      <c r="F46" s="90">
        <f t="shared" si="52"/>
        <v>184</v>
      </c>
      <c r="G46" s="91">
        <f>G45+1</f>
        <v>128</v>
      </c>
      <c r="H46" s="92">
        <f>H45+90</f>
        <v>3406</v>
      </c>
      <c r="I46" s="101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7"/>
    </row>
    <row r="47" spans="1:25" ht="14.4">
      <c r="A47" s="81">
        <v>44</v>
      </c>
      <c r="B47" s="82">
        <f t="shared" si="32"/>
        <v>166143</v>
      </c>
      <c r="C47" s="89">
        <f>C46+3</f>
        <v>220</v>
      </c>
      <c r="D47" s="90">
        <f>D46+4</f>
        <v>205</v>
      </c>
      <c r="E47" s="90">
        <f t="shared" ref="E47:E48" si="53">E46+2</f>
        <v>150</v>
      </c>
      <c r="F47" s="90">
        <f t="shared" ref="F47:G47" si="54">F46+3</f>
        <v>187</v>
      </c>
      <c r="G47" s="91">
        <f t="shared" si="54"/>
        <v>131</v>
      </c>
      <c r="H47" s="92">
        <f>H46+94</f>
        <v>3500</v>
      </c>
      <c r="I47" s="101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7"/>
    </row>
    <row r="48" spans="1:25" ht="14.4">
      <c r="A48" s="81">
        <v>45</v>
      </c>
      <c r="B48" s="82">
        <f t="shared" si="32"/>
        <v>174104</v>
      </c>
      <c r="C48" s="89">
        <f t="shared" ref="C48:D48" si="55">C47+6</f>
        <v>226</v>
      </c>
      <c r="D48" s="90">
        <f t="shared" si="55"/>
        <v>211</v>
      </c>
      <c r="E48" s="90">
        <f t="shared" si="53"/>
        <v>152</v>
      </c>
      <c r="F48" s="90">
        <f>F47+5</f>
        <v>192</v>
      </c>
      <c r="G48" s="91">
        <f>G47+4</f>
        <v>135</v>
      </c>
      <c r="H48" s="92">
        <f>H47+105</f>
        <v>3605</v>
      </c>
      <c r="I48" s="101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7"/>
    </row>
    <row r="49" spans="1:25" ht="14.4">
      <c r="A49" s="81">
        <v>46</v>
      </c>
      <c r="B49" s="82">
        <f t="shared" ref="B49:B58" si="56">B48+47858</f>
        <v>221962</v>
      </c>
      <c r="C49" s="95">
        <f>C48+8</f>
        <v>234</v>
      </c>
      <c r="D49" s="96">
        <f>D48+7</f>
        <v>218</v>
      </c>
      <c r="E49" s="96">
        <f>E48+5</f>
        <v>157</v>
      </c>
      <c r="F49" s="96">
        <f>F48+6</f>
        <v>198</v>
      </c>
      <c r="G49" s="97">
        <f>G48+5</f>
        <v>140</v>
      </c>
      <c r="H49" s="98">
        <f>H48+119</f>
        <v>3724</v>
      </c>
      <c r="I49" s="101" t="s">
        <v>62</v>
      </c>
      <c r="J49" s="66"/>
      <c r="K49" s="102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7"/>
    </row>
    <row r="50" spans="1:25" ht="14.4">
      <c r="A50" s="81">
        <v>47</v>
      </c>
      <c r="B50" s="82">
        <f t="shared" si="56"/>
        <v>269820</v>
      </c>
      <c r="C50" s="83">
        <f>C49+5</f>
        <v>239</v>
      </c>
      <c r="D50" s="84">
        <f t="shared" ref="D50:E50" si="57">D49+4</f>
        <v>222</v>
      </c>
      <c r="E50" s="84">
        <f t="shared" si="57"/>
        <v>161</v>
      </c>
      <c r="F50" s="84">
        <f t="shared" ref="F50:G50" si="58">F49+3</f>
        <v>201</v>
      </c>
      <c r="G50" s="85">
        <f t="shared" si="58"/>
        <v>143</v>
      </c>
      <c r="H50" s="86">
        <f>H49+47</f>
        <v>3771</v>
      </c>
      <c r="I50" s="101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7"/>
    </row>
    <row r="51" spans="1:25" ht="14.4">
      <c r="A51" s="81">
        <v>48</v>
      </c>
      <c r="B51" s="82">
        <f t="shared" si="56"/>
        <v>317678</v>
      </c>
      <c r="C51" s="89">
        <f>C50+6</f>
        <v>245</v>
      </c>
      <c r="D51" s="90">
        <f t="shared" ref="D51:F51" si="59">D50+3</f>
        <v>225</v>
      </c>
      <c r="E51" s="90">
        <f t="shared" si="59"/>
        <v>164</v>
      </c>
      <c r="F51" s="90">
        <f t="shared" si="59"/>
        <v>204</v>
      </c>
      <c r="G51" s="91">
        <f>G50+4</f>
        <v>147</v>
      </c>
      <c r="H51" s="92">
        <f>H50+58</f>
        <v>3829</v>
      </c>
      <c r="I51" s="101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7"/>
    </row>
    <row r="52" spans="1:25" ht="14.4">
      <c r="A52" s="81">
        <v>49</v>
      </c>
      <c r="B52" s="82">
        <f t="shared" si="56"/>
        <v>365536</v>
      </c>
      <c r="C52" s="89">
        <f t="shared" ref="C52:D52" si="60">C51+4</f>
        <v>249</v>
      </c>
      <c r="D52" s="90">
        <f t="shared" si="60"/>
        <v>229</v>
      </c>
      <c r="E52" s="90">
        <f t="shared" ref="E52:F52" si="61">E51+5</f>
        <v>169</v>
      </c>
      <c r="F52" s="90">
        <f t="shared" si="61"/>
        <v>209</v>
      </c>
      <c r="G52" s="91">
        <f t="shared" ref="G52:G53" si="62">G51+3</f>
        <v>150</v>
      </c>
      <c r="H52" s="92">
        <f>H51+69</f>
        <v>3898</v>
      </c>
      <c r="I52" s="101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7"/>
    </row>
    <row r="53" spans="1:25" ht="14.4">
      <c r="A53" s="81">
        <v>50</v>
      </c>
      <c r="B53" s="82">
        <f t="shared" si="56"/>
        <v>413394</v>
      </c>
      <c r="C53" s="89">
        <f t="shared" ref="C53:D53" si="63">C52+5</f>
        <v>254</v>
      </c>
      <c r="D53" s="90">
        <f t="shared" si="63"/>
        <v>234</v>
      </c>
      <c r="E53" s="90">
        <f>E52+3</f>
        <v>172</v>
      </c>
      <c r="F53" s="90">
        <f>F52+6</f>
        <v>215</v>
      </c>
      <c r="G53" s="91">
        <f t="shared" si="62"/>
        <v>153</v>
      </c>
      <c r="H53" s="92">
        <f>H52+80</f>
        <v>3978</v>
      </c>
      <c r="I53" s="101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7"/>
    </row>
    <row r="54" spans="1:25" ht="14.4">
      <c r="A54" s="81">
        <v>51</v>
      </c>
      <c r="B54" s="82">
        <f t="shared" si="56"/>
        <v>461252</v>
      </c>
      <c r="C54" s="89">
        <f>C53+5</f>
        <v>259</v>
      </c>
      <c r="D54" s="90">
        <f>D53+7</f>
        <v>241</v>
      </c>
      <c r="E54" s="90">
        <f>E53+2</f>
        <v>174</v>
      </c>
      <c r="F54" s="90">
        <f t="shared" ref="F54:F55" si="64">F53+4</f>
        <v>219</v>
      </c>
      <c r="G54" s="91">
        <f>G53+2</f>
        <v>155</v>
      </c>
      <c r="H54" s="92">
        <f>H53+82</f>
        <v>4060</v>
      </c>
      <c r="I54" s="101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7"/>
    </row>
    <row r="55" spans="1:25" ht="14.4">
      <c r="A55" s="81">
        <v>52</v>
      </c>
      <c r="B55" s="82">
        <f t="shared" si="56"/>
        <v>509110</v>
      </c>
      <c r="C55" s="89">
        <f>C54+4</f>
        <v>263</v>
      </c>
      <c r="D55" s="90">
        <f>D54+3</f>
        <v>244</v>
      </c>
      <c r="E55" s="90">
        <f>E54+5</f>
        <v>179</v>
      </c>
      <c r="F55" s="90">
        <f t="shared" si="64"/>
        <v>223</v>
      </c>
      <c r="G55" s="91">
        <f>G54+1</f>
        <v>156</v>
      </c>
      <c r="H55" s="92">
        <f>H54+90</f>
        <v>4150</v>
      </c>
      <c r="I55" s="101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7"/>
    </row>
    <row r="56" spans="1:25" ht="14.4">
      <c r="A56" s="81">
        <v>53</v>
      </c>
      <c r="B56" s="82">
        <f t="shared" si="56"/>
        <v>556968</v>
      </c>
      <c r="C56" s="89">
        <f>C55+3</f>
        <v>266</v>
      </c>
      <c r="D56" s="90">
        <f>D55+4</f>
        <v>248</v>
      </c>
      <c r="E56" s="90">
        <f t="shared" ref="E56:E57" si="65">E55+2</f>
        <v>181</v>
      </c>
      <c r="F56" s="90">
        <f t="shared" ref="F56:G56" si="66">F55+3</f>
        <v>226</v>
      </c>
      <c r="G56" s="91">
        <f t="shared" si="66"/>
        <v>159</v>
      </c>
      <c r="H56" s="92">
        <f>H55+94</f>
        <v>4244</v>
      </c>
      <c r="I56" s="101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7"/>
    </row>
    <row r="57" spans="1:25" ht="14.4">
      <c r="A57" s="81">
        <v>54</v>
      </c>
      <c r="B57" s="82">
        <f t="shared" si="56"/>
        <v>604826</v>
      </c>
      <c r="C57" s="89">
        <f t="shared" ref="C57:D57" si="67">C56+6</f>
        <v>272</v>
      </c>
      <c r="D57" s="90">
        <f t="shared" si="67"/>
        <v>254</v>
      </c>
      <c r="E57" s="90">
        <f t="shared" si="65"/>
        <v>183</v>
      </c>
      <c r="F57" s="90">
        <f>F56+5</f>
        <v>231</v>
      </c>
      <c r="G57" s="91">
        <f>G56+4</f>
        <v>163</v>
      </c>
      <c r="H57" s="92">
        <f>H56+105</f>
        <v>4349</v>
      </c>
      <c r="I57" s="101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7"/>
    </row>
    <row r="58" spans="1:25" ht="14.4">
      <c r="A58" s="81">
        <v>55</v>
      </c>
      <c r="B58" s="82">
        <f t="shared" si="56"/>
        <v>652684</v>
      </c>
      <c r="C58" s="95">
        <f>C57+8</f>
        <v>280</v>
      </c>
      <c r="D58" s="96">
        <f>D57+7</f>
        <v>261</v>
      </c>
      <c r="E58" s="96">
        <f>E57+5</f>
        <v>188</v>
      </c>
      <c r="F58" s="96">
        <f>F57+6</f>
        <v>237</v>
      </c>
      <c r="G58" s="97">
        <f>G57+5</f>
        <v>168</v>
      </c>
      <c r="H58" s="98">
        <f>H57+119</f>
        <v>4468</v>
      </c>
      <c r="I58" s="101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7"/>
    </row>
    <row r="59" spans="1:25" ht="14.4">
      <c r="A59" s="81">
        <v>56</v>
      </c>
      <c r="B59" s="82">
        <f t="shared" ref="B59:B66" si="68">B58+118670</f>
        <v>771354</v>
      </c>
      <c r="C59" s="83">
        <f>C58+5</f>
        <v>285</v>
      </c>
      <c r="D59" s="84">
        <f t="shared" ref="D59:E59" si="69">D58+4</f>
        <v>265</v>
      </c>
      <c r="E59" s="84">
        <f t="shared" si="69"/>
        <v>192</v>
      </c>
      <c r="F59" s="84">
        <f t="shared" ref="F59:G59" si="70">F58+3</f>
        <v>240</v>
      </c>
      <c r="G59" s="85">
        <f t="shared" si="70"/>
        <v>171</v>
      </c>
      <c r="H59" s="86">
        <f>H58+47</f>
        <v>4515</v>
      </c>
      <c r="I59" s="101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7"/>
    </row>
    <row r="60" spans="1:25" ht="14.4">
      <c r="A60" s="81">
        <v>57</v>
      </c>
      <c r="B60" s="82">
        <f t="shared" si="68"/>
        <v>890024</v>
      </c>
      <c r="C60" s="89">
        <f>C59+6</f>
        <v>291</v>
      </c>
      <c r="D60" s="90">
        <f t="shared" ref="D60:F60" si="71">D59+3</f>
        <v>268</v>
      </c>
      <c r="E60" s="90">
        <f t="shared" si="71"/>
        <v>195</v>
      </c>
      <c r="F60" s="90">
        <f t="shared" si="71"/>
        <v>243</v>
      </c>
      <c r="G60" s="91">
        <f>G59+4</f>
        <v>175</v>
      </c>
      <c r="H60" s="92">
        <f>H59+58</f>
        <v>4573</v>
      </c>
      <c r="I60" s="101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7"/>
    </row>
    <row r="61" spans="1:25" ht="14.4">
      <c r="A61" s="81">
        <v>58</v>
      </c>
      <c r="B61" s="82">
        <f t="shared" si="68"/>
        <v>1008694</v>
      </c>
      <c r="C61" s="89">
        <f t="shared" ref="C61:D61" si="72">C60+4</f>
        <v>295</v>
      </c>
      <c r="D61" s="90">
        <f t="shared" si="72"/>
        <v>272</v>
      </c>
      <c r="E61" s="90">
        <f t="shared" ref="E61:F61" si="73">E60+5</f>
        <v>200</v>
      </c>
      <c r="F61" s="90">
        <f t="shared" si="73"/>
        <v>248</v>
      </c>
      <c r="G61" s="91">
        <f t="shared" ref="G61:G62" si="74">G60+3</f>
        <v>178</v>
      </c>
      <c r="H61" s="92">
        <f>H60+69</f>
        <v>4642</v>
      </c>
      <c r="I61" s="101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</row>
    <row r="62" spans="1:25" ht="14.4">
      <c r="A62" s="81">
        <v>59</v>
      </c>
      <c r="B62" s="82">
        <f t="shared" si="68"/>
        <v>1127364</v>
      </c>
      <c r="C62" s="89">
        <f t="shared" ref="C62:D62" si="75">C61+5</f>
        <v>300</v>
      </c>
      <c r="D62" s="90">
        <f t="shared" si="75"/>
        <v>277</v>
      </c>
      <c r="E62" s="90">
        <f>E61+3</f>
        <v>203</v>
      </c>
      <c r="F62" s="90">
        <f>F61+6</f>
        <v>254</v>
      </c>
      <c r="G62" s="91">
        <f t="shared" si="74"/>
        <v>181</v>
      </c>
      <c r="H62" s="92">
        <f>H61+80</f>
        <v>4722</v>
      </c>
      <c r="I62" s="101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</row>
    <row r="63" spans="1:25" ht="14.4">
      <c r="A63" s="81">
        <v>60</v>
      </c>
      <c r="B63" s="82">
        <f t="shared" si="68"/>
        <v>1246034</v>
      </c>
      <c r="C63" s="89">
        <f>C62+5</f>
        <v>305</v>
      </c>
      <c r="D63" s="90">
        <f>D62+7</f>
        <v>284</v>
      </c>
      <c r="E63" s="90">
        <f>E62+2</f>
        <v>205</v>
      </c>
      <c r="F63" s="90">
        <f t="shared" ref="F63:F64" si="76">F62+4</f>
        <v>258</v>
      </c>
      <c r="G63" s="91">
        <f>G62+2</f>
        <v>183</v>
      </c>
      <c r="H63" s="92">
        <f>H62+82</f>
        <v>4804</v>
      </c>
      <c r="I63" s="101" t="s">
        <v>64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</row>
    <row r="64" spans="1:25" ht="14.4">
      <c r="A64" s="81">
        <v>61</v>
      </c>
      <c r="B64" s="82">
        <f t="shared" si="68"/>
        <v>1364704</v>
      </c>
      <c r="C64" s="89">
        <f>C63+4</f>
        <v>309</v>
      </c>
      <c r="D64" s="90">
        <f>D63+3</f>
        <v>287</v>
      </c>
      <c r="E64" s="90">
        <f>E63+5</f>
        <v>210</v>
      </c>
      <c r="F64" s="90">
        <f t="shared" si="76"/>
        <v>262</v>
      </c>
      <c r="G64" s="91">
        <f>G63+1</f>
        <v>184</v>
      </c>
      <c r="H64" s="92">
        <f>H63+90</f>
        <v>4894</v>
      </c>
      <c r="I64" s="101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</row>
    <row r="65" spans="1:25" ht="14.4">
      <c r="A65" s="81">
        <v>62</v>
      </c>
      <c r="B65" s="82">
        <f t="shared" si="68"/>
        <v>1483374</v>
      </c>
      <c r="C65" s="89">
        <f>C64+3</f>
        <v>312</v>
      </c>
      <c r="D65" s="90">
        <f>D64+4</f>
        <v>291</v>
      </c>
      <c r="E65" s="90">
        <f t="shared" ref="E65:E66" si="77">E64+2</f>
        <v>212</v>
      </c>
      <c r="F65" s="90">
        <f t="shared" ref="F65:G65" si="78">F64+3</f>
        <v>265</v>
      </c>
      <c r="G65" s="91">
        <f t="shared" si="78"/>
        <v>187</v>
      </c>
      <c r="H65" s="92">
        <f>H64+94</f>
        <v>4988</v>
      </c>
      <c r="I65" s="101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</row>
    <row r="66" spans="1:25" ht="14.4">
      <c r="A66" s="103">
        <v>63</v>
      </c>
      <c r="B66" s="104">
        <f t="shared" si="68"/>
        <v>1602044</v>
      </c>
      <c r="C66" s="89">
        <f t="shared" ref="C66:D66" si="79">C65+6</f>
        <v>318</v>
      </c>
      <c r="D66" s="90">
        <f t="shared" si="79"/>
        <v>297</v>
      </c>
      <c r="E66" s="90">
        <f t="shared" si="77"/>
        <v>214</v>
      </c>
      <c r="F66" s="90">
        <f>F65+5</f>
        <v>270</v>
      </c>
      <c r="G66" s="91">
        <f>G65+4</f>
        <v>191</v>
      </c>
      <c r="H66" s="92">
        <f>H65+105</f>
        <v>5093</v>
      </c>
      <c r="I66" s="105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</row>
    <row r="67" spans="1:25" ht="14.4">
      <c r="A67" s="197" t="s">
        <v>57</v>
      </c>
      <c r="B67" s="183"/>
      <c r="C67" s="106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06" t="s">
        <v>6</v>
      </c>
      <c r="I67" s="107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</row>
    <row r="68" spans="1:25" ht="14.4">
      <c r="A68" s="73">
        <v>64</v>
      </c>
      <c r="B68" s="108">
        <f>B66+118670</f>
        <v>1720714</v>
      </c>
      <c r="C68" s="109">
        <f>C66+8</f>
        <v>326</v>
      </c>
      <c r="D68" s="85">
        <f>D66+7</f>
        <v>304</v>
      </c>
      <c r="E68" s="85">
        <f>E66+5</f>
        <v>219</v>
      </c>
      <c r="F68" s="85">
        <f>F66+6</f>
        <v>276</v>
      </c>
      <c r="G68" s="85">
        <f>G66+5</f>
        <v>196</v>
      </c>
      <c r="H68" s="85">
        <f>H66+119</f>
        <v>5212</v>
      </c>
      <c r="I68" s="110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</row>
    <row r="69" spans="1:25" ht="14.4">
      <c r="A69" s="81">
        <v>65</v>
      </c>
      <c r="B69" s="82">
        <f t="shared" ref="B69:B84" si="80">B68+277206</f>
        <v>1997920</v>
      </c>
      <c r="C69" s="111">
        <f>C68+5</f>
        <v>331</v>
      </c>
      <c r="D69" s="91">
        <f t="shared" ref="D69:E69" si="81">D68+4</f>
        <v>308</v>
      </c>
      <c r="E69" s="91">
        <f t="shared" si="81"/>
        <v>223</v>
      </c>
      <c r="F69" s="91">
        <f t="shared" ref="F69:G69" si="82">F68+3</f>
        <v>279</v>
      </c>
      <c r="G69" s="91">
        <f t="shared" si="82"/>
        <v>199</v>
      </c>
      <c r="H69" s="91">
        <f>H68+47</f>
        <v>5259</v>
      </c>
      <c r="I69" s="101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7"/>
    </row>
    <row r="70" spans="1:25" ht="14.4">
      <c r="A70" s="81">
        <v>66</v>
      </c>
      <c r="B70" s="82">
        <f t="shared" si="80"/>
        <v>2275126</v>
      </c>
      <c r="C70" s="111">
        <f>C69+6</f>
        <v>337</v>
      </c>
      <c r="D70" s="91">
        <f t="shared" ref="D70:F70" si="83">D69+3</f>
        <v>311</v>
      </c>
      <c r="E70" s="91">
        <f t="shared" si="83"/>
        <v>226</v>
      </c>
      <c r="F70" s="91">
        <f t="shared" si="83"/>
        <v>282</v>
      </c>
      <c r="G70" s="91">
        <f>G69+4</f>
        <v>203</v>
      </c>
      <c r="H70" s="91">
        <f>H69+58</f>
        <v>5317</v>
      </c>
      <c r="I70" s="101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7"/>
    </row>
    <row r="71" spans="1:25" ht="14.4">
      <c r="A71" s="81">
        <v>67</v>
      </c>
      <c r="B71" s="82">
        <f t="shared" si="80"/>
        <v>2552332</v>
      </c>
      <c r="C71" s="111">
        <f t="shared" ref="C71:D71" si="84">C70+4</f>
        <v>341</v>
      </c>
      <c r="D71" s="91">
        <f t="shared" si="84"/>
        <v>315</v>
      </c>
      <c r="E71" s="91">
        <f t="shared" ref="E71:F71" si="85">E70+5</f>
        <v>231</v>
      </c>
      <c r="F71" s="91">
        <f t="shared" si="85"/>
        <v>287</v>
      </c>
      <c r="G71" s="91">
        <f t="shared" ref="G71:G72" si="86">G70+3</f>
        <v>206</v>
      </c>
      <c r="H71" s="91">
        <f>H70+69</f>
        <v>5386</v>
      </c>
      <c r="I71" s="101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7"/>
    </row>
    <row r="72" spans="1:25" ht="14.4">
      <c r="A72" s="81">
        <v>68</v>
      </c>
      <c r="B72" s="82">
        <f t="shared" si="80"/>
        <v>2829538</v>
      </c>
      <c r="C72" s="111">
        <f t="shared" ref="C72:D72" si="87">C71+5</f>
        <v>346</v>
      </c>
      <c r="D72" s="91">
        <f t="shared" si="87"/>
        <v>320</v>
      </c>
      <c r="E72" s="91">
        <f>E71+3</f>
        <v>234</v>
      </c>
      <c r="F72" s="91">
        <f>F71+6</f>
        <v>293</v>
      </c>
      <c r="G72" s="91">
        <f t="shared" si="86"/>
        <v>209</v>
      </c>
      <c r="H72" s="91">
        <f>H71+80</f>
        <v>5466</v>
      </c>
      <c r="I72" s="101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7"/>
    </row>
    <row r="73" spans="1:25" ht="14.4">
      <c r="A73" s="81">
        <v>69</v>
      </c>
      <c r="B73" s="82">
        <f t="shared" si="80"/>
        <v>3106744</v>
      </c>
      <c r="C73" s="111">
        <f>C72+5</f>
        <v>351</v>
      </c>
      <c r="D73" s="91">
        <f>D72+7</f>
        <v>327</v>
      </c>
      <c r="E73" s="91">
        <f>E72+2</f>
        <v>236</v>
      </c>
      <c r="F73" s="91">
        <f t="shared" ref="F73:F74" si="88">F72+4</f>
        <v>297</v>
      </c>
      <c r="G73" s="91">
        <f>G72+2</f>
        <v>211</v>
      </c>
      <c r="H73" s="91">
        <f>H72+82</f>
        <v>5548</v>
      </c>
      <c r="I73" s="101" t="s">
        <v>64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7"/>
    </row>
    <row r="74" spans="1:25" ht="14.4">
      <c r="A74" s="81">
        <v>70</v>
      </c>
      <c r="B74" s="82">
        <f t="shared" si="80"/>
        <v>3383950</v>
      </c>
      <c r="C74" s="111">
        <f>C73+4</f>
        <v>355</v>
      </c>
      <c r="D74" s="91">
        <f>D73+3</f>
        <v>330</v>
      </c>
      <c r="E74" s="91">
        <f>E73+5</f>
        <v>241</v>
      </c>
      <c r="F74" s="91">
        <f t="shared" si="88"/>
        <v>301</v>
      </c>
      <c r="G74" s="91">
        <f>G73+1</f>
        <v>212</v>
      </c>
      <c r="H74" s="91">
        <f>H73+90</f>
        <v>5638</v>
      </c>
      <c r="I74" s="101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7"/>
    </row>
    <row r="75" spans="1:25" ht="14.4">
      <c r="A75" s="81">
        <v>71</v>
      </c>
      <c r="B75" s="82">
        <f t="shared" si="80"/>
        <v>3661156</v>
      </c>
      <c r="C75" s="111">
        <f>C74+3</f>
        <v>358</v>
      </c>
      <c r="D75" s="91">
        <f>D74+4</f>
        <v>334</v>
      </c>
      <c r="E75" s="91">
        <f t="shared" ref="E75:E76" si="89">E74+2</f>
        <v>243</v>
      </c>
      <c r="F75" s="91">
        <f t="shared" ref="F75:G75" si="90">F74+3</f>
        <v>304</v>
      </c>
      <c r="G75" s="91">
        <f t="shared" si="90"/>
        <v>215</v>
      </c>
      <c r="H75" s="91">
        <f>H74+94</f>
        <v>5732</v>
      </c>
      <c r="I75" s="101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7"/>
    </row>
    <row r="76" spans="1:25" ht="14.4">
      <c r="A76" s="81">
        <v>72</v>
      </c>
      <c r="B76" s="82">
        <f t="shared" si="80"/>
        <v>3938362</v>
      </c>
      <c r="C76" s="111">
        <f t="shared" ref="C76:D76" si="91">C75+6</f>
        <v>364</v>
      </c>
      <c r="D76" s="91">
        <f t="shared" si="91"/>
        <v>340</v>
      </c>
      <c r="E76" s="91">
        <f t="shared" si="89"/>
        <v>245</v>
      </c>
      <c r="F76" s="91">
        <f>F75+5</f>
        <v>309</v>
      </c>
      <c r="G76" s="91">
        <f>G75+4</f>
        <v>219</v>
      </c>
      <c r="H76" s="91">
        <f>H75+105</f>
        <v>5837</v>
      </c>
      <c r="I76" s="101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7"/>
    </row>
    <row r="77" spans="1:25" ht="14.4">
      <c r="A77" s="81">
        <v>73</v>
      </c>
      <c r="B77" s="82">
        <f t="shared" si="80"/>
        <v>4215568</v>
      </c>
      <c r="C77" s="111">
        <f>C76+8</f>
        <v>372</v>
      </c>
      <c r="D77" s="91">
        <f>D76+7</f>
        <v>347</v>
      </c>
      <c r="E77" s="91">
        <f>E76+5</f>
        <v>250</v>
      </c>
      <c r="F77" s="91">
        <f>F76+6</f>
        <v>315</v>
      </c>
      <c r="G77" s="91">
        <f>G76+5</f>
        <v>224</v>
      </c>
      <c r="H77" s="91">
        <f>H76+119</f>
        <v>5956</v>
      </c>
      <c r="I77" s="101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7"/>
    </row>
    <row r="78" spans="1:25" ht="14.4">
      <c r="A78" s="81">
        <v>74</v>
      </c>
      <c r="B78" s="82">
        <f t="shared" si="80"/>
        <v>4492774</v>
      </c>
      <c r="C78" s="111">
        <f>C77+5</f>
        <v>377</v>
      </c>
      <c r="D78" s="91">
        <f t="shared" ref="D78:E78" si="92">D77+4</f>
        <v>351</v>
      </c>
      <c r="E78" s="91">
        <f t="shared" si="92"/>
        <v>254</v>
      </c>
      <c r="F78" s="91">
        <f t="shared" ref="F78:G78" si="93">F77+3</f>
        <v>318</v>
      </c>
      <c r="G78" s="91">
        <f t="shared" si="93"/>
        <v>227</v>
      </c>
      <c r="H78" s="91">
        <f>H77+47</f>
        <v>6003</v>
      </c>
      <c r="I78" s="101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7"/>
    </row>
    <row r="79" spans="1:25" ht="14.4">
      <c r="A79" s="81">
        <v>75</v>
      </c>
      <c r="B79" s="82">
        <f t="shared" si="80"/>
        <v>4769980</v>
      </c>
      <c r="C79" s="111">
        <f>C78+6</f>
        <v>383</v>
      </c>
      <c r="D79" s="91">
        <f t="shared" ref="D79:F79" si="94">D78+3</f>
        <v>354</v>
      </c>
      <c r="E79" s="91">
        <f t="shared" si="94"/>
        <v>257</v>
      </c>
      <c r="F79" s="91">
        <f t="shared" si="94"/>
        <v>321</v>
      </c>
      <c r="G79" s="91">
        <f>G78+4</f>
        <v>231</v>
      </c>
      <c r="H79" s="91">
        <f>H78+58</f>
        <v>6061</v>
      </c>
      <c r="I79" s="101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</row>
    <row r="80" spans="1:25" ht="14.4">
      <c r="A80" s="81">
        <v>76</v>
      </c>
      <c r="B80" s="82">
        <f t="shared" si="80"/>
        <v>5047186</v>
      </c>
      <c r="C80" s="111">
        <f t="shared" ref="C80:D80" si="95">C79+4</f>
        <v>387</v>
      </c>
      <c r="D80" s="91">
        <f t="shared" si="95"/>
        <v>358</v>
      </c>
      <c r="E80" s="91">
        <f t="shared" ref="E80:F80" si="96">E79+5</f>
        <v>262</v>
      </c>
      <c r="F80" s="91">
        <f t="shared" si="96"/>
        <v>326</v>
      </c>
      <c r="G80" s="91">
        <f t="shared" ref="G80:G81" si="97">G79+3</f>
        <v>234</v>
      </c>
      <c r="H80" s="91">
        <f>H79+69</f>
        <v>6130</v>
      </c>
      <c r="I80" s="101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</row>
    <row r="81" spans="1:25" ht="14.4">
      <c r="A81" s="81">
        <v>77</v>
      </c>
      <c r="B81" s="82">
        <f t="shared" si="80"/>
        <v>5324392</v>
      </c>
      <c r="C81" s="111">
        <f t="shared" ref="C81:D81" si="98">C80+5</f>
        <v>392</v>
      </c>
      <c r="D81" s="91">
        <f t="shared" si="98"/>
        <v>363</v>
      </c>
      <c r="E81" s="91">
        <f>E80+3</f>
        <v>265</v>
      </c>
      <c r="F81" s="91">
        <f>F80+6</f>
        <v>332</v>
      </c>
      <c r="G81" s="91">
        <f t="shared" si="97"/>
        <v>237</v>
      </c>
      <c r="H81" s="91">
        <f>H80+80</f>
        <v>6210</v>
      </c>
      <c r="I81" s="101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</row>
    <row r="82" spans="1:25" ht="14.4">
      <c r="A82" s="81">
        <v>78</v>
      </c>
      <c r="B82" s="82">
        <f t="shared" si="80"/>
        <v>5601598</v>
      </c>
      <c r="C82" s="111">
        <f>C81+5</f>
        <v>397</v>
      </c>
      <c r="D82" s="91">
        <f>D81+7</f>
        <v>370</v>
      </c>
      <c r="E82" s="91">
        <f>E81+2</f>
        <v>267</v>
      </c>
      <c r="F82" s="91">
        <f t="shared" ref="F82:F83" si="99">F81+4</f>
        <v>336</v>
      </c>
      <c r="G82" s="91">
        <f>G81+2</f>
        <v>239</v>
      </c>
      <c r="H82" s="91">
        <f>H81+82</f>
        <v>6292</v>
      </c>
      <c r="I82" s="101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</row>
    <row r="83" spans="1:25" ht="14.4">
      <c r="A83" s="81">
        <v>79</v>
      </c>
      <c r="B83" s="82">
        <f t="shared" si="80"/>
        <v>5878804</v>
      </c>
      <c r="C83" s="111">
        <f>C82+4</f>
        <v>401</v>
      </c>
      <c r="D83" s="91">
        <f>D82+3</f>
        <v>373</v>
      </c>
      <c r="E83" s="91">
        <f>E82+5</f>
        <v>272</v>
      </c>
      <c r="F83" s="91">
        <f t="shared" si="99"/>
        <v>340</v>
      </c>
      <c r="G83" s="91">
        <f>G82+1</f>
        <v>240</v>
      </c>
      <c r="H83" s="91">
        <f>H82+90</f>
        <v>6382</v>
      </c>
      <c r="I83" s="101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</row>
    <row r="84" spans="1:25" ht="14.4">
      <c r="A84" s="81">
        <v>80</v>
      </c>
      <c r="B84" s="82">
        <f t="shared" si="80"/>
        <v>6156010</v>
      </c>
      <c r="C84" s="111">
        <f>C83+3</f>
        <v>404</v>
      </c>
      <c r="D84" s="91">
        <f>D83+4</f>
        <v>377</v>
      </c>
      <c r="E84" s="91">
        <f t="shared" ref="E84:E85" si="100">E83+2</f>
        <v>274</v>
      </c>
      <c r="F84" s="91">
        <f t="shared" ref="F84:G84" si="101">F83+3</f>
        <v>343</v>
      </c>
      <c r="G84" s="91">
        <f t="shared" si="101"/>
        <v>243</v>
      </c>
      <c r="H84" s="91">
        <f>H83+94</f>
        <v>6476</v>
      </c>
      <c r="I84" s="101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/>
    </row>
    <row r="85" spans="1:25" ht="14.4">
      <c r="A85" s="81">
        <v>81</v>
      </c>
      <c r="B85" s="82">
        <f t="shared" ref="B85:B94" si="102">B84+1037158</f>
        <v>7193168</v>
      </c>
      <c r="C85" s="111">
        <f t="shared" ref="C85:D85" si="103">C84+6</f>
        <v>410</v>
      </c>
      <c r="D85" s="91">
        <f t="shared" si="103"/>
        <v>383</v>
      </c>
      <c r="E85" s="91">
        <f t="shared" si="100"/>
        <v>276</v>
      </c>
      <c r="F85" s="91">
        <f>F84+5</f>
        <v>348</v>
      </c>
      <c r="G85" s="91">
        <f>G84+4</f>
        <v>247</v>
      </c>
      <c r="H85" s="91">
        <f>H84+105</f>
        <v>6581</v>
      </c>
      <c r="I85" s="101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</row>
    <row r="86" spans="1:25" ht="14.4">
      <c r="A86" s="81">
        <v>82</v>
      </c>
      <c r="B86" s="82">
        <f t="shared" si="102"/>
        <v>8230326</v>
      </c>
      <c r="C86" s="111">
        <f>C85+8</f>
        <v>418</v>
      </c>
      <c r="D86" s="91">
        <f>D85+7</f>
        <v>390</v>
      </c>
      <c r="E86" s="91">
        <f>E85+5</f>
        <v>281</v>
      </c>
      <c r="F86" s="91">
        <f>F85+6</f>
        <v>354</v>
      </c>
      <c r="G86" s="91">
        <f>G85+5</f>
        <v>252</v>
      </c>
      <c r="H86" s="91">
        <f>H85+119</f>
        <v>6700</v>
      </c>
      <c r="I86" s="101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</row>
    <row r="87" spans="1:25" ht="14.4">
      <c r="A87" s="81">
        <v>83</v>
      </c>
      <c r="B87" s="82">
        <f t="shared" si="102"/>
        <v>9267484</v>
      </c>
      <c r="C87" s="111">
        <f>C86+5</f>
        <v>423</v>
      </c>
      <c r="D87" s="91">
        <f t="shared" ref="D87:E87" si="104">D86+4</f>
        <v>394</v>
      </c>
      <c r="E87" s="91">
        <f t="shared" si="104"/>
        <v>285</v>
      </c>
      <c r="F87" s="91">
        <f t="shared" ref="F87:G87" si="105">F86+3</f>
        <v>357</v>
      </c>
      <c r="G87" s="91">
        <f t="shared" si="105"/>
        <v>255</v>
      </c>
      <c r="H87" s="91">
        <f>H86+47</f>
        <v>6747</v>
      </c>
      <c r="I87" s="101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</row>
    <row r="88" spans="1:25" ht="14.4">
      <c r="A88" s="81">
        <v>84</v>
      </c>
      <c r="B88" s="82">
        <f t="shared" si="102"/>
        <v>10304642</v>
      </c>
      <c r="C88" s="111">
        <f>C87+6</f>
        <v>429</v>
      </c>
      <c r="D88" s="91">
        <f t="shared" ref="D88:F88" si="106">D87+3</f>
        <v>397</v>
      </c>
      <c r="E88" s="91">
        <f t="shared" si="106"/>
        <v>288</v>
      </c>
      <c r="F88" s="91">
        <f t="shared" si="106"/>
        <v>360</v>
      </c>
      <c r="G88" s="91">
        <f>G87+4</f>
        <v>259</v>
      </c>
      <c r="H88" s="91">
        <f>H87+58</f>
        <v>6805</v>
      </c>
      <c r="I88" s="101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</row>
    <row r="89" spans="1:25" ht="14.4">
      <c r="A89" s="81">
        <v>85</v>
      </c>
      <c r="B89" s="82">
        <f t="shared" si="102"/>
        <v>11341800</v>
      </c>
      <c r="C89" s="111">
        <f t="shared" ref="C89:D89" si="107">C88+4</f>
        <v>433</v>
      </c>
      <c r="D89" s="91">
        <f t="shared" si="107"/>
        <v>401</v>
      </c>
      <c r="E89" s="91">
        <f t="shared" ref="E89:F89" si="108">E88+5</f>
        <v>293</v>
      </c>
      <c r="F89" s="91">
        <f t="shared" si="108"/>
        <v>365</v>
      </c>
      <c r="G89" s="91">
        <f t="shared" ref="G89:G90" si="109">G88+3</f>
        <v>262</v>
      </c>
      <c r="H89" s="91">
        <f>H88+69</f>
        <v>6874</v>
      </c>
      <c r="I89" s="101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</row>
    <row r="90" spans="1:25" ht="14.4">
      <c r="A90" s="81">
        <v>86</v>
      </c>
      <c r="B90" s="82">
        <f t="shared" si="102"/>
        <v>12378958</v>
      </c>
      <c r="C90" s="111">
        <f t="shared" ref="C90:D90" si="110">C89+5</f>
        <v>438</v>
      </c>
      <c r="D90" s="91">
        <f t="shared" si="110"/>
        <v>406</v>
      </c>
      <c r="E90" s="91">
        <f>E89+3</f>
        <v>296</v>
      </c>
      <c r="F90" s="91">
        <f>F89+6</f>
        <v>371</v>
      </c>
      <c r="G90" s="91">
        <f t="shared" si="109"/>
        <v>265</v>
      </c>
      <c r="H90" s="91">
        <f>H89+80</f>
        <v>6954</v>
      </c>
      <c r="I90" s="101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</row>
    <row r="91" spans="1:25" ht="14.4">
      <c r="A91" s="81">
        <v>87</v>
      </c>
      <c r="B91" s="82">
        <f t="shared" si="102"/>
        <v>13416116</v>
      </c>
      <c r="C91" s="111">
        <f>C90+5</f>
        <v>443</v>
      </c>
      <c r="D91" s="91">
        <f>D90+7</f>
        <v>413</v>
      </c>
      <c r="E91" s="91">
        <f>E90+2</f>
        <v>298</v>
      </c>
      <c r="F91" s="91">
        <f t="shared" ref="F91:F92" si="111">F90+4</f>
        <v>375</v>
      </c>
      <c r="G91" s="91">
        <f>G90+2</f>
        <v>267</v>
      </c>
      <c r="H91" s="91">
        <f>H90+82</f>
        <v>7036</v>
      </c>
      <c r="I91" s="101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7"/>
    </row>
    <row r="92" spans="1:25" ht="14.4">
      <c r="A92" s="81">
        <v>88</v>
      </c>
      <c r="B92" s="82">
        <f t="shared" si="102"/>
        <v>14453274</v>
      </c>
      <c r="C92" s="111">
        <f>C91+4</f>
        <v>447</v>
      </c>
      <c r="D92" s="91">
        <f>D91+3</f>
        <v>416</v>
      </c>
      <c r="E92" s="91">
        <f>E91+5</f>
        <v>303</v>
      </c>
      <c r="F92" s="91">
        <f t="shared" si="111"/>
        <v>379</v>
      </c>
      <c r="G92" s="91">
        <f>G91+1</f>
        <v>268</v>
      </c>
      <c r="H92" s="91">
        <f>H91+90</f>
        <v>7126</v>
      </c>
      <c r="I92" s="101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7"/>
    </row>
    <row r="93" spans="1:25" ht="14.4">
      <c r="A93" s="81">
        <v>89</v>
      </c>
      <c r="B93" s="82">
        <f t="shared" si="102"/>
        <v>15490432</v>
      </c>
      <c r="C93" s="111">
        <f>C92+3</f>
        <v>450</v>
      </c>
      <c r="D93" s="91">
        <f>D92+4</f>
        <v>420</v>
      </c>
      <c r="E93" s="91">
        <f t="shared" ref="E93:E94" si="112">E92+2</f>
        <v>305</v>
      </c>
      <c r="F93" s="91">
        <f t="shared" ref="F93:G93" si="113">F92+3</f>
        <v>382</v>
      </c>
      <c r="G93" s="91">
        <f t="shared" si="113"/>
        <v>271</v>
      </c>
      <c r="H93" s="91">
        <f>H92+94</f>
        <v>7220</v>
      </c>
      <c r="I93" s="101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</row>
    <row r="94" spans="1:25" ht="14.4">
      <c r="A94" s="81">
        <v>90</v>
      </c>
      <c r="B94" s="82">
        <f t="shared" si="102"/>
        <v>16527590</v>
      </c>
      <c r="C94" s="111">
        <f t="shared" ref="C94:D94" si="114">C93+6</f>
        <v>456</v>
      </c>
      <c r="D94" s="91">
        <f t="shared" si="114"/>
        <v>426</v>
      </c>
      <c r="E94" s="91">
        <f t="shared" si="112"/>
        <v>307</v>
      </c>
      <c r="F94" s="91">
        <f>F93+5</f>
        <v>387</v>
      </c>
      <c r="G94" s="91">
        <f>G93+4</f>
        <v>275</v>
      </c>
      <c r="H94" s="91">
        <f>H93+105</f>
        <v>7325</v>
      </c>
      <c r="I94" s="101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</row>
    <row r="95" spans="1:25" ht="14.4">
      <c r="A95" s="81">
        <v>91</v>
      </c>
      <c r="B95" s="82">
        <f t="shared" ref="B95:B103" si="115">B94+2239738</f>
        <v>18767328</v>
      </c>
      <c r="C95" s="111">
        <f>C94+8</f>
        <v>464</v>
      </c>
      <c r="D95" s="91">
        <f>D94+7</f>
        <v>433</v>
      </c>
      <c r="E95" s="91">
        <f>E94+5</f>
        <v>312</v>
      </c>
      <c r="F95" s="91">
        <f>F94+6</f>
        <v>393</v>
      </c>
      <c r="G95" s="91">
        <f>G94+5</f>
        <v>280</v>
      </c>
      <c r="H95" s="91">
        <f>H94+119</f>
        <v>7444</v>
      </c>
      <c r="I95" s="101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7"/>
    </row>
    <row r="96" spans="1:25" ht="14.4">
      <c r="A96" s="81">
        <v>92</v>
      </c>
      <c r="B96" s="82">
        <f t="shared" si="115"/>
        <v>21007066</v>
      </c>
      <c r="C96" s="111">
        <f>C95+5</f>
        <v>469</v>
      </c>
      <c r="D96" s="91">
        <f t="shared" ref="D96:E96" si="116">D95+4</f>
        <v>437</v>
      </c>
      <c r="E96" s="91">
        <f t="shared" si="116"/>
        <v>316</v>
      </c>
      <c r="F96" s="91">
        <f t="shared" ref="F96:G96" si="117">F95+3</f>
        <v>396</v>
      </c>
      <c r="G96" s="91">
        <f t="shared" si="117"/>
        <v>283</v>
      </c>
      <c r="H96" s="91">
        <f>H95+47</f>
        <v>7491</v>
      </c>
      <c r="I96" s="101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7"/>
    </row>
    <row r="97" spans="1:25" ht="14.4">
      <c r="A97" s="81">
        <v>93</v>
      </c>
      <c r="B97" s="82">
        <f t="shared" si="115"/>
        <v>23246804</v>
      </c>
      <c r="C97" s="111">
        <f>C96+6</f>
        <v>475</v>
      </c>
      <c r="D97" s="91">
        <f t="shared" ref="D97:F97" si="118">D96+3</f>
        <v>440</v>
      </c>
      <c r="E97" s="91">
        <f t="shared" si="118"/>
        <v>319</v>
      </c>
      <c r="F97" s="91">
        <f t="shared" si="118"/>
        <v>399</v>
      </c>
      <c r="G97" s="91">
        <f>G96+4</f>
        <v>287</v>
      </c>
      <c r="H97" s="91">
        <f>H96+58</f>
        <v>7549</v>
      </c>
      <c r="I97" s="101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7"/>
    </row>
    <row r="98" spans="1:25" ht="14.4">
      <c r="A98" s="81">
        <v>94</v>
      </c>
      <c r="B98" s="82">
        <f t="shared" si="115"/>
        <v>25486542</v>
      </c>
      <c r="C98" s="111">
        <f t="shared" ref="C98:D98" si="119">C97+4</f>
        <v>479</v>
      </c>
      <c r="D98" s="91">
        <f t="shared" si="119"/>
        <v>444</v>
      </c>
      <c r="E98" s="91">
        <f t="shared" ref="E98:F98" si="120">E97+5</f>
        <v>324</v>
      </c>
      <c r="F98" s="91">
        <f t="shared" si="120"/>
        <v>404</v>
      </c>
      <c r="G98" s="91">
        <f t="shared" ref="G98:G99" si="121">G97+3</f>
        <v>290</v>
      </c>
      <c r="H98" s="91">
        <f>H97+69</f>
        <v>7618</v>
      </c>
      <c r="I98" s="101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7"/>
    </row>
    <row r="99" spans="1:25" ht="14.4">
      <c r="A99" s="81">
        <v>95</v>
      </c>
      <c r="B99" s="82">
        <f t="shared" si="115"/>
        <v>27726280</v>
      </c>
      <c r="C99" s="111">
        <f t="shared" ref="C99:D99" si="122">C98+5</f>
        <v>484</v>
      </c>
      <c r="D99" s="91">
        <f t="shared" si="122"/>
        <v>449</v>
      </c>
      <c r="E99" s="91">
        <f>E98+3</f>
        <v>327</v>
      </c>
      <c r="F99" s="91">
        <f>F98+6</f>
        <v>410</v>
      </c>
      <c r="G99" s="91">
        <f t="shared" si="121"/>
        <v>293</v>
      </c>
      <c r="H99" s="91">
        <f>H98+80</f>
        <v>7698</v>
      </c>
      <c r="I99" s="101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7"/>
    </row>
    <row r="100" spans="1:25" ht="14.4">
      <c r="A100" s="81">
        <v>96</v>
      </c>
      <c r="B100" s="82">
        <f t="shared" si="115"/>
        <v>29966018</v>
      </c>
      <c r="C100" s="111">
        <f>C99+5</f>
        <v>489</v>
      </c>
      <c r="D100" s="91">
        <f>D99+7</f>
        <v>456</v>
      </c>
      <c r="E100" s="91">
        <f>E99+2</f>
        <v>329</v>
      </c>
      <c r="F100" s="91">
        <f t="shared" ref="F100:F101" si="123">F99+4</f>
        <v>414</v>
      </c>
      <c r="G100" s="91">
        <f>G99+2</f>
        <v>295</v>
      </c>
      <c r="H100" s="91">
        <f>H99+82</f>
        <v>7780</v>
      </c>
      <c r="I100" s="101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7"/>
    </row>
    <row r="101" spans="1:25" ht="14.4">
      <c r="A101" s="81">
        <v>97</v>
      </c>
      <c r="B101" s="82">
        <f t="shared" si="115"/>
        <v>32205756</v>
      </c>
      <c r="C101" s="111">
        <f>C100+4</f>
        <v>493</v>
      </c>
      <c r="D101" s="91">
        <f>D100+3</f>
        <v>459</v>
      </c>
      <c r="E101" s="91">
        <f>E100+5</f>
        <v>334</v>
      </c>
      <c r="F101" s="91">
        <f t="shared" si="123"/>
        <v>418</v>
      </c>
      <c r="G101" s="91">
        <f>G100+1</f>
        <v>296</v>
      </c>
      <c r="H101" s="91">
        <f>H100+90</f>
        <v>7870</v>
      </c>
      <c r="I101" s="101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</row>
    <row r="102" spans="1:25" ht="14.4">
      <c r="A102" s="81">
        <v>98</v>
      </c>
      <c r="B102" s="82">
        <f t="shared" si="115"/>
        <v>34445494</v>
      </c>
      <c r="C102" s="111">
        <f>C101+3</f>
        <v>496</v>
      </c>
      <c r="D102" s="91">
        <f>D101+4</f>
        <v>463</v>
      </c>
      <c r="E102" s="91">
        <f t="shared" ref="E102:E103" si="124">E101+2</f>
        <v>336</v>
      </c>
      <c r="F102" s="91">
        <f t="shared" ref="F102:G102" si="125">F101+3</f>
        <v>421</v>
      </c>
      <c r="G102" s="91">
        <f t="shared" si="125"/>
        <v>299</v>
      </c>
      <c r="H102" s="91">
        <f>H101+94</f>
        <v>7964</v>
      </c>
      <c r="I102" s="101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7"/>
    </row>
    <row r="103" spans="1:25" ht="14.4">
      <c r="A103" s="81">
        <v>99</v>
      </c>
      <c r="B103" s="82">
        <f t="shared" si="115"/>
        <v>36685232</v>
      </c>
      <c r="C103" s="111">
        <f t="shared" ref="C103:D103" si="126">C102+6</f>
        <v>502</v>
      </c>
      <c r="D103" s="91">
        <f t="shared" si="126"/>
        <v>469</v>
      </c>
      <c r="E103" s="91">
        <f t="shared" si="124"/>
        <v>338</v>
      </c>
      <c r="F103" s="91">
        <f>F102+5</f>
        <v>426</v>
      </c>
      <c r="G103" s="91">
        <f>G102+4</f>
        <v>303</v>
      </c>
      <c r="H103" s="91">
        <f>H102+105</f>
        <v>8069</v>
      </c>
      <c r="I103" s="101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7"/>
    </row>
    <row r="104" spans="1:25" ht="14.4">
      <c r="A104" s="112">
        <v>100</v>
      </c>
      <c r="B104" s="113">
        <v>40000000</v>
      </c>
      <c r="C104" s="95">
        <f>C103+12</f>
        <v>514</v>
      </c>
      <c r="D104" s="96">
        <f>D103+11</f>
        <v>480</v>
      </c>
      <c r="E104" s="96">
        <f>E103+8</f>
        <v>346</v>
      </c>
      <c r="F104" s="96">
        <f>F103+9</f>
        <v>435</v>
      </c>
      <c r="G104" s="97">
        <f>G103+6</f>
        <v>309</v>
      </c>
      <c r="H104" s="97">
        <f>H103+200</f>
        <v>8269</v>
      </c>
      <c r="I104" s="105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7"/>
    </row>
    <row r="105" spans="1:25" ht="14.4">
      <c r="A105" s="66"/>
      <c r="B105" s="66"/>
      <c r="C105" s="114">
        <f t="shared" ref="C105:H105" si="127">SUM(C5:C66)+SUM(C68:C104)</f>
        <v>25601</v>
      </c>
      <c r="D105" s="114">
        <f t="shared" si="127"/>
        <v>23742</v>
      </c>
      <c r="E105" s="114">
        <f t="shared" si="127"/>
        <v>17284</v>
      </c>
      <c r="F105" s="114">
        <f t="shared" si="127"/>
        <v>21618</v>
      </c>
      <c r="G105" s="114">
        <f t="shared" si="127"/>
        <v>15335</v>
      </c>
      <c r="H105" s="114">
        <f t="shared" si="127"/>
        <v>404298</v>
      </c>
      <c r="I105" s="67"/>
      <c r="J105" s="94">
        <f>SUM(C105:G105)</f>
        <v>103580</v>
      </c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7"/>
    </row>
    <row r="106" spans="1:25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66"/>
      <c r="L106" s="102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7"/>
    </row>
    <row r="107" spans="1:25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7"/>
    </row>
    <row r="108" spans="1:25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7"/>
    </row>
    <row r="109" spans="1:25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7"/>
    </row>
    <row r="110" spans="1:25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7"/>
    </row>
    <row r="111" spans="1:25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7"/>
    </row>
    <row r="112" spans="1:25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7"/>
    </row>
    <row r="113" spans="1:25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7"/>
    </row>
    <row r="114" spans="1:25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7"/>
    </row>
    <row r="115" spans="1:25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7"/>
    </row>
    <row r="116" spans="1:25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7"/>
    </row>
    <row r="117" spans="1:25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7"/>
    </row>
    <row r="118" spans="1:25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7"/>
    </row>
    <row r="119" spans="1:25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7"/>
    </row>
    <row r="120" spans="1:25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7"/>
    </row>
    <row r="121" spans="1:25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7"/>
    </row>
    <row r="122" spans="1:25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7"/>
    </row>
    <row r="123" spans="1:25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7"/>
    </row>
    <row r="124" spans="1:25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7"/>
    </row>
    <row r="125" spans="1:25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7"/>
    </row>
    <row r="126" spans="1:25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7"/>
    </row>
    <row r="127" spans="1:25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7"/>
    </row>
    <row r="128" spans="1:25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7"/>
    </row>
    <row r="129" spans="1:25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7"/>
    </row>
    <row r="130" spans="1:25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7"/>
    </row>
    <row r="131" spans="1:25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7"/>
    </row>
    <row r="132" spans="1:25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7"/>
    </row>
    <row r="133" spans="1:25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7"/>
    </row>
    <row r="134" spans="1:25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7"/>
    </row>
    <row r="135" spans="1:25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7"/>
    </row>
    <row r="136" spans="1:25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7"/>
    </row>
    <row r="137" spans="1:25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7"/>
    </row>
    <row r="138" spans="1:25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7"/>
    </row>
    <row r="139" spans="1:25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7"/>
    </row>
    <row r="140" spans="1:25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7"/>
    </row>
    <row r="141" spans="1:25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7"/>
    </row>
    <row r="142" spans="1:25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7"/>
    </row>
    <row r="143" spans="1:25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7"/>
    </row>
    <row r="144" spans="1:25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7"/>
    </row>
    <row r="145" spans="1:25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7"/>
    </row>
    <row r="146" spans="1:25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7"/>
    </row>
    <row r="147" spans="1:25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7"/>
    </row>
    <row r="148" spans="1:25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7"/>
    </row>
    <row r="149" spans="1:25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7"/>
    </row>
    <row r="150" spans="1:25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7"/>
    </row>
    <row r="151" spans="1:25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7"/>
    </row>
    <row r="152" spans="1:25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7"/>
    </row>
    <row r="153" spans="1:25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7"/>
    </row>
    <row r="154" spans="1:25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7"/>
    </row>
    <row r="155" spans="1:25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7"/>
    </row>
    <row r="156" spans="1:25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7"/>
    </row>
    <row r="157" spans="1:25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7"/>
    </row>
    <row r="158" spans="1:25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7"/>
    </row>
    <row r="159" spans="1:25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7"/>
    </row>
    <row r="160" spans="1:25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7"/>
    </row>
    <row r="161" spans="1:25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7"/>
    </row>
    <row r="162" spans="1:25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7"/>
    </row>
    <row r="163" spans="1:25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7"/>
    </row>
    <row r="164" spans="1:25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7"/>
    </row>
    <row r="165" spans="1:25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7"/>
    </row>
    <row r="166" spans="1:25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7"/>
    </row>
    <row r="167" spans="1:25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7"/>
    </row>
    <row r="168" spans="1:25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7"/>
    </row>
    <row r="169" spans="1:25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7"/>
    </row>
    <row r="170" spans="1:25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7"/>
    </row>
    <row r="171" spans="1:25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7"/>
    </row>
    <row r="172" spans="1:25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7"/>
    </row>
    <row r="173" spans="1:25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7"/>
    </row>
    <row r="174" spans="1:25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7"/>
    </row>
    <row r="175" spans="1:25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7"/>
    </row>
    <row r="176" spans="1:25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7"/>
    </row>
    <row r="177" spans="1:25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7"/>
    </row>
    <row r="178" spans="1:25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7"/>
    </row>
    <row r="179" spans="1:25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7"/>
    </row>
    <row r="180" spans="1:25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7"/>
    </row>
    <row r="181" spans="1:25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7"/>
    </row>
    <row r="182" spans="1:25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7"/>
    </row>
    <row r="183" spans="1:25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7"/>
    </row>
    <row r="184" spans="1:25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7"/>
    </row>
    <row r="185" spans="1:25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7"/>
    </row>
    <row r="186" spans="1:25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7"/>
    </row>
    <row r="187" spans="1:25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7"/>
    </row>
    <row r="188" spans="1:25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7"/>
    </row>
    <row r="189" spans="1:25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7"/>
    </row>
    <row r="190" spans="1:25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7"/>
    </row>
    <row r="191" spans="1:25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7"/>
    </row>
    <row r="192" spans="1:25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7"/>
    </row>
    <row r="193" spans="1:25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7"/>
    </row>
    <row r="194" spans="1:25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7"/>
    </row>
    <row r="195" spans="1:25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7"/>
    </row>
    <row r="196" spans="1:25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7"/>
    </row>
    <row r="197" spans="1:25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7"/>
    </row>
    <row r="198" spans="1:25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7"/>
    </row>
    <row r="199" spans="1:25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7"/>
    </row>
    <row r="200" spans="1:25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7"/>
    </row>
    <row r="201" spans="1:25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7"/>
    </row>
    <row r="202" spans="1:25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7"/>
    </row>
    <row r="203" spans="1:25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7"/>
    </row>
    <row r="204" spans="1:25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7"/>
    </row>
    <row r="205" spans="1:25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7"/>
    </row>
    <row r="206" spans="1:25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7"/>
    </row>
    <row r="207" spans="1:25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7"/>
    </row>
    <row r="208" spans="1:25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7"/>
    </row>
    <row r="209" spans="1:25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7"/>
    </row>
    <row r="210" spans="1:25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7"/>
    </row>
    <row r="211" spans="1:25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7"/>
    </row>
    <row r="212" spans="1:25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7"/>
    </row>
    <row r="213" spans="1:25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7"/>
    </row>
    <row r="214" spans="1:25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7"/>
    </row>
    <row r="215" spans="1:25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7"/>
    </row>
    <row r="216" spans="1:25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7"/>
    </row>
    <row r="217" spans="1:25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7"/>
    </row>
    <row r="218" spans="1:25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7"/>
    </row>
    <row r="219" spans="1:25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7"/>
    </row>
    <row r="220" spans="1:25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7"/>
    </row>
    <row r="221" spans="1:25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7"/>
    </row>
    <row r="222" spans="1:25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7"/>
    </row>
    <row r="223" spans="1:25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7"/>
    </row>
    <row r="224" spans="1:25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7"/>
    </row>
    <row r="225" spans="1:25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7"/>
    </row>
    <row r="226" spans="1:25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7"/>
    </row>
    <row r="227" spans="1:25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7"/>
    </row>
    <row r="228" spans="1:25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7"/>
    </row>
    <row r="229" spans="1:25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7"/>
    </row>
    <row r="230" spans="1:25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7"/>
    </row>
    <row r="231" spans="1:25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7"/>
    </row>
    <row r="232" spans="1:25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7"/>
    </row>
    <row r="233" spans="1:25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7"/>
    </row>
    <row r="234" spans="1:25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7"/>
    </row>
    <row r="235" spans="1:25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7"/>
    </row>
    <row r="236" spans="1:25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7"/>
    </row>
    <row r="237" spans="1:25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7"/>
    </row>
    <row r="238" spans="1:25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7"/>
    </row>
    <row r="239" spans="1:25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7"/>
    </row>
    <row r="240" spans="1:25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7"/>
    </row>
    <row r="241" spans="1:25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7"/>
    </row>
    <row r="242" spans="1:25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7"/>
    </row>
    <row r="243" spans="1:25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7"/>
    </row>
    <row r="244" spans="1:25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7"/>
    </row>
    <row r="245" spans="1:25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7"/>
    </row>
    <row r="246" spans="1:25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7"/>
    </row>
    <row r="247" spans="1:25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7"/>
    </row>
    <row r="248" spans="1:25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7"/>
    </row>
    <row r="249" spans="1:25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7"/>
    </row>
    <row r="250" spans="1:25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7"/>
    </row>
    <row r="251" spans="1:25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7"/>
    </row>
    <row r="252" spans="1:25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7"/>
    </row>
    <row r="253" spans="1:25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7"/>
    </row>
    <row r="254" spans="1:25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7"/>
    </row>
    <row r="255" spans="1:25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7"/>
    </row>
    <row r="256" spans="1:25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7"/>
    </row>
    <row r="257" spans="1:25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7"/>
    </row>
    <row r="258" spans="1:25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7"/>
    </row>
    <row r="259" spans="1:25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7"/>
    </row>
    <row r="260" spans="1:25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7"/>
    </row>
    <row r="261" spans="1:25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7"/>
    </row>
    <row r="262" spans="1:25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7"/>
    </row>
    <row r="263" spans="1:25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7"/>
    </row>
    <row r="264" spans="1:25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7"/>
    </row>
    <row r="265" spans="1:25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7"/>
    </row>
    <row r="266" spans="1:25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7"/>
    </row>
    <row r="267" spans="1:25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7"/>
    </row>
    <row r="268" spans="1:25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7"/>
    </row>
    <row r="269" spans="1:25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7"/>
    </row>
    <row r="270" spans="1:25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7"/>
    </row>
    <row r="271" spans="1:25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7"/>
    </row>
    <row r="272" spans="1:25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7"/>
    </row>
    <row r="273" spans="1:25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7"/>
    </row>
    <row r="274" spans="1:25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7"/>
    </row>
    <row r="275" spans="1:25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7"/>
    </row>
    <row r="276" spans="1:25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7"/>
    </row>
    <row r="277" spans="1:25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7"/>
    </row>
    <row r="278" spans="1:25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7"/>
    </row>
    <row r="279" spans="1:25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7"/>
    </row>
    <row r="280" spans="1:25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7"/>
    </row>
    <row r="281" spans="1:25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7"/>
    </row>
    <row r="282" spans="1:25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7"/>
    </row>
    <row r="283" spans="1:25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7"/>
    </row>
    <row r="284" spans="1:25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7"/>
    </row>
    <row r="285" spans="1:25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7"/>
    </row>
    <row r="286" spans="1:25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7"/>
    </row>
    <row r="287" spans="1:25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7"/>
    </row>
    <row r="288" spans="1:25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7"/>
    </row>
    <row r="289" spans="1:25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7"/>
    </row>
    <row r="290" spans="1:25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7"/>
    </row>
    <row r="291" spans="1:25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7"/>
    </row>
    <row r="292" spans="1:25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7"/>
    </row>
    <row r="293" spans="1:25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7"/>
    </row>
    <row r="294" spans="1:25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7"/>
    </row>
    <row r="295" spans="1:25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7"/>
    </row>
    <row r="296" spans="1:25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7"/>
    </row>
    <row r="297" spans="1:25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7"/>
    </row>
    <row r="298" spans="1:25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7"/>
    </row>
    <row r="299" spans="1:25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7"/>
    </row>
    <row r="300" spans="1:25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7"/>
    </row>
    <row r="301" spans="1:25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7"/>
    </row>
    <row r="302" spans="1:25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7"/>
    </row>
    <row r="303" spans="1:25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7"/>
    </row>
    <row r="304" spans="1:25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7"/>
    </row>
    <row r="305" spans="1:25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7"/>
    </row>
    <row r="306" spans="1:25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7"/>
    </row>
    <row r="307" spans="1:25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7"/>
    </row>
    <row r="308" spans="1:25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7"/>
    </row>
    <row r="309" spans="1:25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7"/>
    </row>
    <row r="310" spans="1:25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7"/>
    </row>
    <row r="311" spans="1:25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7"/>
    </row>
    <row r="312" spans="1:25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7"/>
    </row>
    <row r="313" spans="1:25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7"/>
    </row>
    <row r="314" spans="1:25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7"/>
    </row>
    <row r="315" spans="1:25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7"/>
    </row>
    <row r="316" spans="1:25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7"/>
    </row>
    <row r="317" spans="1:25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7"/>
    </row>
    <row r="318" spans="1:25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7"/>
    </row>
    <row r="319" spans="1:25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7"/>
    </row>
    <row r="320" spans="1:25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7"/>
    </row>
    <row r="321" spans="1:25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7"/>
    </row>
    <row r="322" spans="1:25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7"/>
    </row>
    <row r="323" spans="1:25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7"/>
    </row>
    <row r="324" spans="1:25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7"/>
    </row>
    <row r="325" spans="1:25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7"/>
    </row>
    <row r="326" spans="1:25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7"/>
    </row>
    <row r="327" spans="1:25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7"/>
    </row>
    <row r="328" spans="1:25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7"/>
    </row>
    <row r="329" spans="1:25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7"/>
    </row>
    <row r="330" spans="1:25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7"/>
    </row>
    <row r="331" spans="1:25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7"/>
    </row>
    <row r="332" spans="1:25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7"/>
    </row>
    <row r="333" spans="1:25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7"/>
    </row>
    <row r="334" spans="1:25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7"/>
    </row>
    <row r="335" spans="1:25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7"/>
    </row>
    <row r="336" spans="1:25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7"/>
    </row>
    <row r="337" spans="1:25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7"/>
    </row>
    <row r="338" spans="1:25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7"/>
    </row>
    <row r="339" spans="1:25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7"/>
    </row>
    <row r="340" spans="1:25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7"/>
    </row>
    <row r="341" spans="1:25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7"/>
    </row>
    <row r="342" spans="1:25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7"/>
    </row>
    <row r="343" spans="1:25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7"/>
    </row>
    <row r="344" spans="1:25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7"/>
    </row>
    <row r="345" spans="1:25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7"/>
    </row>
    <row r="346" spans="1:25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7"/>
    </row>
    <row r="347" spans="1:25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7"/>
    </row>
    <row r="348" spans="1:25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7"/>
    </row>
    <row r="349" spans="1:25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7"/>
    </row>
    <row r="350" spans="1:25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7"/>
    </row>
    <row r="351" spans="1:25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7"/>
    </row>
    <row r="352" spans="1:25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7"/>
    </row>
    <row r="353" spans="1:25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7"/>
    </row>
    <row r="354" spans="1:25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7"/>
    </row>
    <row r="355" spans="1:25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7"/>
    </row>
    <row r="356" spans="1:25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7"/>
    </row>
    <row r="357" spans="1:25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7"/>
    </row>
    <row r="358" spans="1:25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7"/>
    </row>
    <row r="359" spans="1:25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7"/>
    </row>
    <row r="360" spans="1:25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7"/>
    </row>
    <row r="361" spans="1:25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7"/>
    </row>
    <row r="362" spans="1:25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7"/>
    </row>
    <row r="363" spans="1:25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7"/>
    </row>
    <row r="364" spans="1:25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7"/>
    </row>
    <row r="365" spans="1:25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7"/>
    </row>
    <row r="366" spans="1:25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7"/>
    </row>
    <row r="367" spans="1:25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7"/>
    </row>
    <row r="368" spans="1:25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7"/>
    </row>
    <row r="369" spans="1:25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7"/>
    </row>
    <row r="370" spans="1:25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7"/>
    </row>
    <row r="371" spans="1:25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7"/>
    </row>
    <row r="372" spans="1:25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7"/>
    </row>
    <row r="373" spans="1:25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7"/>
    </row>
    <row r="374" spans="1:25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7"/>
    </row>
    <row r="375" spans="1:25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7"/>
    </row>
    <row r="376" spans="1:25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7"/>
    </row>
    <row r="377" spans="1:25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7"/>
    </row>
    <row r="378" spans="1:25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7"/>
    </row>
    <row r="379" spans="1:25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7"/>
    </row>
    <row r="380" spans="1:25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7"/>
    </row>
    <row r="381" spans="1:25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7"/>
    </row>
    <row r="382" spans="1:25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7"/>
    </row>
    <row r="383" spans="1:25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7"/>
    </row>
    <row r="384" spans="1:25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7"/>
    </row>
    <row r="385" spans="1:25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7"/>
    </row>
    <row r="386" spans="1:25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7"/>
    </row>
    <row r="387" spans="1:25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7"/>
    </row>
    <row r="388" spans="1:25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7"/>
    </row>
    <row r="389" spans="1:25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7"/>
    </row>
    <row r="390" spans="1:25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7"/>
    </row>
    <row r="391" spans="1:25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7"/>
    </row>
    <row r="392" spans="1:25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7"/>
    </row>
    <row r="393" spans="1:25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7"/>
    </row>
    <row r="394" spans="1:25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7"/>
    </row>
    <row r="395" spans="1:25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7"/>
    </row>
    <row r="396" spans="1:25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7"/>
    </row>
    <row r="397" spans="1:25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7"/>
    </row>
    <row r="398" spans="1:25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7"/>
    </row>
    <row r="399" spans="1:25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7"/>
    </row>
    <row r="400" spans="1:25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7"/>
    </row>
    <row r="401" spans="1:25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7"/>
    </row>
    <row r="402" spans="1:25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7"/>
    </row>
    <row r="403" spans="1:25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7"/>
    </row>
    <row r="404" spans="1:25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7"/>
    </row>
    <row r="405" spans="1:25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7"/>
    </row>
    <row r="406" spans="1:25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7"/>
    </row>
    <row r="407" spans="1:25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7"/>
    </row>
    <row r="408" spans="1:25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7"/>
    </row>
    <row r="409" spans="1:25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7"/>
    </row>
    <row r="410" spans="1:25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7"/>
    </row>
    <row r="411" spans="1:25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7"/>
    </row>
    <row r="412" spans="1:25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7"/>
    </row>
    <row r="413" spans="1:25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7"/>
    </row>
    <row r="414" spans="1:25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7"/>
    </row>
    <row r="415" spans="1:25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7"/>
    </row>
    <row r="416" spans="1:25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7"/>
    </row>
    <row r="417" spans="1:25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7"/>
    </row>
    <row r="418" spans="1:25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7"/>
    </row>
    <row r="419" spans="1:25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7"/>
    </row>
    <row r="420" spans="1:25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7"/>
    </row>
    <row r="421" spans="1:25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7"/>
    </row>
    <row r="422" spans="1:25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7"/>
    </row>
    <row r="423" spans="1:25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7"/>
    </row>
    <row r="424" spans="1:25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7"/>
    </row>
    <row r="425" spans="1:25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7"/>
    </row>
    <row r="426" spans="1:25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7"/>
    </row>
    <row r="427" spans="1:25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7"/>
    </row>
    <row r="428" spans="1:25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7"/>
    </row>
    <row r="429" spans="1:25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7"/>
    </row>
    <row r="430" spans="1:25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7"/>
    </row>
    <row r="431" spans="1:25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7"/>
    </row>
    <row r="432" spans="1:25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7"/>
    </row>
    <row r="433" spans="1:25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7"/>
    </row>
    <row r="434" spans="1:25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7"/>
    </row>
    <row r="435" spans="1:25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7"/>
    </row>
    <row r="436" spans="1:25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7"/>
    </row>
    <row r="437" spans="1:25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7"/>
    </row>
    <row r="438" spans="1:25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7"/>
    </row>
    <row r="439" spans="1:25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7"/>
    </row>
    <row r="440" spans="1:25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7"/>
    </row>
    <row r="441" spans="1:25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7"/>
    </row>
    <row r="442" spans="1:25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7"/>
    </row>
    <row r="443" spans="1:25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7"/>
    </row>
    <row r="444" spans="1:25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7"/>
    </row>
    <row r="445" spans="1:25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7"/>
    </row>
    <row r="446" spans="1:25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7"/>
    </row>
    <row r="447" spans="1:25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7"/>
    </row>
    <row r="448" spans="1:25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7"/>
    </row>
    <row r="449" spans="1:25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7"/>
    </row>
    <row r="450" spans="1:25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7"/>
    </row>
    <row r="451" spans="1:25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7"/>
    </row>
    <row r="452" spans="1:25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7"/>
    </row>
    <row r="453" spans="1:25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7"/>
    </row>
    <row r="454" spans="1:25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7"/>
    </row>
    <row r="455" spans="1:25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7"/>
    </row>
    <row r="456" spans="1:25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7"/>
    </row>
    <row r="457" spans="1:25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7"/>
    </row>
    <row r="458" spans="1:25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7"/>
    </row>
    <row r="459" spans="1:25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7"/>
    </row>
    <row r="460" spans="1:25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7"/>
    </row>
    <row r="461" spans="1:25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7"/>
    </row>
    <row r="462" spans="1:25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7"/>
    </row>
    <row r="463" spans="1:25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7"/>
    </row>
    <row r="464" spans="1:25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7"/>
    </row>
    <row r="465" spans="1:25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7"/>
    </row>
    <row r="466" spans="1:25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7"/>
    </row>
    <row r="467" spans="1:25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7"/>
    </row>
    <row r="468" spans="1:25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7"/>
    </row>
    <row r="469" spans="1:25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7"/>
    </row>
    <row r="470" spans="1:25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7"/>
    </row>
    <row r="471" spans="1:25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7"/>
    </row>
    <row r="472" spans="1:25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7"/>
    </row>
    <row r="473" spans="1:25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7"/>
    </row>
    <row r="474" spans="1:25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7"/>
    </row>
    <row r="475" spans="1:25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7"/>
    </row>
    <row r="476" spans="1:25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7"/>
    </row>
    <row r="477" spans="1:25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7"/>
    </row>
    <row r="478" spans="1:25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7"/>
    </row>
    <row r="479" spans="1:25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7"/>
    </row>
    <row r="480" spans="1:25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7"/>
    </row>
    <row r="481" spans="1:25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7"/>
    </row>
    <row r="482" spans="1:25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7"/>
    </row>
    <row r="483" spans="1:25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7"/>
    </row>
    <row r="484" spans="1:25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7"/>
    </row>
    <row r="485" spans="1:25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7"/>
    </row>
    <row r="486" spans="1:25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7"/>
    </row>
    <row r="487" spans="1:25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7"/>
    </row>
    <row r="488" spans="1:25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7"/>
    </row>
    <row r="489" spans="1:25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7"/>
    </row>
    <row r="490" spans="1:25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7"/>
    </row>
    <row r="491" spans="1:25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7"/>
    </row>
    <row r="492" spans="1:25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7"/>
    </row>
    <row r="493" spans="1:25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7"/>
    </row>
    <row r="494" spans="1:25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7"/>
    </row>
    <row r="495" spans="1:25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7"/>
    </row>
    <row r="496" spans="1:25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7"/>
    </row>
    <row r="497" spans="1:25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7"/>
    </row>
    <row r="498" spans="1:25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7"/>
    </row>
    <row r="499" spans="1:25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7"/>
    </row>
    <row r="500" spans="1:25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7"/>
    </row>
    <row r="501" spans="1:25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7"/>
    </row>
    <row r="502" spans="1:25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7"/>
    </row>
    <row r="503" spans="1:25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7"/>
    </row>
    <row r="504" spans="1:25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7"/>
    </row>
    <row r="505" spans="1:25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7"/>
    </row>
    <row r="506" spans="1:25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7"/>
    </row>
    <row r="507" spans="1:25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7"/>
    </row>
    <row r="508" spans="1:25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7"/>
    </row>
    <row r="509" spans="1:25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7"/>
    </row>
    <row r="510" spans="1:25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7"/>
    </row>
    <row r="511" spans="1:25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7"/>
    </row>
    <row r="512" spans="1:25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7"/>
    </row>
    <row r="513" spans="1:25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7"/>
    </row>
    <row r="514" spans="1:25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7"/>
    </row>
    <row r="515" spans="1:25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7"/>
    </row>
    <row r="516" spans="1:25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7"/>
    </row>
    <row r="517" spans="1:25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7"/>
    </row>
    <row r="518" spans="1:25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7"/>
    </row>
    <row r="519" spans="1:25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7"/>
    </row>
    <row r="520" spans="1:25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7"/>
    </row>
    <row r="521" spans="1:25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7"/>
    </row>
    <row r="522" spans="1:25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7"/>
    </row>
    <row r="523" spans="1:25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7"/>
    </row>
    <row r="524" spans="1:25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7"/>
    </row>
    <row r="525" spans="1:25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7"/>
    </row>
    <row r="526" spans="1:25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7"/>
    </row>
    <row r="527" spans="1:25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7"/>
    </row>
    <row r="528" spans="1:25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7"/>
    </row>
    <row r="529" spans="1:25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7"/>
    </row>
    <row r="530" spans="1:25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7"/>
    </row>
    <row r="531" spans="1:25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7"/>
    </row>
    <row r="532" spans="1:25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7"/>
    </row>
    <row r="533" spans="1:25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7"/>
    </row>
    <row r="534" spans="1:25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7"/>
    </row>
    <row r="535" spans="1:25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7"/>
    </row>
    <row r="536" spans="1:25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7"/>
    </row>
    <row r="537" spans="1:25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7"/>
    </row>
    <row r="538" spans="1:25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7"/>
    </row>
    <row r="539" spans="1:25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7"/>
    </row>
    <row r="540" spans="1:25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7"/>
    </row>
    <row r="541" spans="1:25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7"/>
    </row>
    <row r="542" spans="1:25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7"/>
    </row>
    <row r="543" spans="1:25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7"/>
    </row>
    <row r="544" spans="1:25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7"/>
    </row>
    <row r="545" spans="1:25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7"/>
    </row>
    <row r="546" spans="1:25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7"/>
    </row>
    <row r="547" spans="1:25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7"/>
    </row>
    <row r="548" spans="1:25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7"/>
    </row>
    <row r="549" spans="1:25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7"/>
    </row>
    <row r="550" spans="1:25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7"/>
    </row>
    <row r="551" spans="1:25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7"/>
    </row>
    <row r="552" spans="1:25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7"/>
    </row>
    <row r="553" spans="1:25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7"/>
    </row>
    <row r="554" spans="1:25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7"/>
    </row>
    <row r="555" spans="1:25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7"/>
    </row>
    <row r="556" spans="1:25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7"/>
    </row>
    <row r="557" spans="1:25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7"/>
    </row>
    <row r="558" spans="1:25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7"/>
    </row>
    <row r="559" spans="1:25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7"/>
    </row>
    <row r="560" spans="1:25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7"/>
    </row>
    <row r="561" spans="1:25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7"/>
    </row>
    <row r="562" spans="1:25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7"/>
    </row>
    <row r="563" spans="1:25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7"/>
    </row>
    <row r="564" spans="1:25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7"/>
    </row>
    <row r="565" spans="1:25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7"/>
    </row>
    <row r="566" spans="1:25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7"/>
    </row>
    <row r="567" spans="1:25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7"/>
    </row>
    <row r="568" spans="1:25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7"/>
    </row>
    <row r="569" spans="1:25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7"/>
    </row>
    <row r="570" spans="1:25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7"/>
    </row>
    <row r="571" spans="1:25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7"/>
    </row>
    <row r="572" spans="1:25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7"/>
    </row>
    <row r="573" spans="1:25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7"/>
    </row>
    <row r="574" spans="1:25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7"/>
    </row>
    <row r="575" spans="1:25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7"/>
    </row>
    <row r="576" spans="1:25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7"/>
    </row>
    <row r="577" spans="1:25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7"/>
    </row>
    <row r="578" spans="1:25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7"/>
    </row>
    <row r="579" spans="1:25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7"/>
    </row>
    <row r="580" spans="1:25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7"/>
    </row>
    <row r="581" spans="1:25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7"/>
    </row>
    <row r="582" spans="1:25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7"/>
    </row>
    <row r="583" spans="1:25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7"/>
    </row>
    <row r="584" spans="1:25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7"/>
    </row>
    <row r="585" spans="1:25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7"/>
    </row>
    <row r="586" spans="1:25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7"/>
    </row>
    <row r="587" spans="1:25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7"/>
    </row>
    <row r="588" spans="1:25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7"/>
    </row>
    <row r="589" spans="1:25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7"/>
    </row>
    <row r="590" spans="1:25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7"/>
    </row>
    <row r="591" spans="1:25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7"/>
    </row>
    <row r="592" spans="1:25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7"/>
    </row>
    <row r="593" spans="1:25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7"/>
    </row>
    <row r="594" spans="1:25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7"/>
    </row>
    <row r="595" spans="1:25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7"/>
    </row>
    <row r="596" spans="1:25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7"/>
    </row>
    <row r="597" spans="1:25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7"/>
    </row>
    <row r="598" spans="1:25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7"/>
    </row>
    <row r="599" spans="1:25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7"/>
    </row>
    <row r="600" spans="1:25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7"/>
    </row>
    <row r="601" spans="1:25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7"/>
    </row>
    <row r="602" spans="1:25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7"/>
    </row>
    <row r="603" spans="1:25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7"/>
    </row>
    <row r="604" spans="1:25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7"/>
    </row>
    <row r="605" spans="1:25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7"/>
    </row>
    <row r="606" spans="1:25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7"/>
    </row>
    <row r="607" spans="1:25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7"/>
    </row>
    <row r="608" spans="1:25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7"/>
    </row>
    <row r="609" spans="1:25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7"/>
    </row>
    <row r="610" spans="1:25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7"/>
    </row>
    <row r="611" spans="1:25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7"/>
    </row>
    <row r="612" spans="1:25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7"/>
    </row>
    <row r="613" spans="1:25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7"/>
    </row>
    <row r="614" spans="1:25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7"/>
    </row>
    <row r="615" spans="1:25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7"/>
    </row>
    <row r="616" spans="1:25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7"/>
    </row>
    <row r="617" spans="1:25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7"/>
    </row>
    <row r="618" spans="1:25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7"/>
    </row>
    <row r="619" spans="1:25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7"/>
    </row>
    <row r="620" spans="1:25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7"/>
    </row>
    <row r="621" spans="1:25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7"/>
    </row>
    <row r="622" spans="1:25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7"/>
    </row>
    <row r="623" spans="1:25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7"/>
    </row>
    <row r="624" spans="1:25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7"/>
    </row>
    <row r="625" spans="1:25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7"/>
    </row>
    <row r="626" spans="1:25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7"/>
    </row>
    <row r="627" spans="1:25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7"/>
    </row>
    <row r="628" spans="1:25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7"/>
    </row>
    <row r="629" spans="1:25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7"/>
    </row>
    <row r="630" spans="1:25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7"/>
    </row>
    <row r="631" spans="1:25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7"/>
    </row>
    <row r="632" spans="1:25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7"/>
    </row>
    <row r="633" spans="1:25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7"/>
    </row>
    <row r="634" spans="1:25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7"/>
    </row>
    <row r="635" spans="1:25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7"/>
    </row>
    <row r="636" spans="1:25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7"/>
    </row>
    <row r="637" spans="1:25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7"/>
    </row>
    <row r="638" spans="1:25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7"/>
    </row>
    <row r="639" spans="1:25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7"/>
    </row>
    <row r="640" spans="1:25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7"/>
    </row>
    <row r="641" spans="1:25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7"/>
    </row>
    <row r="642" spans="1:25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7"/>
    </row>
    <row r="643" spans="1:25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7"/>
    </row>
    <row r="644" spans="1:25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7"/>
    </row>
    <row r="645" spans="1:25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7"/>
    </row>
    <row r="646" spans="1:25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7"/>
    </row>
    <row r="647" spans="1:25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7"/>
    </row>
    <row r="648" spans="1:25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7"/>
    </row>
    <row r="649" spans="1:25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7"/>
    </row>
    <row r="650" spans="1:25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7"/>
    </row>
    <row r="651" spans="1:25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7"/>
    </row>
    <row r="652" spans="1:25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7"/>
    </row>
    <row r="653" spans="1:25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7"/>
    </row>
    <row r="654" spans="1:25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7"/>
    </row>
    <row r="655" spans="1:25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7"/>
    </row>
    <row r="656" spans="1:25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7"/>
    </row>
    <row r="657" spans="1:25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7"/>
    </row>
    <row r="658" spans="1:25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7"/>
    </row>
    <row r="659" spans="1:25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7"/>
    </row>
    <row r="660" spans="1:25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7"/>
    </row>
    <row r="661" spans="1:25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7"/>
    </row>
    <row r="662" spans="1:25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7"/>
    </row>
    <row r="663" spans="1:25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7"/>
    </row>
    <row r="664" spans="1:25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7"/>
    </row>
    <row r="665" spans="1:25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7"/>
    </row>
    <row r="666" spans="1:25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7"/>
    </row>
    <row r="667" spans="1:25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7"/>
    </row>
    <row r="668" spans="1:25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7"/>
    </row>
    <row r="669" spans="1:25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7"/>
    </row>
    <row r="670" spans="1:25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7"/>
    </row>
    <row r="671" spans="1:25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7"/>
    </row>
    <row r="672" spans="1:25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7"/>
    </row>
    <row r="673" spans="1:25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7"/>
    </row>
    <row r="674" spans="1:25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7"/>
    </row>
    <row r="675" spans="1:25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7"/>
    </row>
    <row r="676" spans="1:25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7"/>
    </row>
    <row r="677" spans="1:25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7"/>
    </row>
    <row r="678" spans="1:25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7"/>
    </row>
    <row r="679" spans="1:25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7"/>
    </row>
    <row r="680" spans="1:25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7"/>
    </row>
    <row r="681" spans="1:25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7"/>
    </row>
    <row r="682" spans="1:25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7"/>
    </row>
    <row r="683" spans="1:25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7"/>
    </row>
    <row r="684" spans="1:25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7"/>
    </row>
    <row r="685" spans="1:25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7"/>
    </row>
    <row r="686" spans="1:25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7"/>
    </row>
    <row r="687" spans="1:25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7"/>
    </row>
    <row r="688" spans="1:25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7"/>
    </row>
    <row r="689" spans="1:25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7"/>
    </row>
    <row r="690" spans="1:25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7"/>
    </row>
    <row r="691" spans="1:25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7"/>
    </row>
    <row r="692" spans="1:25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7"/>
    </row>
    <row r="693" spans="1:25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7"/>
    </row>
    <row r="694" spans="1:25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7"/>
    </row>
    <row r="695" spans="1:25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7"/>
    </row>
    <row r="696" spans="1:25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7"/>
    </row>
    <row r="697" spans="1:25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7"/>
    </row>
    <row r="698" spans="1:25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7"/>
    </row>
    <row r="699" spans="1:25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7"/>
    </row>
    <row r="700" spans="1:25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7"/>
    </row>
    <row r="701" spans="1:25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7"/>
    </row>
    <row r="702" spans="1:25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7"/>
    </row>
    <row r="703" spans="1:25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7"/>
    </row>
    <row r="704" spans="1:25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7"/>
    </row>
    <row r="705" spans="1:25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7"/>
    </row>
    <row r="706" spans="1:25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7"/>
    </row>
    <row r="707" spans="1:25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7"/>
    </row>
    <row r="708" spans="1:25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7"/>
    </row>
    <row r="709" spans="1:25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7"/>
    </row>
    <row r="710" spans="1:25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7"/>
    </row>
    <row r="711" spans="1:25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7"/>
    </row>
    <row r="712" spans="1:25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7"/>
    </row>
    <row r="713" spans="1:25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7"/>
    </row>
    <row r="714" spans="1:25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7"/>
    </row>
    <row r="715" spans="1:25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7"/>
    </row>
    <row r="716" spans="1:25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7"/>
    </row>
    <row r="717" spans="1:25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7"/>
    </row>
    <row r="718" spans="1:25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7"/>
    </row>
    <row r="719" spans="1:25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7"/>
    </row>
    <row r="720" spans="1:25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7"/>
    </row>
    <row r="721" spans="1:25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7"/>
    </row>
    <row r="722" spans="1:25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7"/>
    </row>
    <row r="723" spans="1:25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7"/>
    </row>
    <row r="724" spans="1:25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7"/>
    </row>
    <row r="725" spans="1:25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7"/>
    </row>
    <row r="726" spans="1:25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7"/>
    </row>
    <row r="727" spans="1:25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7"/>
    </row>
    <row r="728" spans="1:25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7"/>
    </row>
    <row r="729" spans="1:25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7"/>
    </row>
    <row r="730" spans="1:25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7"/>
    </row>
    <row r="731" spans="1:25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7"/>
    </row>
    <row r="732" spans="1:25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7"/>
    </row>
    <row r="733" spans="1:25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7"/>
    </row>
    <row r="734" spans="1:25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7"/>
    </row>
    <row r="735" spans="1:25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7"/>
    </row>
    <row r="736" spans="1:25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7"/>
    </row>
    <row r="737" spans="1:25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7"/>
    </row>
    <row r="738" spans="1:25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7"/>
    </row>
    <row r="739" spans="1:25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7"/>
    </row>
    <row r="740" spans="1:25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7"/>
    </row>
    <row r="741" spans="1:25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7"/>
    </row>
    <row r="742" spans="1:25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7"/>
    </row>
    <row r="743" spans="1:25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7"/>
    </row>
    <row r="744" spans="1:25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7"/>
    </row>
    <row r="745" spans="1:25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7"/>
    </row>
    <row r="746" spans="1:25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7"/>
    </row>
    <row r="747" spans="1:25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7"/>
    </row>
    <row r="748" spans="1:25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7"/>
    </row>
    <row r="749" spans="1:25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7"/>
    </row>
    <row r="750" spans="1:25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7"/>
    </row>
    <row r="751" spans="1:25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7"/>
    </row>
    <row r="752" spans="1:25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7"/>
    </row>
    <row r="753" spans="1:25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7"/>
    </row>
    <row r="754" spans="1:25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7"/>
    </row>
    <row r="755" spans="1:25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7"/>
    </row>
    <row r="756" spans="1:25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7"/>
    </row>
    <row r="757" spans="1:25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7"/>
    </row>
    <row r="758" spans="1:25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7"/>
    </row>
    <row r="759" spans="1:25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7"/>
    </row>
    <row r="760" spans="1:25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7"/>
    </row>
    <row r="761" spans="1:25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7"/>
    </row>
    <row r="762" spans="1:25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7"/>
    </row>
    <row r="763" spans="1:25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7"/>
    </row>
    <row r="764" spans="1:25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7"/>
    </row>
    <row r="765" spans="1:25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7"/>
    </row>
    <row r="766" spans="1:25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7"/>
    </row>
    <row r="767" spans="1:25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7"/>
    </row>
    <row r="768" spans="1:25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7"/>
    </row>
    <row r="769" spans="1:25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7"/>
    </row>
    <row r="770" spans="1:25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7"/>
    </row>
    <row r="771" spans="1:25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7"/>
    </row>
    <row r="772" spans="1:25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7"/>
    </row>
    <row r="773" spans="1:25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7"/>
    </row>
    <row r="774" spans="1:25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7"/>
    </row>
    <row r="775" spans="1:25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7"/>
    </row>
    <row r="776" spans="1:25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7"/>
    </row>
    <row r="777" spans="1:25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7"/>
    </row>
    <row r="778" spans="1:25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7"/>
    </row>
    <row r="779" spans="1:25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7"/>
    </row>
    <row r="780" spans="1:25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7"/>
    </row>
    <row r="781" spans="1:25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7"/>
    </row>
    <row r="782" spans="1:25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7"/>
    </row>
    <row r="783" spans="1:25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7"/>
    </row>
    <row r="784" spans="1:25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7"/>
    </row>
    <row r="785" spans="1:25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7"/>
    </row>
    <row r="786" spans="1:25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7"/>
    </row>
    <row r="787" spans="1:25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7"/>
    </row>
    <row r="788" spans="1:25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7"/>
    </row>
    <row r="789" spans="1:25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7"/>
    </row>
    <row r="790" spans="1:25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7"/>
    </row>
    <row r="791" spans="1:25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7"/>
    </row>
    <row r="792" spans="1:25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7"/>
    </row>
    <row r="793" spans="1:25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7"/>
    </row>
    <row r="794" spans="1:25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7"/>
    </row>
    <row r="795" spans="1:25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7"/>
    </row>
    <row r="796" spans="1:25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7"/>
    </row>
    <row r="797" spans="1:25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7"/>
    </row>
    <row r="798" spans="1:25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7"/>
    </row>
    <row r="799" spans="1:25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7"/>
    </row>
    <row r="800" spans="1:25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7"/>
    </row>
    <row r="801" spans="1:25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7"/>
    </row>
    <row r="802" spans="1:25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7"/>
    </row>
    <row r="803" spans="1:25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7"/>
    </row>
    <row r="804" spans="1:25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7"/>
    </row>
    <row r="805" spans="1:25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7"/>
    </row>
    <row r="806" spans="1:25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7"/>
    </row>
    <row r="807" spans="1:25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7"/>
    </row>
    <row r="808" spans="1:25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7"/>
    </row>
    <row r="809" spans="1:25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7"/>
    </row>
    <row r="810" spans="1:25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7"/>
    </row>
    <row r="811" spans="1:25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7"/>
    </row>
    <row r="812" spans="1:25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7"/>
    </row>
    <row r="813" spans="1:25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7"/>
    </row>
    <row r="814" spans="1:25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7"/>
    </row>
    <row r="815" spans="1:25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7"/>
    </row>
    <row r="816" spans="1:25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7"/>
    </row>
    <row r="817" spans="1:25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7"/>
    </row>
    <row r="818" spans="1:25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7"/>
    </row>
    <row r="819" spans="1:25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7"/>
    </row>
    <row r="820" spans="1:25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7"/>
    </row>
    <row r="821" spans="1:25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7"/>
    </row>
    <row r="822" spans="1:25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7"/>
    </row>
    <row r="823" spans="1:25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7"/>
    </row>
    <row r="824" spans="1:25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7"/>
    </row>
    <row r="825" spans="1:25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7"/>
    </row>
    <row r="826" spans="1:25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7"/>
    </row>
    <row r="827" spans="1:25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7"/>
    </row>
    <row r="828" spans="1:25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7"/>
    </row>
    <row r="829" spans="1:25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7"/>
    </row>
    <row r="830" spans="1:25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7"/>
    </row>
    <row r="831" spans="1:25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7"/>
    </row>
    <row r="832" spans="1:25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7"/>
    </row>
    <row r="833" spans="1:25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7"/>
    </row>
    <row r="834" spans="1:25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7"/>
    </row>
    <row r="835" spans="1:25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7"/>
    </row>
    <row r="836" spans="1:25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7"/>
    </row>
    <row r="837" spans="1:25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7"/>
    </row>
    <row r="838" spans="1:25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7"/>
    </row>
    <row r="839" spans="1:25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7"/>
    </row>
    <row r="840" spans="1:25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7"/>
    </row>
    <row r="841" spans="1:25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7"/>
    </row>
    <row r="842" spans="1:25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7"/>
    </row>
    <row r="843" spans="1:25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7"/>
    </row>
    <row r="844" spans="1:25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7"/>
    </row>
    <row r="845" spans="1:25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7"/>
    </row>
    <row r="846" spans="1:25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7"/>
    </row>
    <row r="847" spans="1:25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7"/>
    </row>
    <row r="848" spans="1:25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7"/>
    </row>
    <row r="849" spans="1:25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7"/>
    </row>
    <row r="850" spans="1:25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7"/>
    </row>
    <row r="851" spans="1:25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7"/>
    </row>
    <row r="852" spans="1:25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7"/>
    </row>
    <row r="853" spans="1:25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7"/>
    </row>
    <row r="854" spans="1:25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7"/>
    </row>
    <row r="855" spans="1:25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7"/>
    </row>
    <row r="856" spans="1:25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7"/>
    </row>
    <row r="857" spans="1:25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7"/>
    </row>
    <row r="858" spans="1:25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7"/>
    </row>
    <row r="859" spans="1:25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7"/>
    </row>
    <row r="860" spans="1:25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7"/>
    </row>
    <row r="861" spans="1:25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7"/>
    </row>
    <row r="862" spans="1:25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7"/>
    </row>
    <row r="863" spans="1:25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7"/>
    </row>
    <row r="864" spans="1:25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7"/>
    </row>
    <row r="865" spans="1:25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7"/>
    </row>
    <row r="866" spans="1:25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7"/>
    </row>
    <row r="867" spans="1:25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7"/>
    </row>
    <row r="868" spans="1:25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7"/>
    </row>
    <row r="869" spans="1:25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7"/>
    </row>
    <row r="870" spans="1:25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7"/>
    </row>
    <row r="871" spans="1:25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7"/>
    </row>
    <row r="872" spans="1:25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7"/>
    </row>
    <row r="873" spans="1:25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7"/>
    </row>
    <row r="874" spans="1:25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7"/>
    </row>
    <row r="875" spans="1:25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7"/>
    </row>
    <row r="876" spans="1:25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7"/>
    </row>
    <row r="877" spans="1:25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7"/>
    </row>
    <row r="878" spans="1:25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7"/>
    </row>
    <row r="879" spans="1:25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7"/>
    </row>
    <row r="880" spans="1:25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7"/>
    </row>
    <row r="881" spans="1:25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7"/>
    </row>
    <row r="882" spans="1:25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7"/>
    </row>
    <row r="883" spans="1:25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7"/>
    </row>
    <row r="884" spans="1:25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7"/>
    </row>
    <row r="885" spans="1:25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7"/>
    </row>
    <row r="886" spans="1:25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7"/>
    </row>
    <row r="887" spans="1:25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7"/>
    </row>
    <row r="888" spans="1:25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7"/>
    </row>
    <row r="889" spans="1:25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7"/>
    </row>
    <row r="890" spans="1:25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7"/>
    </row>
    <row r="891" spans="1:25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7"/>
    </row>
    <row r="892" spans="1:25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7"/>
    </row>
    <row r="893" spans="1:25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7"/>
    </row>
    <row r="894" spans="1:25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7"/>
    </row>
    <row r="895" spans="1:25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7"/>
    </row>
    <row r="896" spans="1:25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7"/>
    </row>
    <row r="897" spans="1:25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7"/>
    </row>
    <row r="898" spans="1:25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7"/>
    </row>
    <row r="899" spans="1:25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7"/>
    </row>
    <row r="900" spans="1:25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7"/>
    </row>
    <row r="901" spans="1:25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7"/>
    </row>
    <row r="902" spans="1:25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7"/>
    </row>
    <row r="903" spans="1:25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7"/>
    </row>
    <row r="904" spans="1:25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7"/>
    </row>
    <row r="905" spans="1:25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7"/>
    </row>
    <row r="906" spans="1:25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7"/>
    </row>
    <row r="907" spans="1:25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7"/>
    </row>
    <row r="908" spans="1:25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7"/>
    </row>
    <row r="909" spans="1:25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7"/>
    </row>
    <row r="910" spans="1:25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7"/>
    </row>
    <row r="911" spans="1:25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7"/>
    </row>
    <row r="912" spans="1:25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7"/>
    </row>
    <row r="913" spans="1:25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7"/>
    </row>
    <row r="914" spans="1:25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7"/>
    </row>
    <row r="915" spans="1:25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7"/>
    </row>
    <row r="916" spans="1:25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7"/>
    </row>
    <row r="917" spans="1:25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7"/>
    </row>
    <row r="918" spans="1:25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7"/>
    </row>
    <row r="919" spans="1:25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7"/>
    </row>
    <row r="920" spans="1:25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7"/>
    </row>
    <row r="921" spans="1:25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7"/>
    </row>
    <row r="922" spans="1:25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7"/>
    </row>
    <row r="923" spans="1:25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7"/>
    </row>
    <row r="924" spans="1:25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7"/>
    </row>
    <row r="925" spans="1:25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7"/>
    </row>
    <row r="926" spans="1:25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7"/>
    </row>
    <row r="927" spans="1:25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7"/>
    </row>
    <row r="928" spans="1:25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7"/>
    </row>
    <row r="929" spans="1:25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7"/>
    </row>
    <row r="930" spans="1:25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7"/>
    </row>
    <row r="931" spans="1:25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7"/>
    </row>
    <row r="932" spans="1:25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7"/>
    </row>
    <row r="933" spans="1:25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7"/>
    </row>
    <row r="934" spans="1:25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7"/>
    </row>
    <row r="935" spans="1:25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7"/>
    </row>
    <row r="936" spans="1:25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7"/>
    </row>
    <row r="937" spans="1:25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7"/>
    </row>
    <row r="938" spans="1:25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7"/>
    </row>
    <row r="939" spans="1:25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7"/>
    </row>
    <row r="940" spans="1:25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7"/>
    </row>
    <row r="941" spans="1:25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7"/>
    </row>
    <row r="942" spans="1:25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7"/>
    </row>
    <row r="943" spans="1:25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7"/>
    </row>
    <row r="944" spans="1:25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7"/>
    </row>
    <row r="945" spans="1:25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7"/>
    </row>
    <row r="946" spans="1:25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7"/>
    </row>
    <row r="947" spans="1:25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7"/>
    </row>
    <row r="948" spans="1:25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7"/>
    </row>
    <row r="949" spans="1:25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7"/>
    </row>
    <row r="950" spans="1:25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7"/>
    </row>
    <row r="951" spans="1:25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7"/>
    </row>
    <row r="952" spans="1:25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7"/>
    </row>
    <row r="953" spans="1:25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7"/>
    </row>
    <row r="954" spans="1:25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7"/>
    </row>
    <row r="955" spans="1:25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7"/>
    </row>
    <row r="956" spans="1:25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7"/>
    </row>
    <row r="957" spans="1:25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7"/>
    </row>
    <row r="958" spans="1:25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7"/>
    </row>
    <row r="959" spans="1:25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7"/>
    </row>
    <row r="960" spans="1:25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7"/>
    </row>
    <row r="961" spans="1:25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7"/>
    </row>
    <row r="962" spans="1:25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7"/>
    </row>
    <row r="963" spans="1:25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7"/>
    </row>
    <row r="964" spans="1:25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7"/>
    </row>
    <row r="965" spans="1:25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7"/>
    </row>
    <row r="966" spans="1:25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7"/>
    </row>
    <row r="967" spans="1:25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7"/>
    </row>
    <row r="968" spans="1:25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7"/>
    </row>
    <row r="969" spans="1:25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7"/>
    </row>
    <row r="970" spans="1:25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7"/>
    </row>
    <row r="971" spans="1:25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7"/>
    </row>
    <row r="972" spans="1:25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7"/>
    </row>
    <row r="973" spans="1:25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7"/>
    </row>
    <row r="974" spans="1:25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7"/>
    </row>
    <row r="975" spans="1:25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7"/>
    </row>
    <row r="976" spans="1:25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7"/>
    </row>
    <row r="977" spans="1:25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7"/>
    </row>
    <row r="978" spans="1:25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7"/>
    </row>
    <row r="979" spans="1:25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7"/>
    </row>
    <row r="980" spans="1:25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7"/>
    </row>
    <row r="981" spans="1:25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7"/>
    </row>
    <row r="982" spans="1:25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7"/>
    </row>
    <row r="983" spans="1:25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7"/>
    </row>
    <row r="984" spans="1:25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7"/>
    </row>
    <row r="985" spans="1:25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7"/>
    </row>
    <row r="986" spans="1:25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7"/>
    </row>
    <row r="987" spans="1:25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7"/>
    </row>
    <row r="988" spans="1:25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7"/>
    </row>
    <row r="989" spans="1:25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7"/>
    </row>
    <row r="990" spans="1:25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7"/>
    </row>
    <row r="991" spans="1:25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7"/>
    </row>
    <row r="992" spans="1:25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7"/>
    </row>
    <row r="993" spans="1:25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7"/>
    </row>
    <row r="994" spans="1:25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7"/>
    </row>
    <row r="995" spans="1:25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7"/>
    </row>
    <row r="996" spans="1:25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7"/>
    </row>
    <row r="997" spans="1:25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7"/>
    </row>
    <row r="998" spans="1:25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7"/>
    </row>
    <row r="999" spans="1:25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7"/>
    </row>
    <row r="1000" spans="1:25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X1000"/>
  <sheetViews>
    <sheetView workbookViewId="0">
      <selection sqref="A1:I1"/>
    </sheetView>
  </sheetViews>
  <sheetFormatPr baseColWidth="10" defaultColWidth="12.6640625" defaultRowHeight="15.75" customHeight="1"/>
  <sheetData>
    <row r="1" spans="1:24" ht="15.75" customHeight="1">
      <c r="A1" s="199" t="s">
        <v>68</v>
      </c>
      <c r="B1" s="200"/>
      <c r="C1" s="200"/>
      <c r="D1" s="200"/>
      <c r="E1" s="200"/>
      <c r="F1" s="200"/>
      <c r="G1" s="200"/>
      <c r="H1" s="200"/>
      <c r="I1" s="200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7"/>
    </row>
    <row r="2" spans="1:24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1:24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/>
    </row>
    <row r="4" spans="1:24" ht="15.75" customHeight="1">
      <c r="A4" s="73">
        <v>1</v>
      </c>
      <c r="B4" s="74"/>
      <c r="C4" s="115" t="s">
        <v>69</v>
      </c>
      <c r="D4" s="116">
        <v>1</v>
      </c>
      <c r="E4" s="116">
        <v>3</v>
      </c>
      <c r="F4" s="116">
        <v>3</v>
      </c>
      <c r="G4" s="117">
        <v>5</v>
      </c>
      <c r="H4" s="117">
        <v>3</v>
      </c>
      <c r="I4" s="80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/>
    </row>
    <row r="5" spans="1:24" ht="15.75" customHeight="1">
      <c r="A5" s="81">
        <v>2</v>
      </c>
      <c r="B5" s="82">
        <v>100</v>
      </c>
      <c r="C5" s="83">
        <f t="shared" ref="C5:D5" si="0">C4+1</f>
        <v>2</v>
      </c>
      <c r="D5" s="84">
        <f t="shared" si="0"/>
        <v>2</v>
      </c>
      <c r="E5" s="84">
        <f t="shared" ref="E5:F5" si="1">E4+4</f>
        <v>7</v>
      </c>
      <c r="F5" s="84">
        <f t="shared" si="1"/>
        <v>7</v>
      </c>
      <c r="G5" s="85">
        <f>G4+5</f>
        <v>10</v>
      </c>
      <c r="H5" s="85">
        <f>H4+47</f>
        <v>50</v>
      </c>
      <c r="I5" s="110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7"/>
    </row>
    <row r="6" spans="1:24" ht="15.75" customHeight="1">
      <c r="A6" s="81">
        <v>3</v>
      </c>
      <c r="B6" s="82">
        <v>250</v>
      </c>
      <c r="C6" s="89">
        <f>C5+2</f>
        <v>4</v>
      </c>
      <c r="D6" s="90">
        <f t="shared" ref="D6:F6" si="2">D5+3</f>
        <v>5</v>
      </c>
      <c r="E6" s="90">
        <f t="shared" si="2"/>
        <v>10</v>
      </c>
      <c r="F6" s="90">
        <f t="shared" si="2"/>
        <v>10</v>
      </c>
      <c r="G6" s="91">
        <f>G5+4</f>
        <v>14</v>
      </c>
      <c r="H6" s="91">
        <f>H5+58</f>
        <v>108</v>
      </c>
      <c r="I6" s="101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7" spans="1:24" ht="15.75" customHeight="1">
      <c r="A7" s="81">
        <v>4</v>
      </c>
      <c r="B7" s="82">
        <v>500</v>
      </c>
      <c r="C7" s="89">
        <f t="shared" ref="C7:F7" si="3">C6+4</f>
        <v>8</v>
      </c>
      <c r="D7" s="90">
        <f t="shared" si="3"/>
        <v>9</v>
      </c>
      <c r="E7" s="90">
        <f t="shared" si="3"/>
        <v>14</v>
      </c>
      <c r="F7" s="90">
        <f t="shared" si="3"/>
        <v>14</v>
      </c>
      <c r="G7" s="91">
        <f>G6+6</f>
        <v>20</v>
      </c>
      <c r="H7" s="91">
        <f>H6+69</f>
        <v>177</v>
      </c>
      <c r="I7" s="101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7"/>
    </row>
    <row r="8" spans="1:24" ht="15.75" customHeight="1">
      <c r="A8" s="81">
        <v>5</v>
      </c>
      <c r="B8" s="82">
        <v>750</v>
      </c>
      <c r="C8" s="89">
        <f t="shared" ref="C8:D8" si="4">C7+3</f>
        <v>11</v>
      </c>
      <c r="D8" s="90">
        <f t="shared" si="4"/>
        <v>12</v>
      </c>
      <c r="E8" s="90">
        <f>E7+5</f>
        <v>19</v>
      </c>
      <c r="F8" s="90">
        <f t="shared" ref="F8:G8" si="5">F7+3</f>
        <v>17</v>
      </c>
      <c r="G8" s="91">
        <f t="shared" si="5"/>
        <v>23</v>
      </c>
      <c r="H8" s="91">
        <f>H7+75</f>
        <v>252</v>
      </c>
      <c r="I8" s="101" t="s">
        <v>60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7"/>
    </row>
    <row r="9" spans="1:24" ht="15.75" customHeight="1">
      <c r="A9" s="81">
        <v>6</v>
      </c>
      <c r="B9" s="82">
        <v>1000</v>
      </c>
      <c r="C9" s="89">
        <f>C8+2</f>
        <v>13</v>
      </c>
      <c r="D9" s="90">
        <f t="shared" ref="D9:E9" si="6">D8+4</f>
        <v>16</v>
      </c>
      <c r="E9" s="90">
        <f t="shared" si="6"/>
        <v>23</v>
      </c>
      <c r="F9" s="90">
        <f>F8+6</f>
        <v>23</v>
      </c>
      <c r="G9" s="91">
        <f>G8+4</f>
        <v>27</v>
      </c>
      <c r="H9" s="91">
        <f>H8+82</f>
        <v>334</v>
      </c>
      <c r="I9" s="101" t="s">
        <v>60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7"/>
    </row>
    <row r="10" spans="1:24" ht="15.75" customHeight="1">
      <c r="A10" s="81">
        <v>7</v>
      </c>
      <c r="B10" s="82">
        <v>1300</v>
      </c>
      <c r="C10" s="89">
        <f t="shared" ref="C10:D10" si="7">C9+4</f>
        <v>17</v>
      </c>
      <c r="D10" s="90">
        <f t="shared" si="7"/>
        <v>20</v>
      </c>
      <c r="E10" s="90">
        <f>E9+5</f>
        <v>28</v>
      </c>
      <c r="F10" s="90">
        <f>F9+4</f>
        <v>27</v>
      </c>
      <c r="G10" s="91">
        <f>G9+6</f>
        <v>33</v>
      </c>
      <c r="H10" s="91">
        <f>H9+88</f>
        <v>422</v>
      </c>
      <c r="I10" s="101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7"/>
    </row>
    <row r="11" spans="1:24" ht="15.75" customHeight="1">
      <c r="A11" s="81">
        <v>8</v>
      </c>
      <c r="B11" s="82">
        <v>1550</v>
      </c>
      <c r="C11" s="89">
        <f>C10+3</f>
        <v>20</v>
      </c>
      <c r="D11" s="90">
        <f>D10+5</f>
        <v>25</v>
      </c>
      <c r="E11" s="90">
        <f>E10+2</f>
        <v>30</v>
      </c>
      <c r="F11" s="90">
        <f>F10+3</f>
        <v>30</v>
      </c>
      <c r="G11" s="91">
        <f>G10+5</f>
        <v>38</v>
      </c>
      <c r="H11" s="91">
        <f>H10+90</f>
        <v>512</v>
      </c>
      <c r="I11" s="101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7"/>
    </row>
    <row r="12" spans="1:24" ht="15.75" customHeight="1">
      <c r="A12" s="81">
        <v>9</v>
      </c>
      <c r="B12" s="82">
        <v>1750</v>
      </c>
      <c r="C12" s="89">
        <f>C11+4</f>
        <v>24</v>
      </c>
      <c r="D12" s="90">
        <f t="shared" ref="D12:E12" si="8">D11+3</f>
        <v>28</v>
      </c>
      <c r="E12" s="90">
        <f t="shared" si="8"/>
        <v>33</v>
      </c>
      <c r="F12" s="90">
        <f t="shared" ref="F12:G12" si="9">F11+4</f>
        <v>34</v>
      </c>
      <c r="G12" s="91">
        <f t="shared" si="9"/>
        <v>42</v>
      </c>
      <c r="H12" s="91">
        <f>H11+99</f>
        <v>611</v>
      </c>
      <c r="I12" s="101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7"/>
    </row>
    <row r="13" spans="1:24" ht="15.75" customHeight="1">
      <c r="A13" s="81">
        <v>10</v>
      </c>
      <c r="B13" s="82">
        <v>2233</v>
      </c>
      <c r="C13" s="95">
        <f>C12+6</f>
        <v>30</v>
      </c>
      <c r="D13" s="96">
        <f>D12+7</f>
        <v>35</v>
      </c>
      <c r="E13" s="96">
        <f>E12+8</f>
        <v>41</v>
      </c>
      <c r="F13" s="96">
        <f>F12+9</f>
        <v>43</v>
      </c>
      <c r="G13" s="97">
        <f>G12+10</f>
        <v>52</v>
      </c>
      <c r="H13" s="97">
        <f>H12+110</f>
        <v>721</v>
      </c>
      <c r="I13" s="105" t="s">
        <v>60</v>
      </c>
      <c r="J13" s="66"/>
      <c r="K13" s="66"/>
      <c r="L13" s="94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</row>
    <row r="14" spans="1:24" ht="15.75" customHeight="1">
      <c r="A14" s="81">
        <v>11</v>
      </c>
      <c r="B14" s="82">
        <v>3350</v>
      </c>
      <c r="C14" s="83">
        <f t="shared" ref="C14:D14" si="10">C13+1</f>
        <v>31</v>
      </c>
      <c r="D14" s="84">
        <f t="shared" si="10"/>
        <v>36</v>
      </c>
      <c r="E14" s="84">
        <f t="shared" ref="E14:F14" si="11">E13+4</f>
        <v>45</v>
      </c>
      <c r="F14" s="84">
        <f t="shared" si="11"/>
        <v>47</v>
      </c>
      <c r="G14" s="85">
        <f>G13+5</f>
        <v>57</v>
      </c>
      <c r="H14" s="85">
        <f>H13+47</f>
        <v>768</v>
      </c>
      <c r="I14" s="100" t="s">
        <v>60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7"/>
    </row>
    <row r="15" spans="1:24" ht="15.75" customHeight="1">
      <c r="A15" s="81">
        <v>12</v>
      </c>
      <c r="B15" s="82">
        <v>4500</v>
      </c>
      <c r="C15" s="89">
        <f>C14+2</f>
        <v>33</v>
      </c>
      <c r="D15" s="90">
        <f t="shared" ref="D15:F15" si="12">D14+3</f>
        <v>39</v>
      </c>
      <c r="E15" s="90">
        <f t="shared" si="12"/>
        <v>48</v>
      </c>
      <c r="F15" s="90">
        <f t="shared" si="12"/>
        <v>50</v>
      </c>
      <c r="G15" s="91">
        <f>G14+4</f>
        <v>61</v>
      </c>
      <c r="H15" s="91">
        <f>H14+58</f>
        <v>826</v>
      </c>
      <c r="I15" s="101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7"/>
    </row>
    <row r="16" spans="1:24" ht="15.75" customHeight="1">
      <c r="A16" s="81">
        <v>13</v>
      </c>
      <c r="B16" s="82">
        <v>5125</v>
      </c>
      <c r="C16" s="89">
        <f t="shared" ref="C16:F16" si="13">C15+4</f>
        <v>37</v>
      </c>
      <c r="D16" s="90">
        <f t="shared" si="13"/>
        <v>43</v>
      </c>
      <c r="E16" s="90">
        <f t="shared" si="13"/>
        <v>52</v>
      </c>
      <c r="F16" s="90">
        <f t="shared" si="13"/>
        <v>54</v>
      </c>
      <c r="G16" s="91">
        <f>G15+6</f>
        <v>67</v>
      </c>
      <c r="H16" s="91">
        <f>H15+69</f>
        <v>895</v>
      </c>
      <c r="I16" s="101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7"/>
    </row>
    <row r="17" spans="1:24" ht="15.75" customHeight="1">
      <c r="A17" s="81">
        <v>14</v>
      </c>
      <c r="B17" s="82">
        <v>6320</v>
      </c>
      <c r="C17" s="89">
        <f t="shared" ref="C17:D17" si="14">C16+3</f>
        <v>40</v>
      </c>
      <c r="D17" s="90">
        <f t="shared" si="14"/>
        <v>46</v>
      </c>
      <c r="E17" s="90">
        <f>E16+5</f>
        <v>57</v>
      </c>
      <c r="F17" s="90">
        <f t="shared" ref="F17:G17" si="15">F16+3</f>
        <v>57</v>
      </c>
      <c r="G17" s="91">
        <f t="shared" si="15"/>
        <v>70</v>
      </c>
      <c r="H17" s="91">
        <f>H16+75</f>
        <v>970</v>
      </c>
      <c r="I17" s="101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7"/>
    </row>
    <row r="18" spans="1:24" ht="15.75" customHeight="1">
      <c r="A18" s="81">
        <v>15</v>
      </c>
      <c r="B18" s="82">
        <v>7645</v>
      </c>
      <c r="C18" s="89">
        <f>C17+2</f>
        <v>42</v>
      </c>
      <c r="D18" s="90">
        <f t="shared" ref="D18:E18" si="16">D17+4</f>
        <v>50</v>
      </c>
      <c r="E18" s="90">
        <f t="shared" si="16"/>
        <v>61</v>
      </c>
      <c r="F18" s="90">
        <f>F17+6</f>
        <v>63</v>
      </c>
      <c r="G18" s="91">
        <f>G17+4</f>
        <v>74</v>
      </c>
      <c r="H18" s="91">
        <f>H17+82</f>
        <v>1052</v>
      </c>
      <c r="I18" s="101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</row>
    <row r="19" spans="1:24" ht="15.75" customHeight="1">
      <c r="A19" s="81">
        <v>16</v>
      </c>
      <c r="B19" s="82">
        <v>8931</v>
      </c>
      <c r="C19" s="89">
        <f t="shared" ref="C19:D19" si="17">C18+4</f>
        <v>46</v>
      </c>
      <c r="D19" s="90">
        <f t="shared" si="17"/>
        <v>54</v>
      </c>
      <c r="E19" s="90">
        <f>E18+5</f>
        <v>66</v>
      </c>
      <c r="F19" s="90">
        <f>F18+4</f>
        <v>67</v>
      </c>
      <c r="G19" s="91">
        <f>G18+6</f>
        <v>80</v>
      </c>
      <c r="H19" s="91">
        <f>H18+88</f>
        <v>1140</v>
      </c>
      <c r="I19" s="101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7"/>
    </row>
    <row r="20" spans="1:24" ht="15.75" customHeight="1">
      <c r="A20" s="81">
        <v>17</v>
      </c>
      <c r="B20" s="82">
        <v>10003</v>
      </c>
      <c r="C20" s="89">
        <f>C19+3</f>
        <v>49</v>
      </c>
      <c r="D20" s="90">
        <f>D19+5</f>
        <v>59</v>
      </c>
      <c r="E20" s="90">
        <f>E19+2</f>
        <v>68</v>
      </c>
      <c r="F20" s="90">
        <f>F19+3</f>
        <v>70</v>
      </c>
      <c r="G20" s="91">
        <f>G19+5</f>
        <v>85</v>
      </c>
      <c r="H20" s="91">
        <f>H19+90</f>
        <v>1230</v>
      </c>
      <c r="I20" s="101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7"/>
    </row>
    <row r="21" spans="1:24" ht="15.75" customHeight="1">
      <c r="A21" s="81">
        <v>18</v>
      </c>
      <c r="B21" s="82">
        <v>11401</v>
      </c>
      <c r="C21" s="89">
        <f>C20+4</f>
        <v>53</v>
      </c>
      <c r="D21" s="90">
        <f t="shared" ref="D21:E21" si="18">D20+3</f>
        <v>62</v>
      </c>
      <c r="E21" s="90">
        <f t="shared" si="18"/>
        <v>71</v>
      </c>
      <c r="F21" s="90">
        <f t="shared" ref="F21:G21" si="19">F20+4</f>
        <v>74</v>
      </c>
      <c r="G21" s="91">
        <f t="shared" si="19"/>
        <v>89</v>
      </c>
      <c r="H21" s="91">
        <f>H20+99</f>
        <v>1329</v>
      </c>
      <c r="I21" s="101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7"/>
    </row>
    <row r="22" spans="1:24" ht="15.75" customHeight="1">
      <c r="A22" s="81">
        <v>19</v>
      </c>
      <c r="B22" s="82">
        <v>12623</v>
      </c>
      <c r="C22" s="95">
        <f>C21+6</f>
        <v>59</v>
      </c>
      <c r="D22" s="96">
        <f>D21+7</f>
        <v>69</v>
      </c>
      <c r="E22" s="96">
        <f>E21+8</f>
        <v>79</v>
      </c>
      <c r="F22" s="96">
        <f>F21+9</f>
        <v>83</v>
      </c>
      <c r="G22" s="97">
        <f>G21+10</f>
        <v>99</v>
      </c>
      <c r="H22" s="97">
        <f>H21+110</f>
        <v>1439</v>
      </c>
      <c r="I22" s="101" t="s">
        <v>60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</row>
    <row r="23" spans="1:24" ht="15.75" customHeight="1">
      <c r="A23" s="81">
        <v>20</v>
      </c>
      <c r="B23" s="82">
        <v>13666</v>
      </c>
      <c r="C23" s="83">
        <f t="shared" ref="C23:D23" si="20">C22+1</f>
        <v>60</v>
      </c>
      <c r="D23" s="84">
        <f t="shared" si="20"/>
        <v>70</v>
      </c>
      <c r="E23" s="84">
        <f t="shared" ref="E23:F23" si="21">E22+4</f>
        <v>83</v>
      </c>
      <c r="F23" s="84">
        <f t="shared" si="21"/>
        <v>87</v>
      </c>
      <c r="G23" s="85">
        <f>G22+5</f>
        <v>104</v>
      </c>
      <c r="H23" s="85">
        <f>H22+47</f>
        <v>1486</v>
      </c>
      <c r="I23" s="101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</row>
    <row r="24" spans="1:24" ht="15.75" customHeight="1">
      <c r="A24" s="81">
        <v>21</v>
      </c>
      <c r="B24" s="82">
        <v>15000</v>
      </c>
      <c r="C24" s="89">
        <f>C23+2</f>
        <v>62</v>
      </c>
      <c r="D24" s="90">
        <f t="shared" ref="D24:F24" si="22">D23+3</f>
        <v>73</v>
      </c>
      <c r="E24" s="90">
        <f t="shared" si="22"/>
        <v>86</v>
      </c>
      <c r="F24" s="90">
        <f t="shared" si="22"/>
        <v>90</v>
      </c>
      <c r="G24" s="91">
        <f>G23+4</f>
        <v>108</v>
      </c>
      <c r="H24" s="91">
        <f>H23+58</f>
        <v>1544</v>
      </c>
      <c r="I24" s="101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7"/>
    </row>
    <row r="25" spans="1:24" ht="15.75" customHeight="1">
      <c r="A25" s="81">
        <v>22</v>
      </c>
      <c r="B25" s="82">
        <v>16750</v>
      </c>
      <c r="C25" s="89">
        <f t="shared" ref="C25:F25" si="23">C24+4</f>
        <v>66</v>
      </c>
      <c r="D25" s="90">
        <f t="shared" si="23"/>
        <v>77</v>
      </c>
      <c r="E25" s="90">
        <f t="shared" si="23"/>
        <v>90</v>
      </c>
      <c r="F25" s="90">
        <f t="shared" si="23"/>
        <v>94</v>
      </c>
      <c r="G25" s="91">
        <f>G24+6</f>
        <v>114</v>
      </c>
      <c r="H25" s="91">
        <f>H24+69</f>
        <v>1613</v>
      </c>
      <c r="I25" s="101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7"/>
    </row>
    <row r="26" spans="1:24" ht="15.75" customHeight="1">
      <c r="A26" s="81">
        <v>23</v>
      </c>
      <c r="B26" s="82">
        <v>18223</v>
      </c>
      <c r="C26" s="89">
        <f t="shared" ref="C26:D26" si="24">C25+3</f>
        <v>69</v>
      </c>
      <c r="D26" s="90">
        <f t="shared" si="24"/>
        <v>80</v>
      </c>
      <c r="E26" s="90">
        <f>E25+5</f>
        <v>95</v>
      </c>
      <c r="F26" s="90">
        <f t="shared" ref="F26:G26" si="25">F25+3</f>
        <v>97</v>
      </c>
      <c r="G26" s="91">
        <f t="shared" si="25"/>
        <v>117</v>
      </c>
      <c r="H26" s="91">
        <f>H25+75</f>
        <v>1688</v>
      </c>
      <c r="I26" s="101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7"/>
    </row>
    <row r="27" spans="1:24" ht="15.75" customHeight="1">
      <c r="A27" s="81">
        <v>24</v>
      </c>
      <c r="B27" s="82">
        <v>19986</v>
      </c>
      <c r="C27" s="89">
        <f>C26+2</f>
        <v>71</v>
      </c>
      <c r="D27" s="90">
        <f t="shared" ref="D27:E27" si="26">D26+4</f>
        <v>84</v>
      </c>
      <c r="E27" s="90">
        <f t="shared" si="26"/>
        <v>99</v>
      </c>
      <c r="F27" s="90">
        <f>F26+6</f>
        <v>103</v>
      </c>
      <c r="G27" s="91">
        <f>G26+4</f>
        <v>121</v>
      </c>
      <c r="H27" s="91">
        <f>H26+82</f>
        <v>1770</v>
      </c>
      <c r="I27" s="101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7"/>
    </row>
    <row r="28" spans="1:24" ht="15.75" customHeight="1">
      <c r="A28" s="81">
        <v>25</v>
      </c>
      <c r="B28" s="82">
        <v>21132</v>
      </c>
      <c r="C28" s="89">
        <f t="shared" ref="C28:D28" si="27">C27+4</f>
        <v>75</v>
      </c>
      <c r="D28" s="90">
        <f t="shared" si="27"/>
        <v>88</v>
      </c>
      <c r="E28" s="90">
        <f>E27+5</f>
        <v>104</v>
      </c>
      <c r="F28" s="90">
        <f>F27+4</f>
        <v>107</v>
      </c>
      <c r="G28" s="91">
        <f>G27+6</f>
        <v>127</v>
      </c>
      <c r="H28" s="91">
        <f>H27+88</f>
        <v>1858</v>
      </c>
      <c r="I28" s="101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7"/>
    </row>
    <row r="29" spans="1:24" ht="15.75" customHeight="1">
      <c r="A29" s="81">
        <v>26</v>
      </c>
      <c r="B29" s="82">
        <v>22845</v>
      </c>
      <c r="C29" s="89">
        <f>C28+3</f>
        <v>78</v>
      </c>
      <c r="D29" s="90">
        <f>D28+5</f>
        <v>93</v>
      </c>
      <c r="E29" s="90">
        <f>E28+2</f>
        <v>106</v>
      </c>
      <c r="F29" s="90">
        <f>F28+3</f>
        <v>110</v>
      </c>
      <c r="G29" s="91">
        <f>G28+5</f>
        <v>132</v>
      </c>
      <c r="H29" s="91">
        <f>H28+90</f>
        <v>1948</v>
      </c>
      <c r="I29" s="101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7"/>
    </row>
    <row r="30" spans="1:24" ht="15.75" customHeight="1">
      <c r="A30" s="81">
        <v>27</v>
      </c>
      <c r="B30" s="82">
        <f t="shared" ref="B30:B48" si="28">B29+7961</f>
        <v>30806</v>
      </c>
      <c r="C30" s="89">
        <f>C29+4</f>
        <v>82</v>
      </c>
      <c r="D30" s="90">
        <f t="shared" ref="D30:E30" si="29">D29+3</f>
        <v>96</v>
      </c>
      <c r="E30" s="90">
        <f t="shared" si="29"/>
        <v>109</v>
      </c>
      <c r="F30" s="90">
        <f t="shared" ref="F30:G30" si="30">F29+4</f>
        <v>114</v>
      </c>
      <c r="G30" s="91">
        <f t="shared" si="30"/>
        <v>136</v>
      </c>
      <c r="H30" s="91">
        <f>H29+99</f>
        <v>2047</v>
      </c>
      <c r="I30" s="101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7"/>
    </row>
    <row r="31" spans="1:24" ht="14.4">
      <c r="A31" s="81">
        <v>28</v>
      </c>
      <c r="B31" s="82">
        <f t="shared" si="28"/>
        <v>38767</v>
      </c>
      <c r="C31" s="95">
        <f>C30+6</f>
        <v>88</v>
      </c>
      <c r="D31" s="96">
        <f>D30+7</f>
        <v>103</v>
      </c>
      <c r="E31" s="96">
        <f>E30+8</f>
        <v>117</v>
      </c>
      <c r="F31" s="96">
        <f>F30+9</f>
        <v>123</v>
      </c>
      <c r="G31" s="97">
        <f>G30+10</f>
        <v>146</v>
      </c>
      <c r="H31" s="97">
        <f>H30+110</f>
        <v>2157</v>
      </c>
      <c r="I31" s="101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7"/>
    </row>
    <row r="32" spans="1:24" ht="14.4">
      <c r="A32" s="81">
        <v>29</v>
      </c>
      <c r="B32" s="82">
        <f t="shared" si="28"/>
        <v>46728</v>
      </c>
      <c r="C32" s="83">
        <f t="shared" ref="C32:D32" si="31">C31+1</f>
        <v>89</v>
      </c>
      <c r="D32" s="84">
        <f t="shared" si="31"/>
        <v>104</v>
      </c>
      <c r="E32" s="84">
        <f t="shared" ref="E32:F32" si="32">E31+4</f>
        <v>121</v>
      </c>
      <c r="F32" s="84">
        <f t="shared" si="32"/>
        <v>127</v>
      </c>
      <c r="G32" s="85">
        <f>G31+5</f>
        <v>151</v>
      </c>
      <c r="H32" s="85">
        <f>H31+47</f>
        <v>2204</v>
      </c>
      <c r="I32" s="101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7"/>
    </row>
    <row r="33" spans="1:24" ht="14.4">
      <c r="A33" s="81">
        <v>30</v>
      </c>
      <c r="B33" s="82">
        <f t="shared" si="28"/>
        <v>54689</v>
      </c>
      <c r="C33" s="89">
        <f>C32+2</f>
        <v>91</v>
      </c>
      <c r="D33" s="90">
        <f t="shared" ref="D33:F33" si="33">D32+3</f>
        <v>107</v>
      </c>
      <c r="E33" s="90">
        <f t="shared" si="33"/>
        <v>124</v>
      </c>
      <c r="F33" s="90">
        <f t="shared" si="33"/>
        <v>130</v>
      </c>
      <c r="G33" s="91">
        <f>G32+4</f>
        <v>155</v>
      </c>
      <c r="H33" s="91">
        <f>H32+58</f>
        <v>2262</v>
      </c>
      <c r="I33" s="101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</row>
    <row r="34" spans="1:24" ht="14.4">
      <c r="A34" s="81">
        <v>31</v>
      </c>
      <c r="B34" s="82">
        <f t="shared" si="28"/>
        <v>62650</v>
      </c>
      <c r="C34" s="89">
        <f t="shared" ref="C34:F34" si="34">C33+4</f>
        <v>95</v>
      </c>
      <c r="D34" s="90">
        <f t="shared" si="34"/>
        <v>111</v>
      </c>
      <c r="E34" s="90">
        <f t="shared" si="34"/>
        <v>128</v>
      </c>
      <c r="F34" s="90">
        <f t="shared" si="34"/>
        <v>134</v>
      </c>
      <c r="G34" s="91">
        <f>G33+6</f>
        <v>161</v>
      </c>
      <c r="H34" s="91">
        <f>H33+69</f>
        <v>2331</v>
      </c>
      <c r="I34" s="101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</row>
    <row r="35" spans="1:24" ht="14.4">
      <c r="A35" s="81">
        <v>32</v>
      </c>
      <c r="B35" s="82">
        <f t="shared" si="28"/>
        <v>70611</v>
      </c>
      <c r="C35" s="89">
        <f t="shared" ref="C35:D35" si="35">C34+3</f>
        <v>98</v>
      </c>
      <c r="D35" s="90">
        <f t="shared" si="35"/>
        <v>114</v>
      </c>
      <c r="E35" s="90">
        <f>E34+5</f>
        <v>133</v>
      </c>
      <c r="F35" s="90">
        <f t="shared" ref="F35:G35" si="36">F34+3</f>
        <v>137</v>
      </c>
      <c r="G35" s="91">
        <f t="shared" si="36"/>
        <v>164</v>
      </c>
      <c r="H35" s="91">
        <f>H34+75</f>
        <v>2406</v>
      </c>
      <c r="I35" s="101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7"/>
    </row>
    <row r="36" spans="1:24" ht="14.4">
      <c r="A36" s="81">
        <v>33</v>
      </c>
      <c r="B36" s="82">
        <f t="shared" si="28"/>
        <v>78572</v>
      </c>
      <c r="C36" s="89">
        <f>C35+2</f>
        <v>100</v>
      </c>
      <c r="D36" s="90">
        <f t="shared" ref="D36:E36" si="37">D35+4</f>
        <v>118</v>
      </c>
      <c r="E36" s="90">
        <f t="shared" si="37"/>
        <v>137</v>
      </c>
      <c r="F36" s="90">
        <f>F35+6</f>
        <v>143</v>
      </c>
      <c r="G36" s="91">
        <f>G35+4</f>
        <v>168</v>
      </c>
      <c r="H36" s="91">
        <f>H35+82</f>
        <v>2488</v>
      </c>
      <c r="I36" s="101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7"/>
    </row>
    <row r="37" spans="1:24" ht="14.4">
      <c r="A37" s="81">
        <v>34</v>
      </c>
      <c r="B37" s="82">
        <f t="shared" si="28"/>
        <v>86533</v>
      </c>
      <c r="C37" s="89">
        <f t="shared" ref="C37:D37" si="38">C36+4</f>
        <v>104</v>
      </c>
      <c r="D37" s="90">
        <f t="shared" si="38"/>
        <v>122</v>
      </c>
      <c r="E37" s="90">
        <f>E36+5</f>
        <v>142</v>
      </c>
      <c r="F37" s="90">
        <f>F36+4</f>
        <v>147</v>
      </c>
      <c r="G37" s="91">
        <f>G36+6</f>
        <v>174</v>
      </c>
      <c r="H37" s="91">
        <f>H36+88</f>
        <v>2576</v>
      </c>
      <c r="I37" s="101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7"/>
    </row>
    <row r="38" spans="1:24" ht="14.4">
      <c r="A38" s="81">
        <v>35</v>
      </c>
      <c r="B38" s="82">
        <f t="shared" si="28"/>
        <v>94494</v>
      </c>
      <c r="C38" s="89">
        <f>C37+3</f>
        <v>107</v>
      </c>
      <c r="D38" s="90">
        <f>D37+5</f>
        <v>127</v>
      </c>
      <c r="E38" s="90">
        <f>E37+2</f>
        <v>144</v>
      </c>
      <c r="F38" s="90">
        <f>F37+3</f>
        <v>150</v>
      </c>
      <c r="G38" s="91">
        <f>G37+5</f>
        <v>179</v>
      </c>
      <c r="H38" s="91">
        <f>H37+90</f>
        <v>2666</v>
      </c>
      <c r="I38" s="101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7"/>
    </row>
    <row r="39" spans="1:24" ht="14.4">
      <c r="A39" s="81">
        <v>36</v>
      </c>
      <c r="B39" s="82">
        <f t="shared" si="28"/>
        <v>102455</v>
      </c>
      <c r="C39" s="89">
        <f>C38+4</f>
        <v>111</v>
      </c>
      <c r="D39" s="90">
        <f t="shared" ref="D39:E39" si="39">D38+3</f>
        <v>130</v>
      </c>
      <c r="E39" s="90">
        <f t="shared" si="39"/>
        <v>147</v>
      </c>
      <c r="F39" s="90">
        <f t="shared" ref="F39:G39" si="40">F38+4</f>
        <v>154</v>
      </c>
      <c r="G39" s="91">
        <f t="shared" si="40"/>
        <v>183</v>
      </c>
      <c r="H39" s="91">
        <f>H38+99</f>
        <v>2765</v>
      </c>
      <c r="I39" s="101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7"/>
    </row>
    <row r="40" spans="1:24" ht="14.4">
      <c r="A40" s="81">
        <v>37</v>
      </c>
      <c r="B40" s="82">
        <f t="shared" si="28"/>
        <v>110416</v>
      </c>
      <c r="C40" s="95">
        <f>C39+6</f>
        <v>117</v>
      </c>
      <c r="D40" s="96">
        <f>D39+7</f>
        <v>137</v>
      </c>
      <c r="E40" s="96">
        <f>E39+8</f>
        <v>155</v>
      </c>
      <c r="F40" s="96">
        <f>F39+9</f>
        <v>163</v>
      </c>
      <c r="G40" s="97">
        <f>G39+10</f>
        <v>193</v>
      </c>
      <c r="H40" s="97">
        <f>H39+110</f>
        <v>2875</v>
      </c>
      <c r="I40" s="101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7"/>
    </row>
    <row r="41" spans="1:24" ht="14.4">
      <c r="A41" s="81">
        <v>38</v>
      </c>
      <c r="B41" s="82">
        <f t="shared" si="28"/>
        <v>118377</v>
      </c>
      <c r="C41" s="83">
        <f t="shared" ref="C41:D41" si="41">C40+1</f>
        <v>118</v>
      </c>
      <c r="D41" s="84">
        <f t="shared" si="41"/>
        <v>138</v>
      </c>
      <c r="E41" s="84">
        <f t="shared" ref="E41:F41" si="42">E40+4</f>
        <v>159</v>
      </c>
      <c r="F41" s="84">
        <f t="shared" si="42"/>
        <v>167</v>
      </c>
      <c r="G41" s="85">
        <f>G40+5</f>
        <v>198</v>
      </c>
      <c r="H41" s="85">
        <f>H40+47</f>
        <v>2922</v>
      </c>
      <c r="I41" s="101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7"/>
    </row>
    <row r="42" spans="1:24" ht="14.4">
      <c r="A42" s="81">
        <v>39</v>
      </c>
      <c r="B42" s="82">
        <f t="shared" si="28"/>
        <v>126338</v>
      </c>
      <c r="C42" s="89">
        <f>C41+2</f>
        <v>120</v>
      </c>
      <c r="D42" s="90">
        <f t="shared" ref="D42:F42" si="43">D41+3</f>
        <v>141</v>
      </c>
      <c r="E42" s="90">
        <f t="shared" si="43"/>
        <v>162</v>
      </c>
      <c r="F42" s="90">
        <f t="shared" si="43"/>
        <v>170</v>
      </c>
      <c r="G42" s="91">
        <f>G41+4</f>
        <v>202</v>
      </c>
      <c r="H42" s="91">
        <f>H41+58</f>
        <v>2980</v>
      </c>
      <c r="I42" s="101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7"/>
    </row>
    <row r="43" spans="1:24" ht="14.4">
      <c r="A43" s="81">
        <v>40</v>
      </c>
      <c r="B43" s="82">
        <f t="shared" si="28"/>
        <v>134299</v>
      </c>
      <c r="C43" s="89">
        <f t="shared" ref="C43:F43" si="44">C42+4</f>
        <v>124</v>
      </c>
      <c r="D43" s="90">
        <f t="shared" si="44"/>
        <v>145</v>
      </c>
      <c r="E43" s="90">
        <f t="shared" si="44"/>
        <v>166</v>
      </c>
      <c r="F43" s="90">
        <f t="shared" si="44"/>
        <v>174</v>
      </c>
      <c r="G43" s="91">
        <f>G42+6</f>
        <v>208</v>
      </c>
      <c r="H43" s="91">
        <f>H42+69</f>
        <v>3049</v>
      </c>
      <c r="I43" s="101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7"/>
    </row>
    <row r="44" spans="1:24" ht="14.4">
      <c r="A44" s="81">
        <v>41</v>
      </c>
      <c r="B44" s="82">
        <f t="shared" si="28"/>
        <v>142260</v>
      </c>
      <c r="C44" s="89">
        <f t="shared" ref="C44:D44" si="45">C43+3</f>
        <v>127</v>
      </c>
      <c r="D44" s="90">
        <f t="shared" si="45"/>
        <v>148</v>
      </c>
      <c r="E44" s="90">
        <f>E43+5</f>
        <v>171</v>
      </c>
      <c r="F44" s="90">
        <f t="shared" ref="F44:G44" si="46">F43+3</f>
        <v>177</v>
      </c>
      <c r="G44" s="91">
        <f t="shared" si="46"/>
        <v>211</v>
      </c>
      <c r="H44" s="91">
        <f>H43+75</f>
        <v>3124</v>
      </c>
      <c r="I44" s="101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7"/>
    </row>
    <row r="45" spans="1:24" ht="14.4">
      <c r="A45" s="81">
        <v>42</v>
      </c>
      <c r="B45" s="82">
        <f t="shared" si="28"/>
        <v>150221</v>
      </c>
      <c r="C45" s="89">
        <f>C44+2</f>
        <v>129</v>
      </c>
      <c r="D45" s="90">
        <f t="shared" ref="D45:E45" si="47">D44+4</f>
        <v>152</v>
      </c>
      <c r="E45" s="90">
        <f t="shared" si="47"/>
        <v>175</v>
      </c>
      <c r="F45" s="90">
        <f>F44+6</f>
        <v>183</v>
      </c>
      <c r="G45" s="91">
        <f>G44+4</f>
        <v>215</v>
      </c>
      <c r="H45" s="91">
        <f>H44+82</f>
        <v>3206</v>
      </c>
      <c r="I45" s="101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7"/>
    </row>
    <row r="46" spans="1:24" ht="14.4">
      <c r="A46" s="81">
        <v>43</v>
      </c>
      <c r="B46" s="82">
        <f t="shared" si="28"/>
        <v>158182</v>
      </c>
      <c r="C46" s="89">
        <f t="shared" ref="C46:D46" si="48">C45+4</f>
        <v>133</v>
      </c>
      <c r="D46" s="90">
        <f t="shared" si="48"/>
        <v>156</v>
      </c>
      <c r="E46" s="90">
        <f>E45+5</f>
        <v>180</v>
      </c>
      <c r="F46" s="90">
        <f>F45+4</f>
        <v>187</v>
      </c>
      <c r="G46" s="91">
        <f>G45+6</f>
        <v>221</v>
      </c>
      <c r="H46" s="91">
        <f>H45+88</f>
        <v>3294</v>
      </c>
      <c r="I46" s="101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7"/>
    </row>
    <row r="47" spans="1:24" ht="14.4">
      <c r="A47" s="81">
        <v>44</v>
      </c>
      <c r="B47" s="82">
        <f t="shared" si="28"/>
        <v>166143</v>
      </c>
      <c r="C47" s="89">
        <f>C46+3</f>
        <v>136</v>
      </c>
      <c r="D47" s="90">
        <f>D46+5</f>
        <v>161</v>
      </c>
      <c r="E47" s="90">
        <f>E46+2</f>
        <v>182</v>
      </c>
      <c r="F47" s="90">
        <f>F46+3</f>
        <v>190</v>
      </c>
      <c r="G47" s="91">
        <f>G46+5</f>
        <v>226</v>
      </c>
      <c r="H47" s="91">
        <f>H46+90</f>
        <v>3384</v>
      </c>
      <c r="I47" s="101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7"/>
    </row>
    <row r="48" spans="1:24" ht="14.4">
      <c r="A48" s="81">
        <v>45</v>
      </c>
      <c r="B48" s="82">
        <f t="shared" si="28"/>
        <v>174104</v>
      </c>
      <c r="C48" s="89">
        <f>C47+4</f>
        <v>140</v>
      </c>
      <c r="D48" s="90">
        <f t="shared" ref="D48:E48" si="49">D47+3</f>
        <v>164</v>
      </c>
      <c r="E48" s="90">
        <f t="shared" si="49"/>
        <v>185</v>
      </c>
      <c r="F48" s="90">
        <f t="shared" ref="F48:G48" si="50">F47+4</f>
        <v>194</v>
      </c>
      <c r="G48" s="91">
        <f t="shared" si="50"/>
        <v>230</v>
      </c>
      <c r="H48" s="91">
        <f>H47+99</f>
        <v>3483</v>
      </c>
      <c r="I48" s="101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7"/>
    </row>
    <row r="49" spans="1:24" ht="14.4">
      <c r="A49" s="81">
        <v>46</v>
      </c>
      <c r="B49" s="82">
        <f t="shared" ref="B49:B58" si="51">B48+47858</f>
        <v>221962</v>
      </c>
      <c r="C49" s="95">
        <f>C48+6</f>
        <v>146</v>
      </c>
      <c r="D49" s="96">
        <f>D48+7</f>
        <v>171</v>
      </c>
      <c r="E49" s="96">
        <f>E48+8</f>
        <v>193</v>
      </c>
      <c r="F49" s="96">
        <f>F48+9</f>
        <v>203</v>
      </c>
      <c r="G49" s="97">
        <f>G48+10</f>
        <v>240</v>
      </c>
      <c r="H49" s="97">
        <f>H48+110</f>
        <v>3593</v>
      </c>
      <c r="I49" s="101" t="s">
        <v>62</v>
      </c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7"/>
    </row>
    <row r="50" spans="1:24" ht="14.4">
      <c r="A50" s="81">
        <v>47</v>
      </c>
      <c r="B50" s="82">
        <f t="shared" si="51"/>
        <v>269820</v>
      </c>
      <c r="C50" s="83">
        <f t="shared" ref="C50:D50" si="52">C49+1</f>
        <v>147</v>
      </c>
      <c r="D50" s="84">
        <f t="shared" si="52"/>
        <v>172</v>
      </c>
      <c r="E50" s="84">
        <f t="shared" ref="E50:F50" si="53">E49+4</f>
        <v>197</v>
      </c>
      <c r="F50" s="84">
        <f t="shared" si="53"/>
        <v>207</v>
      </c>
      <c r="G50" s="85">
        <f>G49+5</f>
        <v>245</v>
      </c>
      <c r="H50" s="85">
        <f>H49+47</f>
        <v>3640</v>
      </c>
      <c r="I50" s="101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7"/>
    </row>
    <row r="51" spans="1:24" ht="14.4">
      <c r="A51" s="81">
        <v>48</v>
      </c>
      <c r="B51" s="82">
        <f t="shared" si="51"/>
        <v>317678</v>
      </c>
      <c r="C51" s="89">
        <f>C50+2</f>
        <v>149</v>
      </c>
      <c r="D51" s="90">
        <f t="shared" ref="D51:F51" si="54">D50+3</f>
        <v>175</v>
      </c>
      <c r="E51" s="90">
        <f t="shared" si="54"/>
        <v>200</v>
      </c>
      <c r="F51" s="90">
        <f t="shared" si="54"/>
        <v>210</v>
      </c>
      <c r="G51" s="91">
        <f>G50+4</f>
        <v>249</v>
      </c>
      <c r="H51" s="91">
        <f>H50+58</f>
        <v>3698</v>
      </c>
      <c r="I51" s="101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7"/>
    </row>
    <row r="52" spans="1:24" ht="14.4">
      <c r="A52" s="81">
        <v>49</v>
      </c>
      <c r="B52" s="82">
        <f t="shared" si="51"/>
        <v>365536</v>
      </c>
      <c r="C52" s="89">
        <f t="shared" ref="C52:F52" si="55">C51+4</f>
        <v>153</v>
      </c>
      <c r="D52" s="90">
        <f t="shared" si="55"/>
        <v>179</v>
      </c>
      <c r="E52" s="90">
        <f t="shared" si="55"/>
        <v>204</v>
      </c>
      <c r="F52" s="90">
        <f t="shared" si="55"/>
        <v>214</v>
      </c>
      <c r="G52" s="91">
        <f>G51+6</f>
        <v>255</v>
      </c>
      <c r="H52" s="91">
        <f>H51+69</f>
        <v>3767</v>
      </c>
      <c r="I52" s="101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7"/>
    </row>
    <row r="53" spans="1:24" ht="14.4">
      <c r="A53" s="81">
        <v>50</v>
      </c>
      <c r="B53" s="82">
        <f t="shared" si="51"/>
        <v>413394</v>
      </c>
      <c r="C53" s="89">
        <f t="shared" ref="C53:D53" si="56">C52+3</f>
        <v>156</v>
      </c>
      <c r="D53" s="90">
        <f t="shared" si="56"/>
        <v>182</v>
      </c>
      <c r="E53" s="90">
        <f>E52+5</f>
        <v>209</v>
      </c>
      <c r="F53" s="90">
        <f t="shared" ref="F53:G53" si="57">F52+3</f>
        <v>217</v>
      </c>
      <c r="G53" s="91">
        <f t="shared" si="57"/>
        <v>258</v>
      </c>
      <c r="H53" s="91">
        <f>H52+75</f>
        <v>3842</v>
      </c>
      <c r="I53" s="101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</row>
    <row r="54" spans="1:24" ht="14.4">
      <c r="A54" s="81">
        <v>51</v>
      </c>
      <c r="B54" s="82">
        <f t="shared" si="51"/>
        <v>461252</v>
      </c>
      <c r="C54" s="89">
        <f>C53+2</f>
        <v>158</v>
      </c>
      <c r="D54" s="90">
        <f t="shared" ref="D54:E54" si="58">D53+4</f>
        <v>186</v>
      </c>
      <c r="E54" s="90">
        <f t="shared" si="58"/>
        <v>213</v>
      </c>
      <c r="F54" s="90">
        <f>F53+6</f>
        <v>223</v>
      </c>
      <c r="G54" s="91">
        <f>G53+4</f>
        <v>262</v>
      </c>
      <c r="H54" s="91">
        <f>H53+82</f>
        <v>3924</v>
      </c>
      <c r="I54" s="101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7"/>
    </row>
    <row r="55" spans="1:24" ht="14.4">
      <c r="A55" s="81">
        <v>52</v>
      </c>
      <c r="B55" s="82">
        <f t="shared" si="51"/>
        <v>509110</v>
      </c>
      <c r="C55" s="89">
        <f t="shared" ref="C55:D55" si="59">C54+4</f>
        <v>162</v>
      </c>
      <c r="D55" s="90">
        <f t="shared" si="59"/>
        <v>190</v>
      </c>
      <c r="E55" s="90">
        <f>E54+5</f>
        <v>218</v>
      </c>
      <c r="F55" s="90">
        <f>F54+4</f>
        <v>227</v>
      </c>
      <c r="G55" s="91">
        <f>G54+6</f>
        <v>268</v>
      </c>
      <c r="H55" s="91">
        <f>H54+88</f>
        <v>4012</v>
      </c>
      <c r="I55" s="101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</row>
    <row r="56" spans="1:24" ht="14.4">
      <c r="A56" s="81">
        <v>53</v>
      </c>
      <c r="B56" s="82">
        <f t="shared" si="51"/>
        <v>556968</v>
      </c>
      <c r="C56" s="89">
        <f>C55+3</f>
        <v>165</v>
      </c>
      <c r="D56" s="90">
        <f>D55+5</f>
        <v>195</v>
      </c>
      <c r="E56" s="90">
        <f>E55+2</f>
        <v>220</v>
      </c>
      <c r="F56" s="90">
        <f>F55+3</f>
        <v>230</v>
      </c>
      <c r="G56" s="91">
        <f>G55+5</f>
        <v>273</v>
      </c>
      <c r="H56" s="91">
        <f>H55+90</f>
        <v>4102</v>
      </c>
      <c r="I56" s="101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</row>
    <row r="57" spans="1:24" ht="14.4">
      <c r="A57" s="81">
        <v>54</v>
      </c>
      <c r="B57" s="82">
        <f t="shared" si="51"/>
        <v>604826</v>
      </c>
      <c r="C57" s="89">
        <f>C56+4</f>
        <v>169</v>
      </c>
      <c r="D57" s="90">
        <f t="shared" ref="D57:E57" si="60">D56+3</f>
        <v>198</v>
      </c>
      <c r="E57" s="90">
        <f t="shared" si="60"/>
        <v>223</v>
      </c>
      <c r="F57" s="90">
        <f t="shared" ref="F57:G57" si="61">F56+4</f>
        <v>234</v>
      </c>
      <c r="G57" s="91">
        <f t="shared" si="61"/>
        <v>277</v>
      </c>
      <c r="H57" s="91">
        <f>H56+99</f>
        <v>4201</v>
      </c>
      <c r="I57" s="101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</row>
    <row r="58" spans="1:24" ht="14.4">
      <c r="A58" s="81">
        <v>55</v>
      </c>
      <c r="B58" s="82">
        <f t="shared" si="51"/>
        <v>652684</v>
      </c>
      <c r="C58" s="95">
        <f>C57+6</f>
        <v>175</v>
      </c>
      <c r="D58" s="96">
        <f>D57+7</f>
        <v>205</v>
      </c>
      <c r="E58" s="96">
        <f>E57+8</f>
        <v>231</v>
      </c>
      <c r="F58" s="96">
        <f>F57+9</f>
        <v>243</v>
      </c>
      <c r="G58" s="97">
        <f>G57+10</f>
        <v>287</v>
      </c>
      <c r="H58" s="97">
        <f>H57+110</f>
        <v>4311</v>
      </c>
      <c r="I58" s="101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7"/>
    </row>
    <row r="59" spans="1:24" ht="14.4">
      <c r="A59" s="81">
        <v>56</v>
      </c>
      <c r="B59" s="82">
        <f t="shared" ref="B59:B66" si="62">B58+118670</f>
        <v>771354</v>
      </c>
      <c r="C59" s="83">
        <f t="shared" ref="C59:D59" si="63">C58+1</f>
        <v>176</v>
      </c>
      <c r="D59" s="84">
        <f t="shared" si="63"/>
        <v>206</v>
      </c>
      <c r="E59" s="84">
        <f t="shared" ref="E59:F59" si="64">E58+4</f>
        <v>235</v>
      </c>
      <c r="F59" s="84">
        <f t="shared" si="64"/>
        <v>247</v>
      </c>
      <c r="G59" s="85">
        <f>G58+5</f>
        <v>292</v>
      </c>
      <c r="H59" s="85">
        <f>H58+47</f>
        <v>4358</v>
      </c>
      <c r="I59" s="101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7"/>
    </row>
    <row r="60" spans="1:24" ht="14.4">
      <c r="A60" s="81">
        <v>57</v>
      </c>
      <c r="B60" s="82">
        <f t="shared" si="62"/>
        <v>890024</v>
      </c>
      <c r="C60" s="89">
        <f>C59+2</f>
        <v>178</v>
      </c>
      <c r="D60" s="90">
        <f t="shared" ref="D60:F60" si="65">D59+3</f>
        <v>209</v>
      </c>
      <c r="E60" s="90">
        <f t="shared" si="65"/>
        <v>238</v>
      </c>
      <c r="F60" s="90">
        <f t="shared" si="65"/>
        <v>250</v>
      </c>
      <c r="G60" s="91">
        <f>G59+4</f>
        <v>296</v>
      </c>
      <c r="H60" s="91">
        <f>H59+58</f>
        <v>4416</v>
      </c>
      <c r="I60" s="101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7"/>
    </row>
    <row r="61" spans="1:24" ht="14.4">
      <c r="A61" s="81">
        <v>58</v>
      </c>
      <c r="B61" s="82">
        <f t="shared" si="62"/>
        <v>1008694</v>
      </c>
      <c r="C61" s="89">
        <f t="shared" ref="C61:F61" si="66">C60+4</f>
        <v>182</v>
      </c>
      <c r="D61" s="90">
        <f t="shared" si="66"/>
        <v>213</v>
      </c>
      <c r="E61" s="90">
        <f t="shared" si="66"/>
        <v>242</v>
      </c>
      <c r="F61" s="90">
        <f t="shared" si="66"/>
        <v>254</v>
      </c>
      <c r="G61" s="91">
        <f>G60+6</f>
        <v>302</v>
      </c>
      <c r="H61" s="91">
        <f>H60+69</f>
        <v>4485</v>
      </c>
      <c r="I61" s="101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7"/>
    </row>
    <row r="62" spans="1:24" ht="14.4">
      <c r="A62" s="81">
        <v>59</v>
      </c>
      <c r="B62" s="82">
        <f t="shared" si="62"/>
        <v>1127364</v>
      </c>
      <c r="C62" s="89">
        <f t="shared" ref="C62:D62" si="67">C61+3</f>
        <v>185</v>
      </c>
      <c r="D62" s="90">
        <f t="shared" si="67"/>
        <v>216</v>
      </c>
      <c r="E62" s="90">
        <f>E61+5</f>
        <v>247</v>
      </c>
      <c r="F62" s="90">
        <f t="shared" ref="F62:G62" si="68">F61+3</f>
        <v>257</v>
      </c>
      <c r="G62" s="91">
        <f t="shared" si="68"/>
        <v>305</v>
      </c>
      <c r="H62" s="91">
        <f>H61+75</f>
        <v>4560</v>
      </c>
      <c r="I62" s="101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7"/>
    </row>
    <row r="63" spans="1:24" ht="14.4">
      <c r="A63" s="81">
        <v>60</v>
      </c>
      <c r="B63" s="82">
        <f t="shared" si="62"/>
        <v>1246034</v>
      </c>
      <c r="C63" s="89">
        <f>C62+2</f>
        <v>187</v>
      </c>
      <c r="D63" s="90">
        <f t="shared" ref="D63:E63" si="69">D62+4</f>
        <v>220</v>
      </c>
      <c r="E63" s="90">
        <f t="shared" si="69"/>
        <v>251</v>
      </c>
      <c r="F63" s="90">
        <f>F62+6</f>
        <v>263</v>
      </c>
      <c r="G63" s="91">
        <f>G62+4</f>
        <v>309</v>
      </c>
      <c r="H63" s="91">
        <f>H62+82</f>
        <v>4642</v>
      </c>
      <c r="I63" s="101" t="s">
        <v>64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7"/>
    </row>
    <row r="64" spans="1:24" ht="14.4">
      <c r="A64" s="81">
        <v>61</v>
      </c>
      <c r="B64" s="82">
        <f t="shared" si="62"/>
        <v>1364704</v>
      </c>
      <c r="C64" s="89">
        <f t="shared" ref="C64:D64" si="70">C63+4</f>
        <v>191</v>
      </c>
      <c r="D64" s="90">
        <f t="shared" si="70"/>
        <v>224</v>
      </c>
      <c r="E64" s="90">
        <f>E63+5</f>
        <v>256</v>
      </c>
      <c r="F64" s="90">
        <f>F63+4</f>
        <v>267</v>
      </c>
      <c r="G64" s="91">
        <f>G63+6</f>
        <v>315</v>
      </c>
      <c r="H64" s="91">
        <f>H63+88</f>
        <v>4730</v>
      </c>
      <c r="I64" s="101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7"/>
    </row>
    <row r="65" spans="1:24" ht="14.4">
      <c r="A65" s="81">
        <v>62</v>
      </c>
      <c r="B65" s="82">
        <f t="shared" si="62"/>
        <v>1483374</v>
      </c>
      <c r="C65" s="89">
        <f>C64+3</f>
        <v>194</v>
      </c>
      <c r="D65" s="90">
        <f>D64+5</f>
        <v>229</v>
      </c>
      <c r="E65" s="90">
        <f>E64+2</f>
        <v>258</v>
      </c>
      <c r="F65" s="90">
        <f>F64+3</f>
        <v>270</v>
      </c>
      <c r="G65" s="91">
        <f>G64+5</f>
        <v>320</v>
      </c>
      <c r="H65" s="91">
        <f>H64+90</f>
        <v>4820</v>
      </c>
      <c r="I65" s="101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7"/>
    </row>
    <row r="66" spans="1:24" ht="14.4">
      <c r="A66" s="103">
        <v>63</v>
      </c>
      <c r="B66" s="104">
        <f t="shared" si="62"/>
        <v>1602044</v>
      </c>
      <c r="C66" s="89">
        <f>C65+4</f>
        <v>198</v>
      </c>
      <c r="D66" s="90">
        <f t="shared" ref="D66:E66" si="71">D65+3</f>
        <v>232</v>
      </c>
      <c r="E66" s="90">
        <f t="shared" si="71"/>
        <v>261</v>
      </c>
      <c r="F66" s="90">
        <f t="shared" ref="F66:G66" si="72">F65+4</f>
        <v>274</v>
      </c>
      <c r="G66" s="91">
        <f t="shared" si="72"/>
        <v>324</v>
      </c>
      <c r="H66" s="91">
        <f>H65+99</f>
        <v>4919</v>
      </c>
      <c r="I66" s="105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7"/>
    </row>
    <row r="67" spans="1:24" ht="14.4">
      <c r="A67" s="197" t="s">
        <v>57</v>
      </c>
      <c r="B67" s="183"/>
      <c r="C67" s="106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06" t="s">
        <v>6</v>
      </c>
      <c r="I67" s="107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7"/>
    </row>
    <row r="68" spans="1:24" ht="14.4">
      <c r="A68" s="73">
        <v>64</v>
      </c>
      <c r="B68" s="108">
        <f>B66+118670</f>
        <v>1720714</v>
      </c>
      <c r="C68" s="109">
        <f>C66+6</f>
        <v>204</v>
      </c>
      <c r="D68" s="85">
        <f>D66+7</f>
        <v>239</v>
      </c>
      <c r="E68" s="85">
        <f>E66+8</f>
        <v>269</v>
      </c>
      <c r="F68" s="85">
        <f>F66+9</f>
        <v>283</v>
      </c>
      <c r="G68" s="85">
        <f>G66+10</f>
        <v>334</v>
      </c>
      <c r="H68" s="85">
        <f>H66+110</f>
        <v>5029</v>
      </c>
      <c r="I68" s="110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7"/>
    </row>
    <row r="69" spans="1:24" ht="14.4">
      <c r="A69" s="81">
        <v>65</v>
      </c>
      <c r="B69" s="82">
        <f t="shared" ref="B69:B84" si="73">B68+277206</f>
        <v>1997920</v>
      </c>
      <c r="C69" s="111">
        <f t="shared" ref="C69:D69" si="74">C68+1</f>
        <v>205</v>
      </c>
      <c r="D69" s="91">
        <f t="shared" si="74"/>
        <v>240</v>
      </c>
      <c r="E69" s="91">
        <f t="shared" ref="E69:F69" si="75">E68+4</f>
        <v>273</v>
      </c>
      <c r="F69" s="91">
        <f t="shared" si="75"/>
        <v>287</v>
      </c>
      <c r="G69" s="91">
        <f>G68+5</f>
        <v>339</v>
      </c>
      <c r="H69" s="91">
        <f>H68+47</f>
        <v>5076</v>
      </c>
      <c r="I69" s="101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7"/>
    </row>
    <row r="70" spans="1:24" ht="14.4">
      <c r="A70" s="81">
        <v>66</v>
      </c>
      <c r="B70" s="82">
        <f t="shared" si="73"/>
        <v>2275126</v>
      </c>
      <c r="C70" s="111">
        <f>C69+2</f>
        <v>207</v>
      </c>
      <c r="D70" s="91">
        <f t="shared" ref="D70:F70" si="76">D69+3</f>
        <v>243</v>
      </c>
      <c r="E70" s="91">
        <f t="shared" si="76"/>
        <v>276</v>
      </c>
      <c r="F70" s="91">
        <f t="shared" si="76"/>
        <v>290</v>
      </c>
      <c r="G70" s="91">
        <f>G69+4</f>
        <v>343</v>
      </c>
      <c r="H70" s="91">
        <f>H69+58</f>
        <v>5134</v>
      </c>
      <c r="I70" s="101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7"/>
    </row>
    <row r="71" spans="1:24" ht="14.4">
      <c r="A71" s="81">
        <v>67</v>
      </c>
      <c r="B71" s="82">
        <f t="shared" si="73"/>
        <v>2552332</v>
      </c>
      <c r="C71" s="111">
        <f t="shared" ref="C71:F71" si="77">C70+4</f>
        <v>211</v>
      </c>
      <c r="D71" s="91">
        <f t="shared" si="77"/>
        <v>247</v>
      </c>
      <c r="E71" s="91">
        <f t="shared" si="77"/>
        <v>280</v>
      </c>
      <c r="F71" s="91">
        <f t="shared" si="77"/>
        <v>294</v>
      </c>
      <c r="G71" s="91">
        <f>G70+6</f>
        <v>349</v>
      </c>
      <c r="H71" s="91">
        <f>H70+69</f>
        <v>5203</v>
      </c>
      <c r="I71" s="101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7"/>
    </row>
    <row r="72" spans="1:24" ht="14.4">
      <c r="A72" s="81">
        <v>68</v>
      </c>
      <c r="B72" s="82">
        <f t="shared" si="73"/>
        <v>2829538</v>
      </c>
      <c r="C72" s="111">
        <f t="shared" ref="C72:D72" si="78">C71+3</f>
        <v>214</v>
      </c>
      <c r="D72" s="91">
        <f t="shared" si="78"/>
        <v>250</v>
      </c>
      <c r="E72" s="91">
        <f>E71+5</f>
        <v>285</v>
      </c>
      <c r="F72" s="91">
        <f t="shared" ref="F72:G72" si="79">F71+3</f>
        <v>297</v>
      </c>
      <c r="G72" s="91">
        <f t="shared" si="79"/>
        <v>352</v>
      </c>
      <c r="H72" s="91">
        <f>H71+75</f>
        <v>5278</v>
      </c>
      <c r="I72" s="101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7"/>
    </row>
    <row r="73" spans="1:24" ht="14.4">
      <c r="A73" s="81">
        <v>69</v>
      </c>
      <c r="B73" s="82">
        <f t="shared" si="73"/>
        <v>3106744</v>
      </c>
      <c r="C73" s="111">
        <f>C72+2</f>
        <v>216</v>
      </c>
      <c r="D73" s="91">
        <f t="shared" ref="D73:E73" si="80">D72+4</f>
        <v>254</v>
      </c>
      <c r="E73" s="91">
        <f t="shared" si="80"/>
        <v>289</v>
      </c>
      <c r="F73" s="91">
        <f>F72+6</f>
        <v>303</v>
      </c>
      <c r="G73" s="91">
        <f>G72+4</f>
        <v>356</v>
      </c>
      <c r="H73" s="91">
        <f>H72+82</f>
        <v>5360</v>
      </c>
      <c r="I73" s="101" t="s">
        <v>64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7"/>
    </row>
    <row r="74" spans="1:24" ht="14.4">
      <c r="A74" s="81">
        <v>70</v>
      </c>
      <c r="B74" s="82">
        <f t="shared" si="73"/>
        <v>3383950</v>
      </c>
      <c r="C74" s="111">
        <f t="shared" ref="C74:D74" si="81">C73+4</f>
        <v>220</v>
      </c>
      <c r="D74" s="91">
        <f t="shared" si="81"/>
        <v>258</v>
      </c>
      <c r="E74" s="91">
        <f>E73+5</f>
        <v>294</v>
      </c>
      <c r="F74" s="91">
        <f>F73+4</f>
        <v>307</v>
      </c>
      <c r="G74" s="91">
        <f>G73+6</f>
        <v>362</v>
      </c>
      <c r="H74" s="91">
        <f>H73+88</f>
        <v>5448</v>
      </c>
      <c r="I74" s="101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7"/>
    </row>
    <row r="75" spans="1:24" ht="14.4">
      <c r="A75" s="81">
        <v>71</v>
      </c>
      <c r="B75" s="82">
        <f t="shared" si="73"/>
        <v>3661156</v>
      </c>
      <c r="C75" s="111">
        <f>C74+3</f>
        <v>223</v>
      </c>
      <c r="D75" s="91">
        <f>D74+5</f>
        <v>263</v>
      </c>
      <c r="E75" s="91">
        <f>E74+2</f>
        <v>296</v>
      </c>
      <c r="F75" s="91">
        <f>F74+3</f>
        <v>310</v>
      </c>
      <c r="G75" s="91">
        <f>G74+5</f>
        <v>367</v>
      </c>
      <c r="H75" s="91">
        <f>H74+90</f>
        <v>5538</v>
      </c>
      <c r="I75" s="101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7"/>
    </row>
    <row r="76" spans="1:24" ht="14.4">
      <c r="A76" s="81">
        <v>72</v>
      </c>
      <c r="B76" s="82">
        <f t="shared" si="73"/>
        <v>3938362</v>
      </c>
      <c r="C76" s="111">
        <f>C75+4</f>
        <v>227</v>
      </c>
      <c r="D76" s="91">
        <f t="shared" ref="D76:E76" si="82">D75+3</f>
        <v>266</v>
      </c>
      <c r="E76" s="91">
        <f t="shared" si="82"/>
        <v>299</v>
      </c>
      <c r="F76" s="91">
        <f t="shared" ref="F76:G76" si="83">F75+4</f>
        <v>314</v>
      </c>
      <c r="G76" s="91">
        <f t="shared" si="83"/>
        <v>371</v>
      </c>
      <c r="H76" s="91">
        <f>H75+99</f>
        <v>5637</v>
      </c>
      <c r="I76" s="101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</row>
    <row r="77" spans="1:24" ht="14.4">
      <c r="A77" s="81">
        <v>73</v>
      </c>
      <c r="B77" s="82">
        <f t="shared" si="73"/>
        <v>4215568</v>
      </c>
      <c r="C77" s="111">
        <f>C76+6</f>
        <v>233</v>
      </c>
      <c r="D77" s="91">
        <f>D76+7</f>
        <v>273</v>
      </c>
      <c r="E77" s="91">
        <f>E76+8</f>
        <v>307</v>
      </c>
      <c r="F77" s="91">
        <f>F76+9</f>
        <v>323</v>
      </c>
      <c r="G77" s="91">
        <f>G76+10</f>
        <v>381</v>
      </c>
      <c r="H77" s="91">
        <f>H76+110</f>
        <v>5747</v>
      </c>
      <c r="I77" s="101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7"/>
    </row>
    <row r="78" spans="1:24" ht="14.4">
      <c r="A78" s="81">
        <v>74</v>
      </c>
      <c r="B78" s="82">
        <f t="shared" si="73"/>
        <v>4492774</v>
      </c>
      <c r="C78" s="111">
        <f t="shared" ref="C78:D78" si="84">C77+1</f>
        <v>234</v>
      </c>
      <c r="D78" s="91">
        <f t="shared" si="84"/>
        <v>274</v>
      </c>
      <c r="E78" s="91">
        <f t="shared" ref="E78:F78" si="85">E77+4</f>
        <v>311</v>
      </c>
      <c r="F78" s="91">
        <f t="shared" si="85"/>
        <v>327</v>
      </c>
      <c r="G78" s="91">
        <f>G77+5</f>
        <v>386</v>
      </c>
      <c r="H78" s="91">
        <f>H77+47</f>
        <v>5794</v>
      </c>
      <c r="I78" s="101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7"/>
    </row>
    <row r="79" spans="1:24" ht="14.4">
      <c r="A79" s="81">
        <v>75</v>
      </c>
      <c r="B79" s="82">
        <f t="shared" si="73"/>
        <v>4769980</v>
      </c>
      <c r="C79" s="111">
        <f>C78+2</f>
        <v>236</v>
      </c>
      <c r="D79" s="91">
        <f t="shared" ref="D79:F79" si="86">D78+3</f>
        <v>277</v>
      </c>
      <c r="E79" s="91">
        <f t="shared" si="86"/>
        <v>314</v>
      </c>
      <c r="F79" s="91">
        <f t="shared" si="86"/>
        <v>330</v>
      </c>
      <c r="G79" s="91">
        <f>G78+4</f>
        <v>390</v>
      </c>
      <c r="H79" s="91">
        <f>H78+58</f>
        <v>5852</v>
      </c>
      <c r="I79" s="101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7"/>
    </row>
    <row r="80" spans="1:24" ht="14.4">
      <c r="A80" s="81">
        <v>76</v>
      </c>
      <c r="B80" s="82">
        <f t="shared" si="73"/>
        <v>5047186</v>
      </c>
      <c r="C80" s="111">
        <f t="shared" ref="C80:F80" si="87">C79+4</f>
        <v>240</v>
      </c>
      <c r="D80" s="91">
        <f t="shared" si="87"/>
        <v>281</v>
      </c>
      <c r="E80" s="91">
        <f t="shared" si="87"/>
        <v>318</v>
      </c>
      <c r="F80" s="91">
        <f t="shared" si="87"/>
        <v>334</v>
      </c>
      <c r="G80" s="91">
        <f>G79+6</f>
        <v>396</v>
      </c>
      <c r="H80" s="91">
        <f>H79+69</f>
        <v>5921</v>
      </c>
      <c r="I80" s="101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7"/>
    </row>
    <row r="81" spans="1:24" ht="14.4">
      <c r="A81" s="81">
        <v>77</v>
      </c>
      <c r="B81" s="82">
        <f t="shared" si="73"/>
        <v>5324392</v>
      </c>
      <c r="C81" s="111">
        <f t="shared" ref="C81:D81" si="88">C80+3</f>
        <v>243</v>
      </c>
      <c r="D81" s="91">
        <f t="shared" si="88"/>
        <v>284</v>
      </c>
      <c r="E81" s="91">
        <f>E80+5</f>
        <v>323</v>
      </c>
      <c r="F81" s="91">
        <f t="shared" ref="F81:G81" si="89">F80+3</f>
        <v>337</v>
      </c>
      <c r="G81" s="91">
        <f t="shared" si="89"/>
        <v>399</v>
      </c>
      <c r="H81" s="91">
        <f>H80+75</f>
        <v>5996</v>
      </c>
      <c r="I81" s="101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7"/>
    </row>
    <row r="82" spans="1:24" ht="14.4">
      <c r="A82" s="81">
        <v>78</v>
      </c>
      <c r="B82" s="82">
        <f t="shared" si="73"/>
        <v>5601598</v>
      </c>
      <c r="C82" s="111">
        <f>C81+2</f>
        <v>245</v>
      </c>
      <c r="D82" s="91">
        <f t="shared" ref="D82:E82" si="90">D81+4</f>
        <v>288</v>
      </c>
      <c r="E82" s="91">
        <f t="shared" si="90"/>
        <v>327</v>
      </c>
      <c r="F82" s="91">
        <f>F81+6</f>
        <v>343</v>
      </c>
      <c r="G82" s="91">
        <f>G81+4</f>
        <v>403</v>
      </c>
      <c r="H82" s="91">
        <f>H81+82</f>
        <v>6078</v>
      </c>
      <c r="I82" s="101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7"/>
    </row>
    <row r="83" spans="1:24" ht="14.4">
      <c r="A83" s="81">
        <v>79</v>
      </c>
      <c r="B83" s="82">
        <f t="shared" si="73"/>
        <v>5878804</v>
      </c>
      <c r="C83" s="111">
        <f t="shared" ref="C83:D83" si="91">C82+4</f>
        <v>249</v>
      </c>
      <c r="D83" s="91">
        <f t="shared" si="91"/>
        <v>292</v>
      </c>
      <c r="E83" s="91">
        <f>E82+5</f>
        <v>332</v>
      </c>
      <c r="F83" s="91">
        <f>F82+4</f>
        <v>347</v>
      </c>
      <c r="G83" s="91">
        <f>G82+6</f>
        <v>409</v>
      </c>
      <c r="H83" s="91">
        <f>H82+88</f>
        <v>6166</v>
      </c>
      <c r="I83" s="101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7"/>
    </row>
    <row r="84" spans="1:24" ht="14.4">
      <c r="A84" s="81">
        <v>80</v>
      </c>
      <c r="B84" s="82">
        <f t="shared" si="73"/>
        <v>6156010</v>
      </c>
      <c r="C84" s="111">
        <f>C83+3</f>
        <v>252</v>
      </c>
      <c r="D84" s="91">
        <f>D83+5</f>
        <v>297</v>
      </c>
      <c r="E84" s="91">
        <f>E83+2</f>
        <v>334</v>
      </c>
      <c r="F84" s="91">
        <f>F83+3</f>
        <v>350</v>
      </c>
      <c r="G84" s="91">
        <f>G83+5</f>
        <v>414</v>
      </c>
      <c r="H84" s="91">
        <f>H83+90</f>
        <v>6256</v>
      </c>
      <c r="I84" s="101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7"/>
    </row>
    <row r="85" spans="1:24" ht="14.4">
      <c r="A85" s="81">
        <v>81</v>
      </c>
      <c r="B85" s="82">
        <f t="shared" ref="B85:B94" si="92">B84+1037158</f>
        <v>7193168</v>
      </c>
      <c r="C85" s="111">
        <f>C84+4</f>
        <v>256</v>
      </c>
      <c r="D85" s="91">
        <f t="shared" ref="D85:E85" si="93">D84+3</f>
        <v>300</v>
      </c>
      <c r="E85" s="91">
        <f t="shared" si="93"/>
        <v>337</v>
      </c>
      <c r="F85" s="91">
        <f t="shared" ref="F85:G85" si="94">F84+4</f>
        <v>354</v>
      </c>
      <c r="G85" s="91">
        <f t="shared" si="94"/>
        <v>418</v>
      </c>
      <c r="H85" s="91">
        <f>H84+99</f>
        <v>6355</v>
      </c>
      <c r="I85" s="101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7"/>
    </row>
    <row r="86" spans="1:24" ht="14.4">
      <c r="A86" s="81">
        <v>82</v>
      </c>
      <c r="B86" s="82">
        <f t="shared" si="92"/>
        <v>8230326</v>
      </c>
      <c r="C86" s="111">
        <f>C85+6</f>
        <v>262</v>
      </c>
      <c r="D86" s="91">
        <f>D85+7</f>
        <v>307</v>
      </c>
      <c r="E86" s="91">
        <f>E85+8</f>
        <v>345</v>
      </c>
      <c r="F86" s="91">
        <f>F85+9</f>
        <v>363</v>
      </c>
      <c r="G86" s="91">
        <f>G85+10</f>
        <v>428</v>
      </c>
      <c r="H86" s="91">
        <f>H85+110</f>
        <v>6465</v>
      </c>
      <c r="I86" s="101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7"/>
    </row>
    <row r="87" spans="1:24" ht="14.4">
      <c r="A87" s="81">
        <v>83</v>
      </c>
      <c r="B87" s="82">
        <f t="shared" si="92"/>
        <v>9267484</v>
      </c>
      <c r="C87" s="111">
        <f t="shared" ref="C87:D87" si="95">C86+1</f>
        <v>263</v>
      </c>
      <c r="D87" s="91">
        <f t="shared" si="95"/>
        <v>308</v>
      </c>
      <c r="E87" s="91">
        <f t="shared" ref="E87:F87" si="96">E86+4</f>
        <v>349</v>
      </c>
      <c r="F87" s="91">
        <f t="shared" si="96"/>
        <v>367</v>
      </c>
      <c r="G87" s="91">
        <f>G86+5</f>
        <v>433</v>
      </c>
      <c r="H87" s="91">
        <f>H86+47</f>
        <v>6512</v>
      </c>
      <c r="I87" s="101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7"/>
    </row>
    <row r="88" spans="1:24" ht="14.4">
      <c r="A88" s="81">
        <v>84</v>
      </c>
      <c r="B88" s="82">
        <f t="shared" si="92"/>
        <v>10304642</v>
      </c>
      <c r="C88" s="111">
        <f>C87+2</f>
        <v>265</v>
      </c>
      <c r="D88" s="91">
        <f t="shared" ref="D88:F88" si="97">D87+3</f>
        <v>311</v>
      </c>
      <c r="E88" s="91">
        <f t="shared" si="97"/>
        <v>352</v>
      </c>
      <c r="F88" s="91">
        <f t="shared" si="97"/>
        <v>370</v>
      </c>
      <c r="G88" s="91">
        <f>G87+4</f>
        <v>437</v>
      </c>
      <c r="H88" s="91">
        <f>H87+58</f>
        <v>6570</v>
      </c>
      <c r="I88" s="101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7"/>
    </row>
    <row r="89" spans="1:24" ht="14.4">
      <c r="A89" s="81">
        <v>85</v>
      </c>
      <c r="B89" s="82">
        <f t="shared" si="92"/>
        <v>11341800</v>
      </c>
      <c r="C89" s="111">
        <f t="shared" ref="C89:F89" si="98">C88+4</f>
        <v>269</v>
      </c>
      <c r="D89" s="91">
        <f t="shared" si="98"/>
        <v>315</v>
      </c>
      <c r="E89" s="91">
        <f t="shared" si="98"/>
        <v>356</v>
      </c>
      <c r="F89" s="91">
        <f t="shared" si="98"/>
        <v>374</v>
      </c>
      <c r="G89" s="91">
        <f>G88+6</f>
        <v>443</v>
      </c>
      <c r="H89" s="91">
        <f>H88+69</f>
        <v>6639</v>
      </c>
      <c r="I89" s="101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7"/>
    </row>
    <row r="90" spans="1:24" ht="14.4">
      <c r="A90" s="81">
        <v>86</v>
      </c>
      <c r="B90" s="82">
        <f t="shared" si="92"/>
        <v>12378958</v>
      </c>
      <c r="C90" s="111">
        <f t="shared" ref="C90:D90" si="99">C89+3</f>
        <v>272</v>
      </c>
      <c r="D90" s="91">
        <f t="shared" si="99"/>
        <v>318</v>
      </c>
      <c r="E90" s="91">
        <f>E89+5</f>
        <v>361</v>
      </c>
      <c r="F90" s="91">
        <f t="shared" ref="F90:G90" si="100">F89+3</f>
        <v>377</v>
      </c>
      <c r="G90" s="91">
        <f t="shared" si="100"/>
        <v>446</v>
      </c>
      <c r="H90" s="91">
        <f>H89+75</f>
        <v>6714</v>
      </c>
      <c r="I90" s="101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7"/>
    </row>
    <row r="91" spans="1:24" ht="14.4">
      <c r="A91" s="81">
        <v>87</v>
      </c>
      <c r="B91" s="82">
        <f t="shared" si="92"/>
        <v>13416116</v>
      </c>
      <c r="C91" s="111">
        <f>C90+2</f>
        <v>274</v>
      </c>
      <c r="D91" s="91">
        <f t="shared" ref="D91:E91" si="101">D90+4</f>
        <v>322</v>
      </c>
      <c r="E91" s="91">
        <f t="shared" si="101"/>
        <v>365</v>
      </c>
      <c r="F91" s="91">
        <f>F90+6</f>
        <v>383</v>
      </c>
      <c r="G91" s="91">
        <f>G90+4</f>
        <v>450</v>
      </c>
      <c r="H91" s="91">
        <f>H90+82</f>
        <v>6796</v>
      </c>
      <c r="I91" s="101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7"/>
    </row>
    <row r="92" spans="1:24" ht="14.4">
      <c r="A92" s="81">
        <v>88</v>
      </c>
      <c r="B92" s="82">
        <f t="shared" si="92"/>
        <v>14453274</v>
      </c>
      <c r="C92" s="111">
        <f t="shared" ref="C92:D92" si="102">C91+4</f>
        <v>278</v>
      </c>
      <c r="D92" s="91">
        <f t="shared" si="102"/>
        <v>326</v>
      </c>
      <c r="E92" s="91">
        <f>E91+5</f>
        <v>370</v>
      </c>
      <c r="F92" s="91">
        <f>F91+4</f>
        <v>387</v>
      </c>
      <c r="G92" s="91">
        <f>G91+6</f>
        <v>456</v>
      </c>
      <c r="H92" s="91">
        <f>H91+88</f>
        <v>6884</v>
      </c>
      <c r="I92" s="101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7"/>
    </row>
    <row r="93" spans="1:24" ht="14.4">
      <c r="A93" s="81">
        <v>89</v>
      </c>
      <c r="B93" s="82">
        <f t="shared" si="92"/>
        <v>15490432</v>
      </c>
      <c r="C93" s="111">
        <f>C92+3</f>
        <v>281</v>
      </c>
      <c r="D93" s="91">
        <f>D92+5</f>
        <v>331</v>
      </c>
      <c r="E93" s="91">
        <f>E92+2</f>
        <v>372</v>
      </c>
      <c r="F93" s="91">
        <f>F92+3</f>
        <v>390</v>
      </c>
      <c r="G93" s="91">
        <f>G92+5</f>
        <v>461</v>
      </c>
      <c r="H93" s="91">
        <f>H92+90</f>
        <v>6974</v>
      </c>
      <c r="I93" s="101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7"/>
    </row>
    <row r="94" spans="1:24" ht="14.4">
      <c r="A94" s="81">
        <v>90</v>
      </c>
      <c r="B94" s="82">
        <f t="shared" si="92"/>
        <v>16527590</v>
      </c>
      <c r="C94" s="111">
        <f>C93+4</f>
        <v>285</v>
      </c>
      <c r="D94" s="91">
        <f t="shared" ref="D94:E94" si="103">D93+3</f>
        <v>334</v>
      </c>
      <c r="E94" s="91">
        <f t="shared" si="103"/>
        <v>375</v>
      </c>
      <c r="F94" s="91">
        <f t="shared" ref="F94:G94" si="104">F93+4</f>
        <v>394</v>
      </c>
      <c r="G94" s="91">
        <f t="shared" si="104"/>
        <v>465</v>
      </c>
      <c r="H94" s="91">
        <f>H93+99</f>
        <v>7073</v>
      </c>
      <c r="I94" s="101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7"/>
    </row>
    <row r="95" spans="1:24" ht="14.4">
      <c r="A95" s="81">
        <v>91</v>
      </c>
      <c r="B95" s="82">
        <f t="shared" ref="B95:B103" si="105">B94+2239738</f>
        <v>18767328</v>
      </c>
      <c r="C95" s="111">
        <f>C94+6</f>
        <v>291</v>
      </c>
      <c r="D95" s="91">
        <f>D94+7</f>
        <v>341</v>
      </c>
      <c r="E95" s="91">
        <f>E94+8</f>
        <v>383</v>
      </c>
      <c r="F95" s="91">
        <f>F94+9</f>
        <v>403</v>
      </c>
      <c r="G95" s="91">
        <f>G94+10</f>
        <v>475</v>
      </c>
      <c r="H95" s="91">
        <f>H94+110</f>
        <v>7183</v>
      </c>
      <c r="I95" s="101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7"/>
    </row>
    <row r="96" spans="1:24" ht="14.4">
      <c r="A96" s="81">
        <v>92</v>
      </c>
      <c r="B96" s="82">
        <f t="shared" si="105"/>
        <v>21007066</v>
      </c>
      <c r="C96" s="111">
        <f t="shared" ref="C96:D96" si="106">C95+1</f>
        <v>292</v>
      </c>
      <c r="D96" s="91">
        <f t="shared" si="106"/>
        <v>342</v>
      </c>
      <c r="E96" s="91">
        <f t="shared" ref="E96:F96" si="107">E95+4</f>
        <v>387</v>
      </c>
      <c r="F96" s="91">
        <f t="shared" si="107"/>
        <v>407</v>
      </c>
      <c r="G96" s="91">
        <f>G95+5</f>
        <v>480</v>
      </c>
      <c r="H96" s="91">
        <f>H95+47</f>
        <v>7230</v>
      </c>
      <c r="I96" s="101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7"/>
    </row>
    <row r="97" spans="1:24" ht="14.4">
      <c r="A97" s="81">
        <v>93</v>
      </c>
      <c r="B97" s="82">
        <f t="shared" si="105"/>
        <v>23246804</v>
      </c>
      <c r="C97" s="111">
        <f>C96+2</f>
        <v>294</v>
      </c>
      <c r="D97" s="91">
        <f t="shared" ref="D97:F97" si="108">D96+3</f>
        <v>345</v>
      </c>
      <c r="E97" s="91">
        <f t="shared" si="108"/>
        <v>390</v>
      </c>
      <c r="F97" s="91">
        <f t="shared" si="108"/>
        <v>410</v>
      </c>
      <c r="G97" s="91">
        <f>G96+4</f>
        <v>484</v>
      </c>
      <c r="H97" s="91">
        <f>H96+58</f>
        <v>7288</v>
      </c>
      <c r="I97" s="101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7"/>
    </row>
    <row r="98" spans="1:24" ht="14.4">
      <c r="A98" s="81">
        <v>94</v>
      </c>
      <c r="B98" s="82">
        <f t="shared" si="105"/>
        <v>25486542</v>
      </c>
      <c r="C98" s="111">
        <f t="shared" ref="C98:F98" si="109">C97+4</f>
        <v>298</v>
      </c>
      <c r="D98" s="91">
        <f t="shared" si="109"/>
        <v>349</v>
      </c>
      <c r="E98" s="91">
        <f t="shared" si="109"/>
        <v>394</v>
      </c>
      <c r="F98" s="91">
        <f t="shared" si="109"/>
        <v>414</v>
      </c>
      <c r="G98" s="91">
        <f>G97+6</f>
        <v>490</v>
      </c>
      <c r="H98" s="91">
        <f>H97+69</f>
        <v>7357</v>
      </c>
      <c r="I98" s="101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7"/>
    </row>
    <row r="99" spans="1:24" ht="14.4">
      <c r="A99" s="81">
        <v>95</v>
      </c>
      <c r="B99" s="82">
        <f t="shared" si="105"/>
        <v>27726280</v>
      </c>
      <c r="C99" s="111">
        <f t="shared" ref="C99:D99" si="110">C98+3</f>
        <v>301</v>
      </c>
      <c r="D99" s="91">
        <f t="shared" si="110"/>
        <v>352</v>
      </c>
      <c r="E99" s="91">
        <f>E98+5</f>
        <v>399</v>
      </c>
      <c r="F99" s="91">
        <f t="shared" ref="F99:G99" si="111">F98+3</f>
        <v>417</v>
      </c>
      <c r="G99" s="91">
        <f t="shared" si="111"/>
        <v>493</v>
      </c>
      <c r="H99" s="91">
        <f>H98+75</f>
        <v>7432</v>
      </c>
      <c r="I99" s="101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7"/>
    </row>
    <row r="100" spans="1:24" ht="14.4">
      <c r="A100" s="81">
        <v>96</v>
      </c>
      <c r="B100" s="82">
        <f t="shared" si="105"/>
        <v>29966018</v>
      </c>
      <c r="C100" s="111">
        <f>C99+2</f>
        <v>303</v>
      </c>
      <c r="D100" s="91">
        <f t="shared" ref="D100:E100" si="112">D99+4</f>
        <v>356</v>
      </c>
      <c r="E100" s="91">
        <f t="shared" si="112"/>
        <v>403</v>
      </c>
      <c r="F100" s="91">
        <f>F99+6</f>
        <v>423</v>
      </c>
      <c r="G100" s="91">
        <f>G99+4</f>
        <v>497</v>
      </c>
      <c r="H100" s="91">
        <f>H99+82</f>
        <v>7514</v>
      </c>
      <c r="I100" s="101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7"/>
    </row>
    <row r="101" spans="1:24" ht="14.4">
      <c r="A101" s="81">
        <v>97</v>
      </c>
      <c r="B101" s="82">
        <f t="shared" si="105"/>
        <v>32205756</v>
      </c>
      <c r="C101" s="111">
        <f t="shared" ref="C101:D101" si="113">C100+4</f>
        <v>307</v>
      </c>
      <c r="D101" s="91">
        <f t="shared" si="113"/>
        <v>360</v>
      </c>
      <c r="E101" s="91">
        <f>E100+5</f>
        <v>408</v>
      </c>
      <c r="F101" s="91">
        <f>F100+4</f>
        <v>427</v>
      </c>
      <c r="G101" s="91">
        <f>G100+6</f>
        <v>503</v>
      </c>
      <c r="H101" s="91">
        <f>H100+88</f>
        <v>7602</v>
      </c>
      <c r="I101" s="101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7"/>
    </row>
    <row r="102" spans="1:24" ht="14.4">
      <c r="A102" s="81">
        <v>98</v>
      </c>
      <c r="B102" s="82">
        <f t="shared" si="105"/>
        <v>34445494</v>
      </c>
      <c r="C102" s="111">
        <f>C101+3</f>
        <v>310</v>
      </c>
      <c r="D102" s="91">
        <f>D101+5</f>
        <v>365</v>
      </c>
      <c r="E102" s="91">
        <f>E101+2</f>
        <v>410</v>
      </c>
      <c r="F102" s="91">
        <f>F101+3</f>
        <v>430</v>
      </c>
      <c r="G102" s="91">
        <f>G101+5</f>
        <v>508</v>
      </c>
      <c r="H102" s="91">
        <f>H101+90</f>
        <v>7692</v>
      </c>
      <c r="I102" s="101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7"/>
    </row>
    <row r="103" spans="1:24" ht="14.4">
      <c r="A103" s="81">
        <v>99</v>
      </c>
      <c r="B103" s="82">
        <f t="shared" si="105"/>
        <v>36685232</v>
      </c>
      <c r="C103" s="111">
        <f>C102+4</f>
        <v>314</v>
      </c>
      <c r="D103" s="91">
        <f t="shared" ref="D103:E103" si="114">D102+3</f>
        <v>368</v>
      </c>
      <c r="E103" s="91">
        <f t="shared" si="114"/>
        <v>413</v>
      </c>
      <c r="F103" s="91">
        <f t="shared" ref="F103:G103" si="115">F102+4</f>
        <v>434</v>
      </c>
      <c r="G103" s="91">
        <f t="shared" si="115"/>
        <v>512</v>
      </c>
      <c r="H103" s="91">
        <f>H102+99</f>
        <v>7791</v>
      </c>
      <c r="I103" s="101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7"/>
    </row>
    <row r="104" spans="1:24" ht="14.4">
      <c r="A104" s="112">
        <v>100</v>
      </c>
      <c r="B104" s="113">
        <v>40000000</v>
      </c>
      <c r="C104" s="95">
        <f>C103+7</f>
        <v>321</v>
      </c>
      <c r="D104" s="96">
        <f>D103+6</f>
        <v>374</v>
      </c>
      <c r="E104" s="96">
        <f>E103+8</f>
        <v>421</v>
      </c>
      <c r="F104" s="96">
        <f>F103+9</f>
        <v>443</v>
      </c>
      <c r="G104" s="97">
        <f>G103+15</f>
        <v>527</v>
      </c>
      <c r="H104" s="97">
        <f>H103+265</f>
        <v>8056</v>
      </c>
      <c r="I104" s="105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7"/>
    </row>
    <row r="105" spans="1:24" ht="14.4">
      <c r="A105" s="66"/>
      <c r="B105" s="66"/>
      <c r="C105" s="114">
        <f t="shared" ref="C105:H105" si="116">SUM(C5:C66)+SUM(C68:C104)</f>
        <v>15775</v>
      </c>
      <c r="D105" s="114">
        <f t="shared" si="116"/>
        <v>18501</v>
      </c>
      <c r="E105" s="114">
        <f t="shared" si="116"/>
        <v>21065</v>
      </c>
      <c r="F105" s="114">
        <f t="shared" si="116"/>
        <v>22055</v>
      </c>
      <c r="G105" s="114">
        <f t="shared" si="116"/>
        <v>26119</v>
      </c>
      <c r="H105" s="114">
        <f t="shared" si="116"/>
        <v>390622</v>
      </c>
      <c r="I105" s="67"/>
      <c r="J105" s="94">
        <f>SUM(C105:G105)</f>
        <v>103515</v>
      </c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7"/>
    </row>
    <row r="106" spans="1:24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102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7"/>
    </row>
    <row r="107" spans="1:24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7"/>
    </row>
    <row r="108" spans="1:24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7"/>
    </row>
    <row r="109" spans="1:24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7"/>
    </row>
    <row r="110" spans="1:24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7"/>
    </row>
    <row r="111" spans="1:24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7"/>
    </row>
    <row r="112" spans="1:24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7"/>
    </row>
    <row r="113" spans="1:24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7"/>
    </row>
    <row r="114" spans="1:24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7"/>
    </row>
    <row r="115" spans="1:24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7"/>
    </row>
    <row r="116" spans="1:24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7"/>
    </row>
    <row r="117" spans="1:24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7"/>
    </row>
    <row r="118" spans="1:24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7"/>
    </row>
    <row r="119" spans="1:24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7"/>
    </row>
    <row r="120" spans="1:24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7"/>
    </row>
    <row r="121" spans="1:24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7"/>
    </row>
    <row r="122" spans="1:24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7"/>
    </row>
    <row r="123" spans="1:24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7"/>
    </row>
    <row r="124" spans="1:24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7"/>
    </row>
    <row r="125" spans="1:24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7"/>
    </row>
    <row r="126" spans="1:24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7"/>
    </row>
    <row r="127" spans="1:24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7"/>
    </row>
    <row r="128" spans="1:24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7"/>
    </row>
    <row r="129" spans="1:24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7"/>
    </row>
    <row r="130" spans="1:24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7"/>
    </row>
    <row r="131" spans="1:24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7"/>
    </row>
    <row r="132" spans="1:24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7"/>
    </row>
    <row r="133" spans="1:24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7"/>
    </row>
    <row r="134" spans="1:24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7"/>
    </row>
    <row r="135" spans="1:24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7"/>
    </row>
    <row r="136" spans="1:24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7"/>
    </row>
    <row r="137" spans="1:24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7"/>
    </row>
    <row r="138" spans="1:24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7"/>
    </row>
    <row r="139" spans="1:24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7"/>
    </row>
    <row r="140" spans="1:24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7"/>
    </row>
    <row r="141" spans="1:24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7"/>
    </row>
    <row r="142" spans="1:24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7"/>
    </row>
    <row r="143" spans="1:24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7"/>
    </row>
    <row r="144" spans="1:24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7"/>
    </row>
    <row r="145" spans="1:24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7"/>
    </row>
    <row r="146" spans="1:24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7"/>
    </row>
    <row r="147" spans="1:24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7"/>
    </row>
    <row r="148" spans="1:24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7"/>
    </row>
    <row r="149" spans="1:24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7"/>
    </row>
    <row r="150" spans="1:24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7"/>
    </row>
    <row r="151" spans="1:24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7"/>
    </row>
    <row r="152" spans="1:24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7"/>
    </row>
    <row r="153" spans="1:24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7"/>
    </row>
    <row r="154" spans="1:24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7"/>
    </row>
    <row r="155" spans="1:24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7"/>
    </row>
    <row r="156" spans="1:24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7"/>
    </row>
    <row r="157" spans="1:24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7"/>
    </row>
    <row r="158" spans="1:24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7"/>
    </row>
    <row r="159" spans="1:24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7"/>
    </row>
    <row r="160" spans="1:24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7"/>
    </row>
    <row r="161" spans="1:24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7"/>
    </row>
    <row r="162" spans="1:24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7"/>
    </row>
    <row r="163" spans="1:24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7"/>
    </row>
    <row r="164" spans="1:24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7"/>
    </row>
    <row r="165" spans="1:24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7"/>
    </row>
    <row r="166" spans="1:24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7"/>
    </row>
    <row r="167" spans="1:24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7"/>
    </row>
    <row r="168" spans="1:24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7"/>
    </row>
    <row r="169" spans="1:24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7"/>
    </row>
    <row r="170" spans="1:24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7"/>
    </row>
    <row r="171" spans="1:24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7"/>
    </row>
    <row r="172" spans="1:24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7"/>
    </row>
    <row r="173" spans="1:24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7"/>
    </row>
    <row r="174" spans="1:24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7"/>
    </row>
    <row r="175" spans="1:24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7"/>
    </row>
    <row r="176" spans="1:24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7"/>
    </row>
    <row r="177" spans="1:24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7"/>
    </row>
    <row r="178" spans="1:24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7"/>
    </row>
    <row r="179" spans="1:24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7"/>
    </row>
    <row r="180" spans="1:24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7"/>
    </row>
    <row r="181" spans="1:24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7"/>
    </row>
    <row r="182" spans="1:24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7"/>
    </row>
    <row r="183" spans="1:24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7"/>
    </row>
    <row r="184" spans="1:24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7"/>
    </row>
    <row r="185" spans="1:24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7"/>
    </row>
    <row r="186" spans="1:24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7"/>
    </row>
    <row r="187" spans="1:24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7"/>
    </row>
    <row r="188" spans="1:24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7"/>
    </row>
    <row r="189" spans="1:24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7"/>
    </row>
    <row r="190" spans="1:24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7"/>
    </row>
    <row r="191" spans="1:24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7"/>
    </row>
    <row r="192" spans="1:24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7"/>
    </row>
    <row r="193" spans="1:24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7"/>
    </row>
    <row r="194" spans="1:24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7"/>
    </row>
    <row r="195" spans="1:24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7"/>
    </row>
    <row r="196" spans="1:24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7"/>
    </row>
    <row r="197" spans="1:24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7"/>
    </row>
    <row r="198" spans="1:24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7"/>
    </row>
    <row r="199" spans="1:24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7"/>
    </row>
    <row r="200" spans="1:24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7"/>
    </row>
    <row r="201" spans="1:24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7"/>
    </row>
    <row r="202" spans="1:24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7"/>
    </row>
    <row r="203" spans="1:24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7"/>
    </row>
    <row r="204" spans="1:24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7"/>
    </row>
    <row r="205" spans="1:24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7"/>
    </row>
    <row r="206" spans="1:24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7"/>
    </row>
    <row r="207" spans="1:24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7"/>
    </row>
    <row r="208" spans="1:24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7"/>
    </row>
    <row r="209" spans="1:24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7"/>
    </row>
    <row r="210" spans="1:24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7"/>
    </row>
    <row r="211" spans="1:24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7"/>
    </row>
    <row r="212" spans="1:24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7"/>
    </row>
    <row r="213" spans="1:24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7"/>
    </row>
    <row r="214" spans="1:24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7"/>
    </row>
    <row r="215" spans="1:24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7"/>
    </row>
    <row r="216" spans="1:24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7"/>
    </row>
    <row r="217" spans="1:24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7"/>
    </row>
    <row r="218" spans="1:24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7"/>
    </row>
    <row r="219" spans="1:24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7"/>
    </row>
    <row r="220" spans="1:24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7"/>
    </row>
    <row r="221" spans="1:24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7"/>
    </row>
    <row r="222" spans="1:24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7"/>
    </row>
    <row r="223" spans="1:24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7"/>
    </row>
    <row r="224" spans="1:24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7"/>
    </row>
    <row r="225" spans="1:24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7"/>
    </row>
    <row r="226" spans="1:24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7"/>
    </row>
    <row r="227" spans="1:24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7"/>
    </row>
    <row r="228" spans="1:24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7"/>
    </row>
    <row r="229" spans="1:24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7"/>
    </row>
    <row r="230" spans="1:24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7"/>
    </row>
    <row r="231" spans="1:24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7"/>
    </row>
    <row r="232" spans="1:24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7"/>
    </row>
    <row r="233" spans="1:24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7"/>
    </row>
    <row r="234" spans="1:24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7"/>
    </row>
    <row r="235" spans="1:24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7"/>
    </row>
    <row r="236" spans="1:24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7"/>
    </row>
    <row r="237" spans="1:24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7"/>
    </row>
    <row r="238" spans="1:24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7"/>
    </row>
    <row r="239" spans="1:24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7"/>
    </row>
    <row r="240" spans="1:24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7"/>
    </row>
    <row r="241" spans="1:24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7"/>
    </row>
    <row r="242" spans="1:24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7"/>
    </row>
    <row r="243" spans="1:24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7"/>
    </row>
    <row r="244" spans="1:24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7"/>
    </row>
    <row r="245" spans="1:24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7"/>
    </row>
    <row r="246" spans="1:24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7"/>
    </row>
    <row r="247" spans="1:24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7"/>
    </row>
    <row r="248" spans="1:24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7"/>
    </row>
    <row r="249" spans="1:24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7"/>
    </row>
    <row r="250" spans="1:24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7"/>
    </row>
    <row r="251" spans="1:24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7"/>
    </row>
    <row r="252" spans="1:24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7"/>
    </row>
    <row r="253" spans="1:24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7"/>
    </row>
    <row r="254" spans="1:24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7"/>
    </row>
    <row r="255" spans="1:24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7"/>
    </row>
    <row r="256" spans="1:24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7"/>
    </row>
    <row r="257" spans="1:24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7"/>
    </row>
    <row r="258" spans="1:24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7"/>
    </row>
    <row r="259" spans="1:24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7"/>
    </row>
    <row r="260" spans="1:24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7"/>
    </row>
    <row r="261" spans="1:24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7"/>
    </row>
    <row r="262" spans="1:24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7"/>
    </row>
    <row r="263" spans="1:24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7"/>
    </row>
    <row r="264" spans="1:24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7"/>
    </row>
    <row r="265" spans="1:24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7"/>
    </row>
    <row r="266" spans="1:24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7"/>
    </row>
    <row r="267" spans="1:24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7"/>
    </row>
    <row r="268" spans="1:24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7"/>
    </row>
    <row r="269" spans="1:24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7"/>
    </row>
    <row r="270" spans="1:24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7"/>
    </row>
    <row r="271" spans="1:24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7"/>
    </row>
    <row r="272" spans="1:24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7"/>
    </row>
    <row r="273" spans="1:24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7"/>
    </row>
    <row r="274" spans="1:24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7"/>
    </row>
    <row r="275" spans="1:24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7"/>
    </row>
    <row r="276" spans="1:24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7"/>
    </row>
    <row r="277" spans="1:24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7"/>
    </row>
    <row r="278" spans="1:24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7"/>
    </row>
    <row r="279" spans="1:24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7"/>
    </row>
    <row r="280" spans="1:24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7"/>
    </row>
    <row r="281" spans="1:24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7"/>
    </row>
    <row r="282" spans="1:24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7"/>
    </row>
    <row r="283" spans="1:24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7"/>
    </row>
    <row r="284" spans="1:24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7"/>
    </row>
    <row r="285" spans="1:24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7"/>
    </row>
    <row r="286" spans="1:24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7"/>
    </row>
    <row r="287" spans="1:24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7"/>
    </row>
    <row r="288" spans="1:24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7"/>
    </row>
    <row r="289" spans="1:24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7"/>
    </row>
    <row r="290" spans="1:24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7"/>
    </row>
    <row r="291" spans="1:24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7"/>
    </row>
    <row r="292" spans="1:24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7"/>
    </row>
    <row r="293" spans="1:24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7"/>
    </row>
    <row r="294" spans="1:24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7"/>
    </row>
    <row r="295" spans="1:24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7"/>
    </row>
    <row r="296" spans="1:24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7"/>
    </row>
    <row r="297" spans="1:24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7"/>
    </row>
    <row r="298" spans="1:24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7"/>
    </row>
    <row r="299" spans="1:24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7"/>
    </row>
    <row r="300" spans="1:24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7"/>
    </row>
    <row r="301" spans="1:24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7"/>
    </row>
    <row r="302" spans="1:24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7"/>
    </row>
    <row r="303" spans="1:24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7"/>
    </row>
    <row r="304" spans="1:24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7"/>
    </row>
    <row r="305" spans="1:24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7"/>
    </row>
    <row r="306" spans="1:24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7"/>
    </row>
    <row r="307" spans="1:24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7"/>
    </row>
    <row r="308" spans="1:24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7"/>
    </row>
    <row r="309" spans="1:24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7"/>
    </row>
    <row r="310" spans="1:24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7"/>
    </row>
    <row r="311" spans="1:24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7"/>
    </row>
    <row r="312" spans="1:24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7"/>
    </row>
    <row r="313" spans="1:24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7"/>
    </row>
    <row r="314" spans="1:24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7"/>
    </row>
    <row r="315" spans="1:24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7"/>
    </row>
    <row r="316" spans="1:24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7"/>
    </row>
    <row r="317" spans="1:24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7"/>
    </row>
    <row r="318" spans="1:24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7"/>
    </row>
    <row r="319" spans="1:24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7"/>
    </row>
    <row r="320" spans="1:24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7"/>
    </row>
    <row r="321" spans="1:24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7"/>
    </row>
    <row r="322" spans="1:24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7"/>
    </row>
    <row r="323" spans="1:24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7"/>
    </row>
    <row r="324" spans="1:24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7"/>
    </row>
    <row r="325" spans="1:24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7"/>
    </row>
    <row r="326" spans="1:24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7"/>
    </row>
    <row r="327" spans="1:24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7"/>
    </row>
    <row r="328" spans="1:24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7"/>
    </row>
    <row r="329" spans="1:24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7"/>
    </row>
    <row r="330" spans="1:24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7"/>
    </row>
    <row r="331" spans="1:24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7"/>
    </row>
    <row r="332" spans="1:24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7"/>
    </row>
    <row r="333" spans="1:24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7"/>
    </row>
    <row r="334" spans="1:24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7"/>
    </row>
    <row r="335" spans="1:24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7"/>
    </row>
    <row r="336" spans="1:24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7"/>
    </row>
    <row r="337" spans="1:24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7"/>
    </row>
    <row r="338" spans="1:24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7"/>
    </row>
    <row r="339" spans="1:24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7"/>
    </row>
    <row r="340" spans="1:24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7"/>
    </row>
    <row r="341" spans="1:24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7"/>
    </row>
    <row r="342" spans="1:24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7"/>
    </row>
    <row r="343" spans="1:24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7"/>
    </row>
    <row r="344" spans="1:24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7"/>
    </row>
    <row r="345" spans="1:24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7"/>
    </row>
    <row r="346" spans="1:24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7"/>
    </row>
    <row r="347" spans="1:24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7"/>
    </row>
    <row r="348" spans="1:24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7"/>
    </row>
    <row r="349" spans="1:24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7"/>
    </row>
    <row r="350" spans="1:24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7"/>
    </row>
    <row r="351" spans="1:24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7"/>
    </row>
    <row r="352" spans="1:24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7"/>
    </row>
    <row r="353" spans="1:24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7"/>
    </row>
    <row r="354" spans="1:24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7"/>
    </row>
    <row r="355" spans="1:24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7"/>
    </row>
    <row r="356" spans="1:24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7"/>
    </row>
    <row r="357" spans="1:24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7"/>
    </row>
    <row r="358" spans="1:24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7"/>
    </row>
    <row r="359" spans="1:24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7"/>
    </row>
    <row r="360" spans="1:24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7"/>
    </row>
    <row r="361" spans="1:24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7"/>
    </row>
    <row r="362" spans="1:24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7"/>
    </row>
    <row r="363" spans="1:24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7"/>
    </row>
    <row r="364" spans="1:24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7"/>
    </row>
    <row r="365" spans="1:24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7"/>
    </row>
    <row r="366" spans="1:24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7"/>
    </row>
    <row r="367" spans="1:24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7"/>
    </row>
    <row r="368" spans="1:24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7"/>
    </row>
    <row r="369" spans="1:24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7"/>
    </row>
    <row r="370" spans="1:24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7"/>
    </row>
    <row r="371" spans="1:24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7"/>
    </row>
    <row r="372" spans="1:24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7"/>
    </row>
    <row r="373" spans="1:24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7"/>
    </row>
    <row r="374" spans="1:24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7"/>
    </row>
    <row r="375" spans="1:24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7"/>
    </row>
    <row r="376" spans="1:24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7"/>
    </row>
    <row r="377" spans="1:24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7"/>
    </row>
    <row r="378" spans="1:24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7"/>
    </row>
    <row r="379" spans="1:24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7"/>
    </row>
    <row r="380" spans="1:24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7"/>
    </row>
    <row r="381" spans="1:24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7"/>
    </row>
    <row r="382" spans="1:24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7"/>
    </row>
    <row r="383" spans="1:24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7"/>
    </row>
    <row r="384" spans="1:24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7"/>
    </row>
    <row r="385" spans="1:24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7"/>
    </row>
    <row r="386" spans="1:24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7"/>
    </row>
    <row r="387" spans="1:24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7"/>
    </row>
    <row r="388" spans="1:24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7"/>
    </row>
    <row r="389" spans="1:24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7"/>
    </row>
    <row r="390" spans="1:24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7"/>
    </row>
    <row r="391" spans="1:24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7"/>
    </row>
    <row r="392" spans="1:24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7"/>
    </row>
    <row r="393" spans="1:24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7"/>
    </row>
    <row r="394" spans="1:24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7"/>
    </row>
    <row r="395" spans="1:24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7"/>
    </row>
    <row r="396" spans="1:24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7"/>
    </row>
    <row r="397" spans="1:24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7"/>
    </row>
    <row r="398" spans="1:24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7"/>
    </row>
    <row r="399" spans="1:24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7"/>
    </row>
    <row r="400" spans="1:24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7"/>
    </row>
    <row r="401" spans="1:24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7"/>
    </row>
    <row r="402" spans="1:24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7"/>
    </row>
    <row r="403" spans="1:24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7"/>
    </row>
    <row r="404" spans="1:24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7"/>
    </row>
    <row r="405" spans="1:24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7"/>
    </row>
    <row r="406" spans="1:24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7"/>
    </row>
    <row r="407" spans="1:24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7"/>
    </row>
    <row r="408" spans="1:24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7"/>
    </row>
    <row r="409" spans="1:24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7"/>
    </row>
    <row r="410" spans="1:24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7"/>
    </row>
    <row r="411" spans="1:24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7"/>
    </row>
    <row r="412" spans="1:24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7"/>
    </row>
    <row r="413" spans="1:24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7"/>
    </row>
    <row r="414" spans="1:24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7"/>
    </row>
    <row r="415" spans="1:24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7"/>
    </row>
    <row r="416" spans="1:24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7"/>
    </row>
    <row r="417" spans="1:24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7"/>
    </row>
    <row r="418" spans="1:24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7"/>
    </row>
    <row r="419" spans="1:24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7"/>
    </row>
    <row r="420" spans="1:24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7"/>
    </row>
    <row r="421" spans="1:24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7"/>
    </row>
    <row r="422" spans="1:24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7"/>
    </row>
    <row r="423" spans="1:24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7"/>
    </row>
    <row r="424" spans="1:24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7"/>
    </row>
    <row r="425" spans="1:24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7"/>
    </row>
    <row r="426" spans="1:24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7"/>
    </row>
    <row r="427" spans="1:24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7"/>
    </row>
    <row r="428" spans="1:24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7"/>
    </row>
    <row r="429" spans="1:24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7"/>
    </row>
    <row r="430" spans="1:24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7"/>
    </row>
    <row r="431" spans="1:24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7"/>
    </row>
    <row r="432" spans="1:24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7"/>
    </row>
    <row r="433" spans="1:24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7"/>
    </row>
    <row r="434" spans="1:24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7"/>
    </row>
    <row r="435" spans="1:24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7"/>
    </row>
    <row r="436" spans="1:24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7"/>
    </row>
    <row r="437" spans="1:24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7"/>
    </row>
    <row r="438" spans="1:24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7"/>
    </row>
    <row r="439" spans="1:24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7"/>
    </row>
    <row r="440" spans="1:24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7"/>
    </row>
    <row r="441" spans="1:24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7"/>
    </row>
    <row r="442" spans="1:24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7"/>
    </row>
    <row r="443" spans="1:24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7"/>
    </row>
    <row r="444" spans="1:24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7"/>
    </row>
    <row r="445" spans="1:24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7"/>
    </row>
    <row r="446" spans="1:24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7"/>
    </row>
    <row r="447" spans="1:24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7"/>
    </row>
    <row r="448" spans="1:24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7"/>
    </row>
    <row r="449" spans="1:24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7"/>
    </row>
    <row r="450" spans="1:24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7"/>
    </row>
    <row r="451" spans="1:24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7"/>
    </row>
    <row r="452" spans="1:24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7"/>
    </row>
    <row r="453" spans="1:24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7"/>
    </row>
    <row r="454" spans="1:24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7"/>
    </row>
    <row r="455" spans="1:24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7"/>
    </row>
    <row r="456" spans="1:24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7"/>
    </row>
    <row r="457" spans="1:24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7"/>
    </row>
    <row r="458" spans="1:24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7"/>
    </row>
    <row r="459" spans="1:24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7"/>
    </row>
    <row r="460" spans="1:24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7"/>
    </row>
    <row r="461" spans="1:24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7"/>
    </row>
    <row r="462" spans="1:24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7"/>
    </row>
    <row r="463" spans="1:24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7"/>
    </row>
    <row r="464" spans="1:24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7"/>
    </row>
    <row r="465" spans="1:24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7"/>
    </row>
    <row r="466" spans="1:24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7"/>
    </row>
    <row r="467" spans="1:24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7"/>
    </row>
    <row r="468" spans="1:24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7"/>
    </row>
    <row r="469" spans="1:24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7"/>
    </row>
    <row r="470" spans="1:24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7"/>
    </row>
    <row r="471" spans="1:24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7"/>
    </row>
    <row r="472" spans="1:24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7"/>
    </row>
    <row r="473" spans="1:24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7"/>
    </row>
    <row r="474" spans="1:24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7"/>
    </row>
    <row r="475" spans="1:24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7"/>
    </row>
    <row r="476" spans="1:24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7"/>
    </row>
    <row r="477" spans="1:24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7"/>
    </row>
    <row r="478" spans="1:24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7"/>
    </row>
    <row r="479" spans="1:24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7"/>
    </row>
    <row r="480" spans="1:24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7"/>
    </row>
    <row r="481" spans="1:24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7"/>
    </row>
    <row r="482" spans="1:24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7"/>
    </row>
    <row r="483" spans="1:24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7"/>
    </row>
    <row r="484" spans="1:24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7"/>
    </row>
    <row r="485" spans="1:24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7"/>
    </row>
    <row r="486" spans="1:24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7"/>
    </row>
    <row r="487" spans="1:24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7"/>
    </row>
    <row r="488" spans="1:24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7"/>
    </row>
    <row r="489" spans="1:24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7"/>
    </row>
    <row r="490" spans="1:24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7"/>
    </row>
    <row r="491" spans="1:24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7"/>
    </row>
    <row r="492" spans="1:24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7"/>
    </row>
    <row r="493" spans="1:24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7"/>
    </row>
    <row r="494" spans="1:24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7"/>
    </row>
    <row r="495" spans="1:24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7"/>
    </row>
    <row r="496" spans="1:24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7"/>
    </row>
    <row r="497" spans="1:24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7"/>
    </row>
    <row r="498" spans="1:24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7"/>
    </row>
    <row r="499" spans="1:24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7"/>
    </row>
    <row r="500" spans="1:24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7"/>
    </row>
    <row r="501" spans="1:24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7"/>
    </row>
    <row r="502" spans="1:24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7"/>
    </row>
    <row r="503" spans="1:24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7"/>
    </row>
    <row r="504" spans="1:24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7"/>
    </row>
    <row r="505" spans="1:24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7"/>
    </row>
    <row r="506" spans="1:24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7"/>
    </row>
    <row r="507" spans="1:24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7"/>
    </row>
    <row r="508" spans="1:24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7"/>
    </row>
    <row r="509" spans="1:24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7"/>
    </row>
    <row r="510" spans="1:24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7"/>
    </row>
    <row r="511" spans="1:24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7"/>
    </row>
    <row r="512" spans="1:24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7"/>
    </row>
    <row r="513" spans="1:24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7"/>
    </row>
    <row r="514" spans="1:24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7"/>
    </row>
    <row r="515" spans="1:24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7"/>
    </row>
    <row r="516" spans="1:24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7"/>
    </row>
    <row r="517" spans="1:24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7"/>
    </row>
    <row r="518" spans="1:24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7"/>
    </row>
    <row r="519" spans="1:24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7"/>
    </row>
    <row r="520" spans="1:24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7"/>
    </row>
    <row r="521" spans="1:24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7"/>
    </row>
    <row r="522" spans="1:24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7"/>
    </row>
    <row r="523" spans="1:24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7"/>
    </row>
    <row r="524" spans="1:24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7"/>
    </row>
    <row r="525" spans="1:24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7"/>
    </row>
    <row r="526" spans="1:24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7"/>
    </row>
    <row r="527" spans="1:24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7"/>
    </row>
    <row r="528" spans="1:24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7"/>
    </row>
    <row r="529" spans="1:24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7"/>
    </row>
    <row r="530" spans="1:24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7"/>
    </row>
    <row r="531" spans="1:24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7"/>
    </row>
    <row r="532" spans="1:24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7"/>
    </row>
    <row r="533" spans="1:24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7"/>
    </row>
    <row r="534" spans="1:24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7"/>
    </row>
    <row r="535" spans="1:24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7"/>
    </row>
    <row r="536" spans="1:24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7"/>
    </row>
    <row r="537" spans="1:24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7"/>
    </row>
    <row r="538" spans="1:24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7"/>
    </row>
    <row r="539" spans="1:24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7"/>
    </row>
    <row r="540" spans="1:24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7"/>
    </row>
    <row r="541" spans="1:24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7"/>
    </row>
    <row r="542" spans="1:24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7"/>
    </row>
    <row r="543" spans="1:24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7"/>
    </row>
    <row r="544" spans="1:24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7"/>
    </row>
    <row r="545" spans="1:24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7"/>
    </row>
    <row r="546" spans="1:24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7"/>
    </row>
    <row r="547" spans="1:24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7"/>
    </row>
    <row r="548" spans="1:24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7"/>
    </row>
    <row r="549" spans="1:24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7"/>
    </row>
    <row r="550" spans="1:24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7"/>
    </row>
    <row r="551" spans="1:24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7"/>
    </row>
    <row r="552" spans="1:24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7"/>
    </row>
    <row r="553" spans="1:24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7"/>
    </row>
    <row r="554" spans="1:24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7"/>
    </row>
    <row r="555" spans="1:24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7"/>
    </row>
    <row r="556" spans="1:24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7"/>
    </row>
    <row r="557" spans="1:24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7"/>
    </row>
    <row r="558" spans="1:24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7"/>
    </row>
    <row r="559" spans="1:24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7"/>
    </row>
    <row r="560" spans="1:24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7"/>
    </row>
    <row r="561" spans="1:24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7"/>
    </row>
    <row r="562" spans="1:24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7"/>
    </row>
    <row r="563" spans="1:24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7"/>
    </row>
    <row r="564" spans="1:24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7"/>
    </row>
    <row r="565" spans="1:24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7"/>
    </row>
    <row r="566" spans="1:24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7"/>
    </row>
    <row r="567" spans="1:24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7"/>
    </row>
    <row r="568" spans="1:24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7"/>
    </row>
    <row r="569" spans="1:24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7"/>
    </row>
    <row r="570" spans="1:24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7"/>
    </row>
    <row r="571" spans="1:24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7"/>
    </row>
    <row r="572" spans="1:24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7"/>
    </row>
    <row r="573" spans="1:24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7"/>
    </row>
    <row r="574" spans="1:24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7"/>
    </row>
    <row r="575" spans="1:24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7"/>
    </row>
    <row r="576" spans="1:24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7"/>
    </row>
    <row r="577" spans="1:24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7"/>
    </row>
    <row r="578" spans="1:24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7"/>
    </row>
    <row r="579" spans="1:24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7"/>
    </row>
    <row r="580" spans="1:24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7"/>
    </row>
    <row r="581" spans="1:24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7"/>
    </row>
    <row r="582" spans="1:24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7"/>
    </row>
    <row r="583" spans="1:24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7"/>
    </row>
    <row r="584" spans="1:24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7"/>
    </row>
    <row r="585" spans="1:24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7"/>
    </row>
    <row r="586" spans="1:24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7"/>
    </row>
    <row r="587" spans="1:24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7"/>
    </row>
    <row r="588" spans="1:24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7"/>
    </row>
    <row r="589" spans="1:24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7"/>
    </row>
    <row r="590" spans="1:24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7"/>
    </row>
    <row r="591" spans="1:24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7"/>
    </row>
    <row r="592" spans="1:24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7"/>
    </row>
    <row r="593" spans="1:24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7"/>
    </row>
    <row r="594" spans="1:24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7"/>
    </row>
    <row r="595" spans="1:24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7"/>
    </row>
    <row r="596" spans="1:24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7"/>
    </row>
    <row r="597" spans="1:24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7"/>
    </row>
    <row r="598" spans="1:24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7"/>
    </row>
    <row r="599" spans="1:24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7"/>
    </row>
    <row r="600" spans="1:24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7"/>
    </row>
    <row r="601" spans="1:24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7"/>
    </row>
    <row r="602" spans="1:24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7"/>
    </row>
    <row r="603" spans="1:24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7"/>
    </row>
    <row r="604" spans="1:24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7"/>
    </row>
    <row r="605" spans="1:24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7"/>
    </row>
    <row r="606" spans="1:24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7"/>
    </row>
    <row r="607" spans="1:24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7"/>
    </row>
    <row r="608" spans="1:24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7"/>
    </row>
    <row r="609" spans="1:24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7"/>
    </row>
    <row r="610" spans="1:24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7"/>
    </row>
    <row r="611" spans="1:24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7"/>
    </row>
    <row r="612" spans="1:24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7"/>
    </row>
    <row r="613" spans="1:24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7"/>
    </row>
    <row r="614" spans="1:24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7"/>
    </row>
    <row r="615" spans="1:24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7"/>
    </row>
    <row r="616" spans="1:24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7"/>
    </row>
    <row r="617" spans="1:24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7"/>
    </row>
    <row r="618" spans="1:24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7"/>
    </row>
    <row r="619" spans="1:24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7"/>
    </row>
    <row r="620" spans="1:24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7"/>
    </row>
    <row r="621" spans="1:24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7"/>
    </row>
    <row r="622" spans="1:24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7"/>
    </row>
    <row r="623" spans="1:24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7"/>
    </row>
    <row r="624" spans="1:24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7"/>
    </row>
    <row r="625" spans="1:24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7"/>
    </row>
    <row r="626" spans="1:24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7"/>
    </row>
    <row r="627" spans="1:24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7"/>
    </row>
    <row r="628" spans="1:24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7"/>
    </row>
    <row r="629" spans="1:24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7"/>
    </row>
    <row r="630" spans="1:24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7"/>
    </row>
    <row r="631" spans="1:24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7"/>
    </row>
    <row r="632" spans="1:24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7"/>
    </row>
    <row r="633" spans="1:24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7"/>
    </row>
    <row r="634" spans="1:24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7"/>
    </row>
    <row r="635" spans="1:24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7"/>
    </row>
    <row r="636" spans="1:24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7"/>
    </row>
    <row r="637" spans="1:24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7"/>
    </row>
    <row r="638" spans="1:24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7"/>
    </row>
    <row r="639" spans="1:24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7"/>
    </row>
    <row r="640" spans="1:24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7"/>
    </row>
    <row r="641" spans="1:24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7"/>
    </row>
    <row r="642" spans="1:24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7"/>
    </row>
    <row r="643" spans="1:24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7"/>
    </row>
    <row r="644" spans="1:24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7"/>
    </row>
    <row r="645" spans="1:24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7"/>
    </row>
    <row r="646" spans="1:24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7"/>
    </row>
    <row r="647" spans="1:24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7"/>
    </row>
    <row r="648" spans="1:24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7"/>
    </row>
    <row r="649" spans="1:24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7"/>
    </row>
    <row r="650" spans="1:24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7"/>
    </row>
    <row r="651" spans="1:24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7"/>
    </row>
    <row r="652" spans="1:24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7"/>
    </row>
    <row r="653" spans="1:24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7"/>
    </row>
    <row r="654" spans="1:24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7"/>
    </row>
    <row r="655" spans="1:24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7"/>
    </row>
    <row r="656" spans="1:24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7"/>
    </row>
    <row r="657" spans="1:24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7"/>
    </row>
    <row r="658" spans="1:24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7"/>
    </row>
    <row r="659" spans="1:24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7"/>
    </row>
    <row r="660" spans="1:24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7"/>
    </row>
    <row r="661" spans="1:24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7"/>
    </row>
    <row r="662" spans="1:24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7"/>
    </row>
    <row r="663" spans="1:24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7"/>
    </row>
    <row r="664" spans="1:24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7"/>
    </row>
    <row r="665" spans="1:24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7"/>
    </row>
    <row r="666" spans="1:24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7"/>
    </row>
    <row r="667" spans="1:24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7"/>
    </row>
    <row r="668" spans="1:24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7"/>
    </row>
    <row r="669" spans="1:24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7"/>
    </row>
    <row r="670" spans="1:24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7"/>
    </row>
    <row r="671" spans="1:24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7"/>
    </row>
    <row r="672" spans="1:24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7"/>
    </row>
    <row r="673" spans="1:24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7"/>
    </row>
    <row r="674" spans="1:24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7"/>
    </row>
    <row r="675" spans="1:24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7"/>
    </row>
    <row r="676" spans="1:24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7"/>
    </row>
    <row r="677" spans="1:24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7"/>
    </row>
    <row r="678" spans="1:24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7"/>
    </row>
    <row r="679" spans="1:24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7"/>
    </row>
    <row r="680" spans="1:24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7"/>
    </row>
    <row r="681" spans="1:24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7"/>
    </row>
    <row r="682" spans="1:24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7"/>
    </row>
    <row r="683" spans="1:24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7"/>
    </row>
    <row r="684" spans="1:24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7"/>
    </row>
    <row r="685" spans="1:24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7"/>
    </row>
    <row r="686" spans="1:24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7"/>
    </row>
    <row r="687" spans="1:24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7"/>
    </row>
    <row r="688" spans="1:24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7"/>
    </row>
    <row r="689" spans="1:24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7"/>
    </row>
    <row r="690" spans="1:24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7"/>
    </row>
    <row r="691" spans="1:24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7"/>
    </row>
    <row r="692" spans="1:24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7"/>
    </row>
    <row r="693" spans="1:24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7"/>
    </row>
    <row r="694" spans="1:24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7"/>
    </row>
    <row r="695" spans="1:24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7"/>
    </row>
    <row r="696" spans="1:24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7"/>
    </row>
    <row r="697" spans="1:24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7"/>
    </row>
    <row r="698" spans="1:24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7"/>
    </row>
    <row r="699" spans="1:24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7"/>
    </row>
    <row r="700" spans="1:24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7"/>
    </row>
    <row r="701" spans="1:24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7"/>
    </row>
    <row r="702" spans="1:24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7"/>
    </row>
    <row r="703" spans="1:24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7"/>
    </row>
    <row r="704" spans="1:24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7"/>
    </row>
    <row r="705" spans="1:24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7"/>
    </row>
    <row r="706" spans="1:24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7"/>
    </row>
    <row r="707" spans="1:24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7"/>
    </row>
    <row r="708" spans="1:24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7"/>
    </row>
    <row r="709" spans="1:24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7"/>
    </row>
    <row r="710" spans="1:24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7"/>
    </row>
    <row r="711" spans="1:24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7"/>
    </row>
    <row r="712" spans="1:24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7"/>
    </row>
    <row r="713" spans="1:24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7"/>
    </row>
    <row r="714" spans="1:24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7"/>
    </row>
    <row r="715" spans="1:24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7"/>
    </row>
    <row r="716" spans="1:24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7"/>
    </row>
    <row r="717" spans="1:24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7"/>
    </row>
    <row r="718" spans="1:24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7"/>
    </row>
    <row r="719" spans="1:24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7"/>
    </row>
    <row r="720" spans="1:24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7"/>
    </row>
    <row r="721" spans="1:24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7"/>
    </row>
    <row r="722" spans="1:24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7"/>
    </row>
    <row r="723" spans="1:24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7"/>
    </row>
    <row r="724" spans="1:24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7"/>
    </row>
    <row r="725" spans="1:24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7"/>
    </row>
    <row r="726" spans="1:24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7"/>
    </row>
    <row r="727" spans="1:24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7"/>
    </row>
    <row r="728" spans="1:24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7"/>
    </row>
    <row r="729" spans="1:24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7"/>
    </row>
    <row r="730" spans="1:24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7"/>
    </row>
    <row r="731" spans="1:24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7"/>
    </row>
    <row r="732" spans="1:24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7"/>
    </row>
    <row r="733" spans="1:24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7"/>
    </row>
    <row r="734" spans="1:24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7"/>
    </row>
    <row r="735" spans="1:24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7"/>
    </row>
    <row r="736" spans="1:24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7"/>
    </row>
    <row r="737" spans="1:24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7"/>
    </row>
    <row r="738" spans="1:24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7"/>
    </row>
    <row r="739" spans="1:24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7"/>
    </row>
    <row r="740" spans="1:24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7"/>
    </row>
    <row r="741" spans="1:24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7"/>
    </row>
    <row r="742" spans="1:24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7"/>
    </row>
    <row r="743" spans="1:24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7"/>
    </row>
    <row r="744" spans="1:24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7"/>
    </row>
    <row r="745" spans="1:24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7"/>
    </row>
    <row r="746" spans="1:24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7"/>
    </row>
    <row r="747" spans="1:24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7"/>
    </row>
    <row r="748" spans="1:24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7"/>
    </row>
    <row r="749" spans="1:24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7"/>
    </row>
    <row r="750" spans="1:24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7"/>
    </row>
    <row r="751" spans="1:24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7"/>
    </row>
    <row r="752" spans="1:24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7"/>
    </row>
    <row r="753" spans="1:24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7"/>
    </row>
    <row r="754" spans="1:24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7"/>
    </row>
    <row r="755" spans="1:24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7"/>
    </row>
    <row r="756" spans="1:24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7"/>
    </row>
    <row r="757" spans="1:24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7"/>
    </row>
    <row r="758" spans="1:24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7"/>
    </row>
    <row r="759" spans="1:24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7"/>
    </row>
    <row r="760" spans="1:24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7"/>
    </row>
    <row r="761" spans="1:24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7"/>
    </row>
    <row r="762" spans="1:24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7"/>
    </row>
    <row r="763" spans="1:24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7"/>
    </row>
    <row r="764" spans="1:24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7"/>
    </row>
    <row r="765" spans="1:24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7"/>
    </row>
    <row r="766" spans="1:24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7"/>
    </row>
    <row r="767" spans="1:24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7"/>
    </row>
    <row r="768" spans="1:24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7"/>
    </row>
    <row r="769" spans="1:24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7"/>
    </row>
    <row r="770" spans="1:24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7"/>
    </row>
    <row r="771" spans="1:24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7"/>
    </row>
    <row r="772" spans="1:24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7"/>
    </row>
    <row r="773" spans="1:24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7"/>
    </row>
    <row r="774" spans="1:24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7"/>
    </row>
    <row r="775" spans="1:24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7"/>
    </row>
    <row r="776" spans="1:24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7"/>
    </row>
    <row r="777" spans="1:24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7"/>
    </row>
    <row r="778" spans="1:24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7"/>
    </row>
    <row r="779" spans="1:24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7"/>
    </row>
    <row r="780" spans="1:24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7"/>
    </row>
    <row r="781" spans="1:24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7"/>
    </row>
    <row r="782" spans="1:24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7"/>
    </row>
    <row r="783" spans="1:24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7"/>
    </row>
    <row r="784" spans="1:24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7"/>
    </row>
    <row r="785" spans="1:24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7"/>
    </row>
    <row r="786" spans="1:24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7"/>
    </row>
    <row r="787" spans="1:24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7"/>
    </row>
    <row r="788" spans="1:24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7"/>
    </row>
    <row r="789" spans="1:24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7"/>
    </row>
    <row r="790" spans="1:24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7"/>
    </row>
    <row r="791" spans="1:24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7"/>
    </row>
    <row r="792" spans="1:24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7"/>
    </row>
    <row r="793" spans="1:24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7"/>
    </row>
    <row r="794" spans="1:24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7"/>
    </row>
    <row r="795" spans="1:24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7"/>
    </row>
    <row r="796" spans="1:24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7"/>
    </row>
    <row r="797" spans="1:24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7"/>
    </row>
    <row r="798" spans="1:24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7"/>
    </row>
    <row r="799" spans="1:24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7"/>
    </row>
    <row r="800" spans="1:24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7"/>
    </row>
    <row r="801" spans="1:24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7"/>
    </row>
    <row r="802" spans="1:24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7"/>
    </row>
    <row r="803" spans="1:24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7"/>
    </row>
    <row r="804" spans="1:24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7"/>
    </row>
    <row r="805" spans="1:24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7"/>
    </row>
    <row r="806" spans="1:24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7"/>
    </row>
    <row r="807" spans="1:24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7"/>
    </row>
    <row r="808" spans="1:24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7"/>
    </row>
    <row r="809" spans="1:24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7"/>
    </row>
    <row r="810" spans="1:24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7"/>
    </row>
    <row r="811" spans="1:24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7"/>
    </row>
    <row r="812" spans="1:24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7"/>
    </row>
    <row r="813" spans="1:24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7"/>
    </row>
    <row r="814" spans="1:24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7"/>
    </row>
    <row r="815" spans="1:24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7"/>
    </row>
    <row r="816" spans="1:24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7"/>
    </row>
    <row r="817" spans="1:24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7"/>
    </row>
    <row r="818" spans="1:24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7"/>
    </row>
    <row r="819" spans="1:24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7"/>
    </row>
    <row r="820" spans="1:24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7"/>
    </row>
    <row r="821" spans="1:24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7"/>
    </row>
    <row r="822" spans="1:24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7"/>
    </row>
    <row r="823" spans="1:24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7"/>
    </row>
    <row r="824" spans="1:24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7"/>
    </row>
    <row r="825" spans="1:24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7"/>
    </row>
    <row r="826" spans="1:24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7"/>
    </row>
    <row r="827" spans="1:24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7"/>
    </row>
    <row r="828" spans="1:24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7"/>
    </row>
    <row r="829" spans="1:24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7"/>
    </row>
    <row r="830" spans="1:24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7"/>
    </row>
    <row r="831" spans="1:24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7"/>
    </row>
    <row r="832" spans="1:24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7"/>
    </row>
    <row r="833" spans="1:24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7"/>
    </row>
    <row r="834" spans="1:24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7"/>
    </row>
    <row r="835" spans="1:24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7"/>
    </row>
    <row r="836" spans="1:24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7"/>
    </row>
    <row r="837" spans="1:24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7"/>
    </row>
    <row r="838" spans="1:24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7"/>
    </row>
    <row r="839" spans="1:24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7"/>
    </row>
    <row r="840" spans="1:24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7"/>
    </row>
    <row r="841" spans="1:24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7"/>
    </row>
    <row r="842" spans="1:24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7"/>
    </row>
    <row r="843" spans="1:24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7"/>
    </row>
    <row r="844" spans="1:24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7"/>
    </row>
    <row r="845" spans="1:24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7"/>
    </row>
    <row r="846" spans="1:24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7"/>
    </row>
    <row r="847" spans="1:24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7"/>
    </row>
    <row r="848" spans="1:24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7"/>
    </row>
    <row r="849" spans="1:24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7"/>
    </row>
    <row r="850" spans="1:24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7"/>
    </row>
    <row r="851" spans="1:24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7"/>
    </row>
    <row r="852" spans="1:24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7"/>
    </row>
    <row r="853" spans="1:24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7"/>
    </row>
    <row r="854" spans="1:24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7"/>
    </row>
    <row r="855" spans="1:24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7"/>
    </row>
    <row r="856" spans="1:24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7"/>
    </row>
    <row r="857" spans="1:24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7"/>
    </row>
    <row r="858" spans="1:24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7"/>
    </row>
    <row r="859" spans="1:24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7"/>
    </row>
    <row r="860" spans="1:24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7"/>
    </row>
    <row r="861" spans="1:24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7"/>
    </row>
    <row r="862" spans="1:24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7"/>
    </row>
    <row r="863" spans="1:24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7"/>
    </row>
    <row r="864" spans="1:24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7"/>
    </row>
    <row r="865" spans="1:24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7"/>
    </row>
    <row r="866" spans="1:24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7"/>
    </row>
    <row r="867" spans="1:24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7"/>
    </row>
    <row r="868" spans="1:24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7"/>
    </row>
    <row r="869" spans="1:24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7"/>
    </row>
    <row r="870" spans="1:24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7"/>
    </row>
    <row r="871" spans="1:24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7"/>
    </row>
    <row r="872" spans="1:24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7"/>
    </row>
    <row r="873" spans="1:24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7"/>
    </row>
    <row r="874" spans="1:24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7"/>
    </row>
    <row r="875" spans="1:24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7"/>
    </row>
    <row r="876" spans="1:24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7"/>
    </row>
    <row r="877" spans="1:24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7"/>
    </row>
    <row r="878" spans="1:24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7"/>
    </row>
    <row r="879" spans="1:24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7"/>
    </row>
    <row r="880" spans="1:24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7"/>
    </row>
    <row r="881" spans="1:24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7"/>
    </row>
    <row r="882" spans="1:24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7"/>
    </row>
    <row r="883" spans="1:24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7"/>
    </row>
    <row r="884" spans="1:24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7"/>
    </row>
    <row r="885" spans="1:24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7"/>
    </row>
    <row r="886" spans="1:24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7"/>
    </row>
    <row r="887" spans="1:24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7"/>
    </row>
    <row r="888" spans="1:24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7"/>
    </row>
    <row r="889" spans="1:24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7"/>
    </row>
    <row r="890" spans="1:24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7"/>
    </row>
    <row r="891" spans="1:24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7"/>
    </row>
    <row r="892" spans="1:24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7"/>
    </row>
    <row r="893" spans="1:24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7"/>
    </row>
    <row r="894" spans="1:24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7"/>
    </row>
    <row r="895" spans="1:24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7"/>
    </row>
    <row r="896" spans="1:24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7"/>
    </row>
    <row r="897" spans="1:24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7"/>
    </row>
    <row r="898" spans="1:24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7"/>
    </row>
    <row r="899" spans="1:24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7"/>
    </row>
    <row r="900" spans="1:24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7"/>
    </row>
    <row r="901" spans="1:24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7"/>
    </row>
    <row r="902" spans="1:24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7"/>
    </row>
    <row r="903" spans="1:24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7"/>
    </row>
    <row r="904" spans="1:24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7"/>
    </row>
    <row r="905" spans="1:24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7"/>
    </row>
    <row r="906" spans="1:24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7"/>
    </row>
    <row r="907" spans="1:24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7"/>
    </row>
    <row r="908" spans="1:24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7"/>
    </row>
    <row r="909" spans="1:24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7"/>
    </row>
    <row r="910" spans="1:24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7"/>
    </row>
    <row r="911" spans="1:24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7"/>
    </row>
    <row r="912" spans="1:24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7"/>
    </row>
    <row r="913" spans="1:24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7"/>
    </row>
    <row r="914" spans="1:24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7"/>
    </row>
    <row r="915" spans="1:24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7"/>
    </row>
    <row r="916" spans="1:24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7"/>
    </row>
    <row r="917" spans="1:24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7"/>
    </row>
    <row r="918" spans="1:24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7"/>
    </row>
    <row r="919" spans="1:24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7"/>
    </row>
    <row r="920" spans="1:24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7"/>
    </row>
    <row r="921" spans="1:24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7"/>
    </row>
    <row r="922" spans="1:24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7"/>
    </row>
    <row r="923" spans="1:24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7"/>
    </row>
    <row r="924" spans="1:24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7"/>
    </row>
    <row r="925" spans="1:24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7"/>
    </row>
    <row r="926" spans="1:24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7"/>
    </row>
    <row r="927" spans="1:24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7"/>
    </row>
    <row r="928" spans="1:24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7"/>
    </row>
    <row r="929" spans="1:24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7"/>
    </row>
    <row r="930" spans="1:24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7"/>
    </row>
    <row r="931" spans="1:24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7"/>
    </row>
    <row r="932" spans="1:24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7"/>
    </row>
    <row r="933" spans="1:24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7"/>
    </row>
    <row r="934" spans="1:24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7"/>
    </row>
    <row r="935" spans="1:24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7"/>
    </row>
    <row r="936" spans="1:24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7"/>
    </row>
    <row r="937" spans="1:24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7"/>
    </row>
    <row r="938" spans="1:24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7"/>
    </row>
    <row r="939" spans="1:24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7"/>
    </row>
    <row r="940" spans="1:24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7"/>
    </row>
    <row r="941" spans="1:24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7"/>
    </row>
    <row r="942" spans="1:24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7"/>
    </row>
    <row r="943" spans="1:24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7"/>
    </row>
    <row r="944" spans="1:24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7"/>
    </row>
    <row r="945" spans="1:24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7"/>
    </row>
    <row r="946" spans="1:24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7"/>
    </row>
    <row r="947" spans="1:24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7"/>
    </row>
    <row r="948" spans="1:24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7"/>
    </row>
    <row r="949" spans="1:24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7"/>
    </row>
    <row r="950" spans="1:24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7"/>
    </row>
    <row r="951" spans="1:24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7"/>
    </row>
    <row r="952" spans="1:24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7"/>
    </row>
    <row r="953" spans="1:24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7"/>
    </row>
    <row r="954" spans="1:24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7"/>
    </row>
    <row r="955" spans="1:24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7"/>
    </row>
    <row r="956" spans="1:24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7"/>
    </row>
    <row r="957" spans="1:24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7"/>
    </row>
    <row r="958" spans="1:24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7"/>
    </row>
    <row r="959" spans="1:24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7"/>
    </row>
    <row r="960" spans="1:24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7"/>
    </row>
    <row r="961" spans="1:24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7"/>
    </row>
    <row r="962" spans="1:24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7"/>
    </row>
    <row r="963" spans="1:24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7"/>
    </row>
    <row r="964" spans="1:24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7"/>
    </row>
    <row r="965" spans="1:24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7"/>
    </row>
    <row r="966" spans="1:24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7"/>
    </row>
    <row r="967" spans="1:24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7"/>
    </row>
    <row r="968" spans="1:24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7"/>
    </row>
    <row r="969" spans="1:24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7"/>
    </row>
    <row r="970" spans="1:24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7"/>
    </row>
    <row r="971" spans="1:24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7"/>
    </row>
    <row r="972" spans="1:24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7"/>
    </row>
    <row r="973" spans="1:24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7"/>
    </row>
    <row r="974" spans="1:24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7"/>
    </row>
    <row r="975" spans="1:24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7"/>
    </row>
    <row r="976" spans="1:24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7"/>
    </row>
    <row r="977" spans="1:24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7"/>
    </row>
    <row r="978" spans="1:24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7"/>
    </row>
    <row r="979" spans="1:24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7"/>
    </row>
    <row r="980" spans="1:24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7"/>
    </row>
    <row r="981" spans="1:24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7"/>
    </row>
    <row r="982" spans="1:24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7"/>
    </row>
    <row r="983" spans="1:24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7"/>
    </row>
    <row r="984" spans="1:24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7"/>
    </row>
    <row r="985" spans="1:24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7"/>
    </row>
    <row r="986" spans="1:24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7"/>
    </row>
    <row r="987" spans="1:24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7"/>
    </row>
    <row r="988" spans="1:24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7"/>
    </row>
    <row r="989" spans="1:24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7"/>
    </row>
    <row r="990" spans="1:24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7"/>
    </row>
    <row r="991" spans="1:24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7"/>
    </row>
    <row r="992" spans="1:24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7"/>
    </row>
    <row r="993" spans="1:24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7"/>
    </row>
    <row r="994" spans="1:24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7"/>
    </row>
    <row r="995" spans="1:24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7"/>
    </row>
    <row r="996" spans="1:24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7"/>
    </row>
    <row r="997" spans="1:24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7"/>
    </row>
    <row r="998" spans="1:24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7"/>
    </row>
    <row r="999" spans="1:24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7"/>
    </row>
    <row r="1000" spans="1:24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X1000"/>
  <sheetViews>
    <sheetView workbookViewId="0">
      <selection sqref="A1:I1"/>
    </sheetView>
  </sheetViews>
  <sheetFormatPr baseColWidth="10" defaultColWidth="12.6640625" defaultRowHeight="15.75" customHeight="1"/>
  <sheetData>
    <row r="1" spans="1:24" ht="15.75" customHeight="1">
      <c r="A1" s="199" t="s">
        <v>70</v>
      </c>
      <c r="B1" s="200"/>
      <c r="C1" s="200"/>
      <c r="D1" s="200"/>
      <c r="E1" s="200"/>
      <c r="F1" s="200"/>
      <c r="G1" s="200"/>
      <c r="H1" s="200"/>
      <c r="I1" s="200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7"/>
    </row>
    <row r="2" spans="1:24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1:24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/>
    </row>
    <row r="4" spans="1:24" ht="15.75" customHeight="1">
      <c r="A4" s="118">
        <v>1</v>
      </c>
      <c r="B4" s="119"/>
      <c r="C4" s="115" t="s">
        <v>71</v>
      </c>
      <c r="D4" s="116">
        <v>1</v>
      </c>
      <c r="E4" s="116">
        <v>3</v>
      </c>
      <c r="F4" s="116">
        <v>6</v>
      </c>
      <c r="G4" s="117">
        <v>3</v>
      </c>
      <c r="H4" s="120">
        <v>1</v>
      </c>
      <c r="I4" s="121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/>
    </row>
    <row r="5" spans="1:24" ht="15.75" customHeight="1">
      <c r="A5" s="81">
        <v>2</v>
      </c>
      <c r="B5" s="122">
        <v>100</v>
      </c>
      <c r="C5" s="83">
        <f>C4+4</f>
        <v>6</v>
      </c>
      <c r="D5" s="84">
        <f>D4+3</f>
        <v>4</v>
      </c>
      <c r="E5" s="84">
        <f>E4+4</f>
        <v>7</v>
      </c>
      <c r="F5" s="84">
        <f>F4+7</f>
        <v>13</v>
      </c>
      <c r="G5" s="85">
        <f>G4+2</f>
        <v>5</v>
      </c>
      <c r="H5" s="123">
        <f>H4+47</f>
        <v>48</v>
      </c>
      <c r="I5" s="124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7"/>
    </row>
    <row r="6" spans="1:24" ht="15.75" customHeight="1">
      <c r="A6" s="81">
        <v>3</v>
      </c>
      <c r="B6" s="122">
        <v>250</v>
      </c>
      <c r="C6" s="89">
        <f t="shared" ref="C6:C7" si="0">C5+3</f>
        <v>9</v>
      </c>
      <c r="D6" s="90">
        <f>D5+1</f>
        <v>5</v>
      </c>
      <c r="E6" s="90">
        <f>E5+5</f>
        <v>12</v>
      </c>
      <c r="F6" s="90">
        <f t="shared" ref="F6:G6" si="1">F5+4</f>
        <v>17</v>
      </c>
      <c r="G6" s="91">
        <f t="shared" si="1"/>
        <v>9</v>
      </c>
      <c r="H6" s="125">
        <f>H5+51</f>
        <v>99</v>
      </c>
      <c r="I6" s="126" t="s">
        <v>60</v>
      </c>
      <c r="J6" s="88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7" spans="1:24" ht="15.75" customHeight="1">
      <c r="A7" s="81">
        <v>4</v>
      </c>
      <c r="B7" s="122">
        <v>500</v>
      </c>
      <c r="C7" s="89">
        <f t="shared" si="0"/>
        <v>12</v>
      </c>
      <c r="D7" s="90">
        <f>D6+2</f>
        <v>7</v>
      </c>
      <c r="E7" s="90">
        <f>E6+3</f>
        <v>15</v>
      </c>
      <c r="F7" s="90">
        <f>F6+5</f>
        <v>22</v>
      </c>
      <c r="G7" s="91">
        <f>G6+3</f>
        <v>12</v>
      </c>
      <c r="H7" s="125">
        <f>H6+57</f>
        <v>156</v>
      </c>
      <c r="I7" s="126" t="s">
        <v>60</v>
      </c>
      <c r="J7" s="8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7"/>
    </row>
    <row r="8" spans="1:24" ht="15.75" customHeight="1">
      <c r="A8" s="81">
        <v>5</v>
      </c>
      <c r="B8" s="122">
        <v>750</v>
      </c>
      <c r="C8" s="89">
        <f>C7+5</f>
        <v>17</v>
      </c>
      <c r="D8" s="90">
        <f t="shared" ref="D8:G8" si="2">D7+4</f>
        <v>11</v>
      </c>
      <c r="E8" s="90">
        <f t="shared" si="2"/>
        <v>19</v>
      </c>
      <c r="F8" s="90">
        <f t="shared" si="2"/>
        <v>26</v>
      </c>
      <c r="G8" s="91">
        <f t="shared" si="2"/>
        <v>16</v>
      </c>
      <c r="H8" s="125">
        <f>H7+61</f>
        <v>217</v>
      </c>
      <c r="I8" s="126" t="s">
        <v>60</v>
      </c>
      <c r="J8" s="8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7"/>
    </row>
    <row r="9" spans="1:24" ht="15.75" customHeight="1">
      <c r="A9" s="81">
        <v>6</v>
      </c>
      <c r="B9" s="122">
        <v>1000</v>
      </c>
      <c r="C9" s="89">
        <f>C8+4</f>
        <v>21</v>
      </c>
      <c r="D9" s="90">
        <f>D8+3</f>
        <v>14</v>
      </c>
      <c r="E9" s="90">
        <f>E8+2</f>
        <v>21</v>
      </c>
      <c r="F9" s="90">
        <f>F8+5</f>
        <v>31</v>
      </c>
      <c r="G9" s="91">
        <f>G8+3</f>
        <v>19</v>
      </c>
      <c r="H9" s="125">
        <f>H8+69</f>
        <v>286</v>
      </c>
      <c r="I9" s="126" t="s">
        <v>60</v>
      </c>
      <c r="J9" s="8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7"/>
    </row>
    <row r="10" spans="1:24" ht="15.75" customHeight="1">
      <c r="A10" s="81">
        <v>7</v>
      </c>
      <c r="B10" s="122">
        <v>1300</v>
      </c>
      <c r="C10" s="89">
        <f>C9+5</f>
        <v>26</v>
      </c>
      <c r="D10" s="90">
        <f>D9+2</f>
        <v>16</v>
      </c>
      <c r="E10" s="90">
        <f>E9+5</f>
        <v>26</v>
      </c>
      <c r="F10" s="90">
        <f>F9+4</f>
        <v>35</v>
      </c>
      <c r="G10" s="91">
        <f t="shared" ref="G10:G11" si="3">G9+5</f>
        <v>24</v>
      </c>
      <c r="H10" s="125">
        <f>H9+75</f>
        <v>361</v>
      </c>
      <c r="I10" s="126" t="s">
        <v>60</v>
      </c>
      <c r="J10" s="88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7"/>
    </row>
    <row r="11" spans="1:24" ht="15.75" customHeight="1">
      <c r="A11" s="81">
        <v>8</v>
      </c>
      <c r="B11" s="122">
        <v>1550</v>
      </c>
      <c r="C11" s="89">
        <f>C10+4</f>
        <v>30</v>
      </c>
      <c r="D11" s="90">
        <f t="shared" ref="D11:E11" si="4">D10+3</f>
        <v>19</v>
      </c>
      <c r="E11" s="90">
        <f t="shared" si="4"/>
        <v>29</v>
      </c>
      <c r="F11" s="90">
        <f>F10+6</f>
        <v>41</v>
      </c>
      <c r="G11" s="91">
        <f t="shared" si="3"/>
        <v>29</v>
      </c>
      <c r="H11" s="125">
        <f>H10+71</f>
        <v>432</v>
      </c>
      <c r="I11" s="126" t="s">
        <v>60</v>
      </c>
      <c r="J11" s="8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7"/>
    </row>
    <row r="12" spans="1:24" ht="15.75" customHeight="1">
      <c r="A12" s="81">
        <v>9</v>
      </c>
      <c r="B12" s="122">
        <v>1750</v>
      </c>
      <c r="C12" s="89">
        <f>C11+5</f>
        <v>35</v>
      </c>
      <c r="D12" s="90">
        <f t="shared" ref="D12:G12" si="5">D11+4</f>
        <v>23</v>
      </c>
      <c r="E12" s="90">
        <f t="shared" si="5"/>
        <v>33</v>
      </c>
      <c r="F12" s="90">
        <f t="shared" si="5"/>
        <v>45</v>
      </c>
      <c r="G12" s="91">
        <f t="shared" si="5"/>
        <v>33</v>
      </c>
      <c r="H12" s="125">
        <f>H11+85</f>
        <v>517</v>
      </c>
      <c r="I12" s="126" t="s">
        <v>60</v>
      </c>
      <c r="J12" s="88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7"/>
    </row>
    <row r="13" spans="1:24" ht="15.75" customHeight="1">
      <c r="A13" s="112">
        <v>10</v>
      </c>
      <c r="B13" s="127">
        <v>2233</v>
      </c>
      <c r="C13" s="95">
        <f>C12+7</f>
        <v>42</v>
      </c>
      <c r="D13" s="96">
        <f>D12+5</f>
        <v>28</v>
      </c>
      <c r="E13" s="96">
        <f t="shared" ref="E13:G13" si="6">E12+7</f>
        <v>40</v>
      </c>
      <c r="F13" s="96">
        <f t="shared" si="6"/>
        <v>52</v>
      </c>
      <c r="G13" s="97">
        <f t="shared" si="6"/>
        <v>40</v>
      </c>
      <c r="H13" s="128">
        <f>H12+90</f>
        <v>607</v>
      </c>
      <c r="I13" s="129" t="s">
        <v>61</v>
      </c>
      <c r="J13" s="88"/>
      <c r="K13" s="66"/>
      <c r="L13" s="94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</row>
    <row r="14" spans="1:24" ht="15.75" customHeight="1">
      <c r="A14" s="73">
        <v>11</v>
      </c>
      <c r="B14" s="108">
        <v>3350</v>
      </c>
      <c r="C14" s="83">
        <f>C13+4</f>
        <v>46</v>
      </c>
      <c r="D14" s="84">
        <f>D13+3</f>
        <v>31</v>
      </c>
      <c r="E14" s="84">
        <f>E13+4</f>
        <v>44</v>
      </c>
      <c r="F14" s="84">
        <f>F13+7</f>
        <v>59</v>
      </c>
      <c r="G14" s="85">
        <f>G13+2</f>
        <v>42</v>
      </c>
      <c r="H14" s="123">
        <f>H13+47</f>
        <v>654</v>
      </c>
      <c r="I14" s="130" t="s">
        <v>60</v>
      </c>
      <c r="J14" s="88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7"/>
    </row>
    <row r="15" spans="1:24" ht="15.75" customHeight="1">
      <c r="A15" s="81">
        <v>12</v>
      </c>
      <c r="B15" s="82">
        <v>4500</v>
      </c>
      <c r="C15" s="89">
        <f t="shared" ref="C15:C16" si="7">C14+3</f>
        <v>49</v>
      </c>
      <c r="D15" s="90">
        <f>D14+1</f>
        <v>32</v>
      </c>
      <c r="E15" s="90">
        <f>E14+5</f>
        <v>49</v>
      </c>
      <c r="F15" s="90">
        <f t="shared" ref="F15:G15" si="8">F14+4</f>
        <v>63</v>
      </c>
      <c r="G15" s="91">
        <f t="shared" si="8"/>
        <v>46</v>
      </c>
      <c r="H15" s="125">
        <f>H14+51</f>
        <v>705</v>
      </c>
      <c r="I15" s="126" t="s">
        <v>60</v>
      </c>
      <c r="J15" s="88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7"/>
    </row>
    <row r="16" spans="1:24" ht="15.75" customHeight="1">
      <c r="A16" s="81">
        <v>13</v>
      </c>
      <c r="B16" s="82">
        <v>5125</v>
      </c>
      <c r="C16" s="89">
        <f t="shared" si="7"/>
        <v>52</v>
      </c>
      <c r="D16" s="90">
        <f>D15+2</f>
        <v>34</v>
      </c>
      <c r="E16" s="90">
        <f>E15+3</f>
        <v>52</v>
      </c>
      <c r="F16" s="90">
        <f>F15+5</f>
        <v>68</v>
      </c>
      <c r="G16" s="91">
        <f>G15+3</f>
        <v>49</v>
      </c>
      <c r="H16" s="125">
        <f>H15+57</f>
        <v>762</v>
      </c>
      <c r="I16" s="126" t="s">
        <v>60</v>
      </c>
      <c r="J16" s="88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7"/>
    </row>
    <row r="17" spans="1:24" ht="15.75" customHeight="1">
      <c r="A17" s="81">
        <v>14</v>
      </c>
      <c r="B17" s="82">
        <v>6320</v>
      </c>
      <c r="C17" s="89">
        <f>C16+5</f>
        <v>57</v>
      </c>
      <c r="D17" s="90">
        <f t="shared" ref="D17:G17" si="9">D16+4</f>
        <v>38</v>
      </c>
      <c r="E17" s="90">
        <f t="shared" si="9"/>
        <v>56</v>
      </c>
      <c r="F17" s="90">
        <f t="shared" si="9"/>
        <v>72</v>
      </c>
      <c r="G17" s="91">
        <f t="shared" si="9"/>
        <v>53</v>
      </c>
      <c r="H17" s="125">
        <f>H16+61</f>
        <v>823</v>
      </c>
      <c r="I17" s="126" t="s">
        <v>60</v>
      </c>
      <c r="J17" s="88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7"/>
    </row>
    <row r="18" spans="1:24" ht="15.75" customHeight="1">
      <c r="A18" s="81">
        <v>15</v>
      </c>
      <c r="B18" s="82">
        <v>7645</v>
      </c>
      <c r="C18" s="89">
        <f>C17+4</f>
        <v>61</v>
      </c>
      <c r="D18" s="90">
        <f>D17+3</f>
        <v>41</v>
      </c>
      <c r="E18" s="90">
        <f>E17+2</f>
        <v>58</v>
      </c>
      <c r="F18" s="90">
        <f>F17+5</f>
        <v>77</v>
      </c>
      <c r="G18" s="91">
        <f>G17+3</f>
        <v>56</v>
      </c>
      <c r="H18" s="125">
        <f>H17+69</f>
        <v>892</v>
      </c>
      <c r="I18" s="126" t="s">
        <v>60</v>
      </c>
      <c r="J18" s="88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</row>
    <row r="19" spans="1:24" ht="15.75" customHeight="1">
      <c r="A19" s="81">
        <v>16</v>
      </c>
      <c r="B19" s="82">
        <v>8931</v>
      </c>
      <c r="C19" s="89">
        <f>C18+5</f>
        <v>66</v>
      </c>
      <c r="D19" s="90">
        <f>D18+2</f>
        <v>43</v>
      </c>
      <c r="E19" s="90">
        <f>E18+5</f>
        <v>63</v>
      </c>
      <c r="F19" s="90">
        <f>F18+4</f>
        <v>81</v>
      </c>
      <c r="G19" s="91">
        <f t="shared" ref="G19:G20" si="10">G18+5</f>
        <v>61</v>
      </c>
      <c r="H19" s="125">
        <f>H18+75</f>
        <v>967</v>
      </c>
      <c r="I19" s="126" t="s">
        <v>60</v>
      </c>
      <c r="J19" s="88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7"/>
    </row>
    <row r="20" spans="1:24" ht="15.75" customHeight="1">
      <c r="A20" s="81">
        <v>17</v>
      </c>
      <c r="B20" s="82">
        <v>10003</v>
      </c>
      <c r="C20" s="89">
        <f>C19+4</f>
        <v>70</v>
      </c>
      <c r="D20" s="90">
        <f t="shared" ref="D20:E20" si="11">D19+3</f>
        <v>46</v>
      </c>
      <c r="E20" s="90">
        <f t="shared" si="11"/>
        <v>66</v>
      </c>
      <c r="F20" s="90">
        <f>F19+6</f>
        <v>87</v>
      </c>
      <c r="G20" s="91">
        <f t="shared" si="10"/>
        <v>66</v>
      </c>
      <c r="H20" s="125">
        <f>H19+71</f>
        <v>1038</v>
      </c>
      <c r="I20" s="126" t="s">
        <v>60</v>
      </c>
      <c r="J20" s="88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7"/>
    </row>
    <row r="21" spans="1:24" ht="15.75" customHeight="1">
      <c r="A21" s="81">
        <v>18</v>
      </c>
      <c r="B21" s="82">
        <v>11401</v>
      </c>
      <c r="C21" s="89">
        <f>C20+5</f>
        <v>75</v>
      </c>
      <c r="D21" s="90">
        <f t="shared" ref="D21:G21" si="12">D20+4</f>
        <v>50</v>
      </c>
      <c r="E21" s="90">
        <f t="shared" si="12"/>
        <v>70</v>
      </c>
      <c r="F21" s="90">
        <f t="shared" si="12"/>
        <v>91</v>
      </c>
      <c r="G21" s="91">
        <f t="shared" si="12"/>
        <v>70</v>
      </c>
      <c r="H21" s="125">
        <f>H20+85</f>
        <v>1123</v>
      </c>
      <c r="I21" s="126" t="s">
        <v>60</v>
      </c>
      <c r="J21" s="88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7"/>
    </row>
    <row r="22" spans="1:24" ht="15.75" customHeight="1">
      <c r="A22" s="81">
        <v>19</v>
      </c>
      <c r="B22" s="82">
        <v>12623</v>
      </c>
      <c r="C22" s="95">
        <f>C21+7</f>
        <v>82</v>
      </c>
      <c r="D22" s="96">
        <f>D21+5</f>
        <v>55</v>
      </c>
      <c r="E22" s="96">
        <f t="shared" ref="E22:G22" si="13">E21+7</f>
        <v>77</v>
      </c>
      <c r="F22" s="96">
        <f t="shared" si="13"/>
        <v>98</v>
      </c>
      <c r="G22" s="97">
        <f t="shared" si="13"/>
        <v>77</v>
      </c>
      <c r="H22" s="128">
        <f>H21+90</f>
        <v>1213</v>
      </c>
      <c r="I22" s="126" t="s">
        <v>60</v>
      </c>
      <c r="J22" s="88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</row>
    <row r="23" spans="1:24" ht="15.75" customHeight="1">
      <c r="A23" s="81">
        <v>20</v>
      </c>
      <c r="B23" s="82">
        <v>13666</v>
      </c>
      <c r="C23" s="83">
        <f>C22+4</f>
        <v>86</v>
      </c>
      <c r="D23" s="84">
        <f>D22+3</f>
        <v>58</v>
      </c>
      <c r="E23" s="84">
        <f>E22+4</f>
        <v>81</v>
      </c>
      <c r="F23" s="84">
        <f>F22+7</f>
        <v>105</v>
      </c>
      <c r="G23" s="85">
        <f>G22+2</f>
        <v>79</v>
      </c>
      <c r="H23" s="123">
        <f>H22+47</f>
        <v>1260</v>
      </c>
      <c r="I23" s="126" t="s">
        <v>60</v>
      </c>
      <c r="J23" s="88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</row>
    <row r="24" spans="1:24" ht="15.75" customHeight="1">
      <c r="A24" s="81">
        <v>21</v>
      </c>
      <c r="B24" s="82">
        <v>15000</v>
      </c>
      <c r="C24" s="89">
        <f t="shared" ref="C24:C25" si="14">C23+3</f>
        <v>89</v>
      </c>
      <c r="D24" s="90">
        <f>D23+1</f>
        <v>59</v>
      </c>
      <c r="E24" s="90">
        <f>E23+5</f>
        <v>86</v>
      </c>
      <c r="F24" s="90">
        <f t="shared" ref="F24:G24" si="15">F23+4</f>
        <v>109</v>
      </c>
      <c r="G24" s="91">
        <f t="shared" si="15"/>
        <v>83</v>
      </c>
      <c r="H24" s="125">
        <f>H23+51</f>
        <v>1311</v>
      </c>
      <c r="I24" s="126" t="s">
        <v>60</v>
      </c>
      <c r="J24" s="88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7"/>
    </row>
    <row r="25" spans="1:24" ht="15.75" customHeight="1">
      <c r="A25" s="81">
        <v>22</v>
      </c>
      <c r="B25" s="82">
        <v>16750</v>
      </c>
      <c r="C25" s="89">
        <f t="shared" si="14"/>
        <v>92</v>
      </c>
      <c r="D25" s="90">
        <f>D24+2</f>
        <v>61</v>
      </c>
      <c r="E25" s="90">
        <f>E24+3</f>
        <v>89</v>
      </c>
      <c r="F25" s="90">
        <f>F24+5</f>
        <v>114</v>
      </c>
      <c r="G25" s="91">
        <f>G24+3</f>
        <v>86</v>
      </c>
      <c r="H25" s="125">
        <f>H24+57</f>
        <v>1368</v>
      </c>
      <c r="I25" s="126" t="s">
        <v>60</v>
      </c>
      <c r="J25" s="88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7"/>
    </row>
    <row r="26" spans="1:24" ht="15.75" customHeight="1">
      <c r="A26" s="81">
        <v>23</v>
      </c>
      <c r="B26" s="82">
        <v>18223</v>
      </c>
      <c r="C26" s="89">
        <f>C25+5</f>
        <v>97</v>
      </c>
      <c r="D26" s="90">
        <f t="shared" ref="D26:G26" si="16">D25+4</f>
        <v>65</v>
      </c>
      <c r="E26" s="90">
        <f t="shared" si="16"/>
        <v>93</v>
      </c>
      <c r="F26" s="90">
        <f t="shared" si="16"/>
        <v>118</v>
      </c>
      <c r="G26" s="91">
        <f t="shared" si="16"/>
        <v>90</v>
      </c>
      <c r="H26" s="125">
        <f>H25+61</f>
        <v>1429</v>
      </c>
      <c r="I26" s="126" t="s">
        <v>60</v>
      </c>
      <c r="J26" s="88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7"/>
    </row>
    <row r="27" spans="1:24" ht="15.75" customHeight="1">
      <c r="A27" s="81">
        <v>24</v>
      </c>
      <c r="B27" s="82">
        <v>19986</v>
      </c>
      <c r="C27" s="89">
        <f>C26+4</f>
        <v>101</v>
      </c>
      <c r="D27" s="90">
        <f>D26+3</f>
        <v>68</v>
      </c>
      <c r="E27" s="90">
        <f>E26+2</f>
        <v>95</v>
      </c>
      <c r="F27" s="90">
        <f>F26+5</f>
        <v>123</v>
      </c>
      <c r="G27" s="91">
        <f>G26+3</f>
        <v>93</v>
      </c>
      <c r="H27" s="125">
        <f>H26+69</f>
        <v>1498</v>
      </c>
      <c r="I27" s="126" t="s">
        <v>60</v>
      </c>
      <c r="J27" s="88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7"/>
    </row>
    <row r="28" spans="1:24" ht="15.75" customHeight="1">
      <c r="A28" s="81">
        <v>25</v>
      </c>
      <c r="B28" s="82">
        <v>21132</v>
      </c>
      <c r="C28" s="89">
        <f>C27+5</f>
        <v>106</v>
      </c>
      <c r="D28" s="90">
        <f>D27+2</f>
        <v>70</v>
      </c>
      <c r="E28" s="90">
        <f>E27+5</f>
        <v>100</v>
      </c>
      <c r="F28" s="90">
        <f>F27+4</f>
        <v>127</v>
      </c>
      <c r="G28" s="91">
        <f t="shared" ref="G28:G29" si="17">G27+5</f>
        <v>98</v>
      </c>
      <c r="H28" s="125">
        <f>H27+75</f>
        <v>1573</v>
      </c>
      <c r="I28" s="126" t="s">
        <v>61</v>
      </c>
      <c r="J28" s="88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7"/>
    </row>
    <row r="29" spans="1:24" ht="15.75" customHeight="1">
      <c r="A29" s="81">
        <v>26</v>
      </c>
      <c r="B29" s="82">
        <v>22845</v>
      </c>
      <c r="C29" s="89">
        <f>C28+4</f>
        <v>110</v>
      </c>
      <c r="D29" s="90">
        <f t="shared" ref="D29:E29" si="18">D28+3</f>
        <v>73</v>
      </c>
      <c r="E29" s="90">
        <f t="shared" si="18"/>
        <v>103</v>
      </c>
      <c r="F29" s="90">
        <f>F28+6</f>
        <v>133</v>
      </c>
      <c r="G29" s="91">
        <f t="shared" si="17"/>
        <v>103</v>
      </c>
      <c r="H29" s="125">
        <f>H28+71</f>
        <v>1644</v>
      </c>
      <c r="I29" s="126" t="s">
        <v>62</v>
      </c>
      <c r="J29" s="88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7"/>
    </row>
    <row r="30" spans="1:24" ht="15.75" customHeight="1">
      <c r="A30" s="81">
        <v>27</v>
      </c>
      <c r="B30" s="82">
        <f t="shared" ref="B30:B48" si="19">B29+7961</f>
        <v>30806</v>
      </c>
      <c r="C30" s="89">
        <f>C29+5</f>
        <v>115</v>
      </c>
      <c r="D30" s="90">
        <f t="shared" ref="D30:G30" si="20">D29+4</f>
        <v>77</v>
      </c>
      <c r="E30" s="90">
        <f t="shared" si="20"/>
        <v>107</v>
      </c>
      <c r="F30" s="90">
        <f t="shared" si="20"/>
        <v>137</v>
      </c>
      <c r="G30" s="91">
        <f t="shared" si="20"/>
        <v>107</v>
      </c>
      <c r="H30" s="125">
        <f>H29+85</f>
        <v>1729</v>
      </c>
      <c r="I30" s="126" t="s">
        <v>62</v>
      </c>
      <c r="J30" s="88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7"/>
    </row>
    <row r="31" spans="1:24" ht="14.4">
      <c r="A31" s="81">
        <v>28</v>
      </c>
      <c r="B31" s="82">
        <f t="shared" si="19"/>
        <v>38767</v>
      </c>
      <c r="C31" s="95">
        <f>C30+7</f>
        <v>122</v>
      </c>
      <c r="D31" s="96">
        <f>D30+5</f>
        <v>82</v>
      </c>
      <c r="E31" s="96">
        <f t="shared" ref="E31:G31" si="21">E30+7</f>
        <v>114</v>
      </c>
      <c r="F31" s="96">
        <f t="shared" si="21"/>
        <v>144</v>
      </c>
      <c r="G31" s="97">
        <f t="shared" si="21"/>
        <v>114</v>
      </c>
      <c r="H31" s="128">
        <f>H30+90</f>
        <v>1819</v>
      </c>
      <c r="I31" s="126" t="s">
        <v>62</v>
      </c>
      <c r="J31" s="88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7"/>
    </row>
    <row r="32" spans="1:24" ht="14.4">
      <c r="A32" s="81">
        <v>29</v>
      </c>
      <c r="B32" s="82">
        <f t="shared" si="19"/>
        <v>46728</v>
      </c>
      <c r="C32" s="83">
        <f>C31+4</f>
        <v>126</v>
      </c>
      <c r="D32" s="84">
        <f>D31+3</f>
        <v>85</v>
      </c>
      <c r="E32" s="84">
        <f>E31+4</f>
        <v>118</v>
      </c>
      <c r="F32" s="84">
        <f>F31+7</f>
        <v>151</v>
      </c>
      <c r="G32" s="85">
        <f>G31+2</f>
        <v>116</v>
      </c>
      <c r="H32" s="123">
        <f>H31+47</f>
        <v>1866</v>
      </c>
      <c r="I32" s="126" t="s">
        <v>62</v>
      </c>
      <c r="J32" s="88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7"/>
    </row>
    <row r="33" spans="1:24" ht="14.4">
      <c r="A33" s="81">
        <v>30</v>
      </c>
      <c r="B33" s="82">
        <f t="shared" si="19"/>
        <v>54689</v>
      </c>
      <c r="C33" s="89">
        <f t="shared" ref="C33:C34" si="22">C32+3</f>
        <v>129</v>
      </c>
      <c r="D33" s="90">
        <f>D32+1</f>
        <v>86</v>
      </c>
      <c r="E33" s="90">
        <f>E32+5</f>
        <v>123</v>
      </c>
      <c r="F33" s="90">
        <f t="shared" ref="F33:G33" si="23">F32+4</f>
        <v>155</v>
      </c>
      <c r="G33" s="91">
        <f t="shared" si="23"/>
        <v>120</v>
      </c>
      <c r="H33" s="125">
        <f>H32+51</f>
        <v>1917</v>
      </c>
      <c r="I33" s="126" t="s">
        <v>62</v>
      </c>
      <c r="J33" s="88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</row>
    <row r="34" spans="1:24" ht="14.4">
      <c r="A34" s="81">
        <v>31</v>
      </c>
      <c r="B34" s="82">
        <f t="shared" si="19"/>
        <v>62650</v>
      </c>
      <c r="C34" s="89">
        <f t="shared" si="22"/>
        <v>132</v>
      </c>
      <c r="D34" s="90">
        <f>D33+2</f>
        <v>88</v>
      </c>
      <c r="E34" s="90">
        <f>E33+3</f>
        <v>126</v>
      </c>
      <c r="F34" s="90">
        <f>F33+5</f>
        <v>160</v>
      </c>
      <c r="G34" s="91">
        <f>G33+3</f>
        <v>123</v>
      </c>
      <c r="H34" s="125">
        <f>H33+57</f>
        <v>1974</v>
      </c>
      <c r="I34" s="126" t="s">
        <v>62</v>
      </c>
      <c r="J34" s="88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</row>
    <row r="35" spans="1:24" ht="14.4">
      <c r="A35" s="81">
        <v>32</v>
      </c>
      <c r="B35" s="82">
        <f t="shared" si="19"/>
        <v>70611</v>
      </c>
      <c r="C35" s="89">
        <f>C34+5</f>
        <v>137</v>
      </c>
      <c r="D35" s="90">
        <f t="shared" ref="D35:G35" si="24">D34+4</f>
        <v>92</v>
      </c>
      <c r="E35" s="90">
        <f t="shared" si="24"/>
        <v>130</v>
      </c>
      <c r="F35" s="90">
        <f t="shared" si="24"/>
        <v>164</v>
      </c>
      <c r="G35" s="91">
        <f t="shared" si="24"/>
        <v>127</v>
      </c>
      <c r="H35" s="125">
        <f>H34+61</f>
        <v>2035</v>
      </c>
      <c r="I35" s="126" t="s">
        <v>62</v>
      </c>
      <c r="J35" s="88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7"/>
    </row>
    <row r="36" spans="1:24" ht="14.4">
      <c r="A36" s="81">
        <v>33</v>
      </c>
      <c r="B36" s="82">
        <f t="shared" si="19"/>
        <v>78572</v>
      </c>
      <c r="C36" s="89">
        <f>C35+4</f>
        <v>141</v>
      </c>
      <c r="D36" s="90">
        <f>D35+3</f>
        <v>95</v>
      </c>
      <c r="E36" s="90">
        <f>E35+2</f>
        <v>132</v>
      </c>
      <c r="F36" s="90">
        <f>F35+5</f>
        <v>169</v>
      </c>
      <c r="G36" s="91">
        <f>G35+3</f>
        <v>130</v>
      </c>
      <c r="H36" s="125">
        <f>H35+69</f>
        <v>2104</v>
      </c>
      <c r="I36" s="126" t="s">
        <v>62</v>
      </c>
      <c r="J36" s="88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7"/>
    </row>
    <row r="37" spans="1:24" ht="14.4">
      <c r="A37" s="81">
        <v>34</v>
      </c>
      <c r="B37" s="82">
        <f t="shared" si="19"/>
        <v>86533</v>
      </c>
      <c r="C37" s="89">
        <f>C36+5</f>
        <v>146</v>
      </c>
      <c r="D37" s="90">
        <f>D36+2</f>
        <v>97</v>
      </c>
      <c r="E37" s="90">
        <f>E36+5</f>
        <v>137</v>
      </c>
      <c r="F37" s="90">
        <f>F36+4</f>
        <v>173</v>
      </c>
      <c r="G37" s="91">
        <f t="shared" ref="G37:G38" si="25">G36+5</f>
        <v>135</v>
      </c>
      <c r="H37" s="125">
        <f>H36+75</f>
        <v>2179</v>
      </c>
      <c r="I37" s="126" t="s">
        <v>62</v>
      </c>
      <c r="J37" s="88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7"/>
    </row>
    <row r="38" spans="1:24" ht="14.4">
      <c r="A38" s="81">
        <v>35</v>
      </c>
      <c r="B38" s="82">
        <f t="shared" si="19"/>
        <v>94494</v>
      </c>
      <c r="C38" s="89">
        <f>C37+4</f>
        <v>150</v>
      </c>
      <c r="D38" s="90">
        <f t="shared" ref="D38:E38" si="26">D37+3</f>
        <v>100</v>
      </c>
      <c r="E38" s="90">
        <f t="shared" si="26"/>
        <v>140</v>
      </c>
      <c r="F38" s="90">
        <f>F37+6</f>
        <v>179</v>
      </c>
      <c r="G38" s="91">
        <f t="shared" si="25"/>
        <v>140</v>
      </c>
      <c r="H38" s="125">
        <f>H37+71</f>
        <v>2250</v>
      </c>
      <c r="I38" s="126" t="s">
        <v>62</v>
      </c>
      <c r="J38" s="88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7"/>
    </row>
    <row r="39" spans="1:24" ht="14.4">
      <c r="A39" s="81">
        <v>36</v>
      </c>
      <c r="B39" s="82">
        <f t="shared" si="19"/>
        <v>102455</v>
      </c>
      <c r="C39" s="89">
        <f>C38+5</f>
        <v>155</v>
      </c>
      <c r="D39" s="90">
        <f t="shared" ref="D39:G39" si="27">D38+4</f>
        <v>104</v>
      </c>
      <c r="E39" s="90">
        <f t="shared" si="27"/>
        <v>144</v>
      </c>
      <c r="F39" s="90">
        <f t="shared" si="27"/>
        <v>183</v>
      </c>
      <c r="G39" s="91">
        <f t="shared" si="27"/>
        <v>144</v>
      </c>
      <c r="H39" s="125">
        <f>H38+85</f>
        <v>2335</v>
      </c>
      <c r="I39" s="126" t="s">
        <v>62</v>
      </c>
      <c r="J39" s="88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7"/>
    </row>
    <row r="40" spans="1:24" ht="14.4">
      <c r="A40" s="81">
        <v>37</v>
      </c>
      <c r="B40" s="82">
        <f t="shared" si="19"/>
        <v>110416</v>
      </c>
      <c r="C40" s="95">
        <f>C39+7</f>
        <v>162</v>
      </c>
      <c r="D40" s="96">
        <f>D39+5</f>
        <v>109</v>
      </c>
      <c r="E40" s="96">
        <f t="shared" ref="E40:G40" si="28">E39+7</f>
        <v>151</v>
      </c>
      <c r="F40" s="96">
        <f t="shared" si="28"/>
        <v>190</v>
      </c>
      <c r="G40" s="97">
        <f t="shared" si="28"/>
        <v>151</v>
      </c>
      <c r="H40" s="128">
        <f>H39+90</f>
        <v>2425</v>
      </c>
      <c r="I40" s="126" t="s">
        <v>62</v>
      </c>
      <c r="J40" s="88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7"/>
    </row>
    <row r="41" spans="1:24" ht="14.4">
      <c r="A41" s="81">
        <v>38</v>
      </c>
      <c r="B41" s="82">
        <f t="shared" si="19"/>
        <v>118377</v>
      </c>
      <c r="C41" s="83">
        <f>C40+4</f>
        <v>166</v>
      </c>
      <c r="D41" s="84">
        <f>D40+3</f>
        <v>112</v>
      </c>
      <c r="E41" s="84">
        <f>E40+4</f>
        <v>155</v>
      </c>
      <c r="F41" s="84">
        <f>F40+7</f>
        <v>197</v>
      </c>
      <c r="G41" s="85">
        <f>G40+2</f>
        <v>153</v>
      </c>
      <c r="H41" s="123">
        <f>H40+47</f>
        <v>2472</v>
      </c>
      <c r="I41" s="126" t="s">
        <v>62</v>
      </c>
      <c r="J41" s="88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7"/>
    </row>
    <row r="42" spans="1:24" ht="14.4">
      <c r="A42" s="81">
        <v>39</v>
      </c>
      <c r="B42" s="82">
        <f t="shared" si="19"/>
        <v>126338</v>
      </c>
      <c r="C42" s="89">
        <f t="shared" ref="C42:C43" si="29">C41+3</f>
        <v>169</v>
      </c>
      <c r="D42" s="90">
        <f>D41+1</f>
        <v>113</v>
      </c>
      <c r="E42" s="90">
        <f>E41+5</f>
        <v>160</v>
      </c>
      <c r="F42" s="90">
        <f t="shared" ref="F42:G42" si="30">F41+4</f>
        <v>201</v>
      </c>
      <c r="G42" s="91">
        <f t="shared" si="30"/>
        <v>157</v>
      </c>
      <c r="H42" s="125">
        <f>H41+51</f>
        <v>2523</v>
      </c>
      <c r="I42" s="126" t="s">
        <v>62</v>
      </c>
      <c r="J42" s="88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7"/>
    </row>
    <row r="43" spans="1:24" ht="14.4">
      <c r="A43" s="81">
        <v>40</v>
      </c>
      <c r="B43" s="82">
        <f t="shared" si="19"/>
        <v>134299</v>
      </c>
      <c r="C43" s="89">
        <f t="shared" si="29"/>
        <v>172</v>
      </c>
      <c r="D43" s="90">
        <f>D42+2</f>
        <v>115</v>
      </c>
      <c r="E43" s="90">
        <f>E42+3</f>
        <v>163</v>
      </c>
      <c r="F43" s="90">
        <f>F42+5</f>
        <v>206</v>
      </c>
      <c r="G43" s="91">
        <f>G42+3</f>
        <v>160</v>
      </c>
      <c r="H43" s="125">
        <f>H42+57</f>
        <v>2580</v>
      </c>
      <c r="I43" s="126" t="s">
        <v>62</v>
      </c>
      <c r="J43" s="88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7"/>
    </row>
    <row r="44" spans="1:24" ht="14.4">
      <c r="A44" s="81">
        <v>41</v>
      </c>
      <c r="B44" s="82">
        <f t="shared" si="19"/>
        <v>142260</v>
      </c>
      <c r="C44" s="89">
        <f>C43+5</f>
        <v>177</v>
      </c>
      <c r="D44" s="90">
        <f t="shared" ref="D44:G44" si="31">D43+4</f>
        <v>119</v>
      </c>
      <c r="E44" s="90">
        <f t="shared" si="31"/>
        <v>167</v>
      </c>
      <c r="F44" s="90">
        <f t="shared" si="31"/>
        <v>210</v>
      </c>
      <c r="G44" s="91">
        <f t="shared" si="31"/>
        <v>164</v>
      </c>
      <c r="H44" s="125">
        <f>H43+61</f>
        <v>2641</v>
      </c>
      <c r="I44" s="126" t="s">
        <v>62</v>
      </c>
      <c r="J44" s="88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7"/>
    </row>
    <row r="45" spans="1:24" ht="14.4">
      <c r="A45" s="81">
        <v>42</v>
      </c>
      <c r="B45" s="82">
        <f t="shared" si="19"/>
        <v>150221</v>
      </c>
      <c r="C45" s="89">
        <f>C44+4</f>
        <v>181</v>
      </c>
      <c r="D45" s="90">
        <f>D44+3</f>
        <v>122</v>
      </c>
      <c r="E45" s="90">
        <f>E44+2</f>
        <v>169</v>
      </c>
      <c r="F45" s="90">
        <f>F44+5</f>
        <v>215</v>
      </c>
      <c r="G45" s="91">
        <f>G44+3</f>
        <v>167</v>
      </c>
      <c r="H45" s="125">
        <f>H44+69</f>
        <v>2710</v>
      </c>
      <c r="I45" s="126" t="s">
        <v>62</v>
      </c>
      <c r="J45" s="88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7"/>
    </row>
    <row r="46" spans="1:24" ht="14.4">
      <c r="A46" s="81">
        <v>43</v>
      </c>
      <c r="B46" s="82">
        <f t="shared" si="19"/>
        <v>158182</v>
      </c>
      <c r="C46" s="89">
        <f>C45+5</f>
        <v>186</v>
      </c>
      <c r="D46" s="90">
        <f>D45+2</f>
        <v>124</v>
      </c>
      <c r="E46" s="90">
        <f>E45+5</f>
        <v>174</v>
      </c>
      <c r="F46" s="90">
        <f>F45+4</f>
        <v>219</v>
      </c>
      <c r="G46" s="91">
        <f t="shared" ref="G46:G47" si="32">G45+5</f>
        <v>172</v>
      </c>
      <c r="H46" s="125">
        <f>H45+75</f>
        <v>2785</v>
      </c>
      <c r="I46" s="126" t="s">
        <v>62</v>
      </c>
      <c r="J46" s="88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7"/>
    </row>
    <row r="47" spans="1:24" ht="14.4">
      <c r="A47" s="81">
        <v>44</v>
      </c>
      <c r="B47" s="82">
        <f t="shared" si="19"/>
        <v>166143</v>
      </c>
      <c r="C47" s="89">
        <f>C46+4</f>
        <v>190</v>
      </c>
      <c r="D47" s="90">
        <f t="shared" ref="D47:E47" si="33">D46+3</f>
        <v>127</v>
      </c>
      <c r="E47" s="90">
        <f t="shared" si="33"/>
        <v>177</v>
      </c>
      <c r="F47" s="90">
        <f>F46+6</f>
        <v>225</v>
      </c>
      <c r="G47" s="91">
        <f t="shared" si="32"/>
        <v>177</v>
      </c>
      <c r="H47" s="125">
        <f>H46+71</f>
        <v>2856</v>
      </c>
      <c r="I47" s="126" t="s">
        <v>62</v>
      </c>
      <c r="J47" s="88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7"/>
    </row>
    <row r="48" spans="1:24" ht="14.4">
      <c r="A48" s="81">
        <v>45</v>
      </c>
      <c r="B48" s="82">
        <f t="shared" si="19"/>
        <v>174104</v>
      </c>
      <c r="C48" s="89">
        <f>C47+5</f>
        <v>195</v>
      </c>
      <c r="D48" s="90">
        <f t="shared" ref="D48:G48" si="34">D47+4</f>
        <v>131</v>
      </c>
      <c r="E48" s="90">
        <f t="shared" si="34"/>
        <v>181</v>
      </c>
      <c r="F48" s="90">
        <f t="shared" si="34"/>
        <v>229</v>
      </c>
      <c r="G48" s="91">
        <f t="shared" si="34"/>
        <v>181</v>
      </c>
      <c r="H48" s="125">
        <f>H47+85</f>
        <v>2941</v>
      </c>
      <c r="I48" s="126" t="s">
        <v>62</v>
      </c>
      <c r="J48" s="88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7"/>
    </row>
    <row r="49" spans="1:24" ht="14.4">
      <c r="A49" s="81">
        <v>46</v>
      </c>
      <c r="B49" s="82">
        <f t="shared" ref="B49:B58" si="35">B48+47858</f>
        <v>221962</v>
      </c>
      <c r="C49" s="95">
        <f>C48+7</f>
        <v>202</v>
      </c>
      <c r="D49" s="96">
        <f>D48+5</f>
        <v>136</v>
      </c>
      <c r="E49" s="96">
        <f t="shared" ref="E49:G49" si="36">E48+7</f>
        <v>188</v>
      </c>
      <c r="F49" s="96">
        <f t="shared" si="36"/>
        <v>236</v>
      </c>
      <c r="G49" s="97">
        <f t="shared" si="36"/>
        <v>188</v>
      </c>
      <c r="H49" s="128">
        <f>H48+90</f>
        <v>3031</v>
      </c>
      <c r="I49" s="126" t="s">
        <v>62</v>
      </c>
      <c r="J49" s="88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7"/>
    </row>
    <row r="50" spans="1:24" ht="14.4">
      <c r="A50" s="81">
        <v>47</v>
      </c>
      <c r="B50" s="82">
        <f t="shared" si="35"/>
        <v>269820</v>
      </c>
      <c r="C50" s="83">
        <f>C49+4</f>
        <v>206</v>
      </c>
      <c r="D50" s="84">
        <f>D49+3</f>
        <v>139</v>
      </c>
      <c r="E50" s="84">
        <f>E49+4</f>
        <v>192</v>
      </c>
      <c r="F50" s="84">
        <f>F49+7</f>
        <v>243</v>
      </c>
      <c r="G50" s="85">
        <f>G49+2</f>
        <v>190</v>
      </c>
      <c r="H50" s="123">
        <f>H49+47</f>
        <v>3078</v>
      </c>
      <c r="I50" s="126" t="s">
        <v>62</v>
      </c>
      <c r="J50" s="88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7"/>
    </row>
    <row r="51" spans="1:24" ht="14.4">
      <c r="A51" s="81">
        <v>48</v>
      </c>
      <c r="B51" s="82">
        <f t="shared" si="35"/>
        <v>317678</v>
      </c>
      <c r="C51" s="89">
        <f t="shared" ref="C51:C52" si="37">C50+3</f>
        <v>209</v>
      </c>
      <c r="D51" s="90">
        <f>D50+1</f>
        <v>140</v>
      </c>
      <c r="E51" s="90">
        <f>E50+5</f>
        <v>197</v>
      </c>
      <c r="F51" s="90">
        <f t="shared" ref="F51:G51" si="38">F50+4</f>
        <v>247</v>
      </c>
      <c r="G51" s="91">
        <f t="shared" si="38"/>
        <v>194</v>
      </c>
      <c r="H51" s="125">
        <f>H50+51</f>
        <v>3129</v>
      </c>
      <c r="I51" s="126" t="s">
        <v>62</v>
      </c>
      <c r="J51" s="88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7"/>
    </row>
    <row r="52" spans="1:24" ht="14.4">
      <c r="A52" s="81">
        <v>49</v>
      </c>
      <c r="B52" s="82">
        <f t="shared" si="35"/>
        <v>365536</v>
      </c>
      <c r="C52" s="89">
        <f t="shared" si="37"/>
        <v>212</v>
      </c>
      <c r="D52" s="90">
        <f>D51+2</f>
        <v>142</v>
      </c>
      <c r="E52" s="90">
        <f>E51+3</f>
        <v>200</v>
      </c>
      <c r="F52" s="90">
        <f>F51+5</f>
        <v>252</v>
      </c>
      <c r="G52" s="91">
        <f>G51+3</f>
        <v>197</v>
      </c>
      <c r="H52" s="125">
        <f>H51+57</f>
        <v>3186</v>
      </c>
      <c r="I52" s="126" t="s">
        <v>62</v>
      </c>
      <c r="J52" s="88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7"/>
    </row>
    <row r="53" spans="1:24" ht="14.4">
      <c r="A53" s="81">
        <v>50</v>
      </c>
      <c r="B53" s="82">
        <f t="shared" si="35"/>
        <v>413394</v>
      </c>
      <c r="C53" s="89">
        <f>C52+5</f>
        <v>217</v>
      </c>
      <c r="D53" s="90">
        <f t="shared" ref="D53:G53" si="39">D52+4</f>
        <v>146</v>
      </c>
      <c r="E53" s="90">
        <f t="shared" si="39"/>
        <v>204</v>
      </c>
      <c r="F53" s="90">
        <f t="shared" si="39"/>
        <v>256</v>
      </c>
      <c r="G53" s="91">
        <f t="shared" si="39"/>
        <v>201</v>
      </c>
      <c r="H53" s="125">
        <f>H52+61</f>
        <v>3247</v>
      </c>
      <c r="I53" s="126" t="s">
        <v>63</v>
      </c>
      <c r="J53" s="88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</row>
    <row r="54" spans="1:24" ht="14.4">
      <c r="A54" s="81">
        <v>51</v>
      </c>
      <c r="B54" s="82">
        <f t="shared" si="35"/>
        <v>461252</v>
      </c>
      <c r="C54" s="89">
        <f>C53+4</f>
        <v>221</v>
      </c>
      <c r="D54" s="90">
        <f>D53+3</f>
        <v>149</v>
      </c>
      <c r="E54" s="90">
        <f>E53+2</f>
        <v>206</v>
      </c>
      <c r="F54" s="90">
        <f>F53+5</f>
        <v>261</v>
      </c>
      <c r="G54" s="91">
        <f>G53+3</f>
        <v>204</v>
      </c>
      <c r="H54" s="125">
        <f>H53+69</f>
        <v>3316</v>
      </c>
      <c r="I54" s="126" t="s">
        <v>64</v>
      </c>
      <c r="J54" s="88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7"/>
    </row>
    <row r="55" spans="1:24" ht="14.4">
      <c r="A55" s="81">
        <v>52</v>
      </c>
      <c r="B55" s="82">
        <f t="shared" si="35"/>
        <v>509110</v>
      </c>
      <c r="C55" s="89">
        <f>C54+5</f>
        <v>226</v>
      </c>
      <c r="D55" s="90">
        <f>D54+2</f>
        <v>151</v>
      </c>
      <c r="E55" s="90">
        <f>E54+5</f>
        <v>211</v>
      </c>
      <c r="F55" s="90">
        <f>F54+4</f>
        <v>265</v>
      </c>
      <c r="G55" s="91">
        <f t="shared" ref="G55:G56" si="40">G54+5</f>
        <v>209</v>
      </c>
      <c r="H55" s="125">
        <f>H54+75</f>
        <v>3391</v>
      </c>
      <c r="I55" s="126" t="s">
        <v>64</v>
      </c>
      <c r="J55" s="88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</row>
    <row r="56" spans="1:24" ht="14.4">
      <c r="A56" s="81">
        <v>53</v>
      </c>
      <c r="B56" s="82">
        <f t="shared" si="35"/>
        <v>556968</v>
      </c>
      <c r="C56" s="89">
        <f>C55+4</f>
        <v>230</v>
      </c>
      <c r="D56" s="90">
        <f t="shared" ref="D56:E56" si="41">D55+3</f>
        <v>154</v>
      </c>
      <c r="E56" s="90">
        <f t="shared" si="41"/>
        <v>214</v>
      </c>
      <c r="F56" s="90">
        <f>F55+6</f>
        <v>271</v>
      </c>
      <c r="G56" s="91">
        <f t="shared" si="40"/>
        <v>214</v>
      </c>
      <c r="H56" s="125">
        <f>H55+71</f>
        <v>3462</v>
      </c>
      <c r="I56" s="126" t="s">
        <v>64</v>
      </c>
      <c r="J56" s="88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</row>
    <row r="57" spans="1:24" ht="14.4">
      <c r="A57" s="81">
        <v>54</v>
      </c>
      <c r="B57" s="82">
        <f t="shared" si="35"/>
        <v>604826</v>
      </c>
      <c r="C57" s="89">
        <f>C56+5</f>
        <v>235</v>
      </c>
      <c r="D57" s="90">
        <f t="shared" ref="D57:G57" si="42">D56+4</f>
        <v>158</v>
      </c>
      <c r="E57" s="90">
        <f t="shared" si="42"/>
        <v>218</v>
      </c>
      <c r="F57" s="90">
        <f t="shared" si="42"/>
        <v>275</v>
      </c>
      <c r="G57" s="91">
        <f t="shared" si="42"/>
        <v>218</v>
      </c>
      <c r="H57" s="125">
        <f>H56+85</f>
        <v>3547</v>
      </c>
      <c r="I57" s="126" t="s">
        <v>64</v>
      </c>
      <c r="J57" s="88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</row>
    <row r="58" spans="1:24" ht="14.4">
      <c r="A58" s="81">
        <v>55</v>
      </c>
      <c r="B58" s="82">
        <f t="shared" si="35"/>
        <v>652684</v>
      </c>
      <c r="C58" s="95">
        <f>C57+7</f>
        <v>242</v>
      </c>
      <c r="D58" s="96">
        <f>D57+5</f>
        <v>163</v>
      </c>
      <c r="E58" s="96">
        <f t="shared" ref="E58:G58" si="43">E57+7</f>
        <v>225</v>
      </c>
      <c r="F58" s="96">
        <f t="shared" si="43"/>
        <v>282</v>
      </c>
      <c r="G58" s="97">
        <f t="shared" si="43"/>
        <v>225</v>
      </c>
      <c r="H58" s="128">
        <f>H57+90</f>
        <v>3637</v>
      </c>
      <c r="I58" s="126" t="s">
        <v>64</v>
      </c>
      <c r="J58" s="88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7"/>
    </row>
    <row r="59" spans="1:24" ht="14.4">
      <c r="A59" s="81">
        <v>56</v>
      </c>
      <c r="B59" s="82">
        <f t="shared" ref="B59:B66" si="44">B58+118670</f>
        <v>771354</v>
      </c>
      <c r="C59" s="83">
        <f>C58+4</f>
        <v>246</v>
      </c>
      <c r="D59" s="84">
        <f>D58+3</f>
        <v>166</v>
      </c>
      <c r="E59" s="84">
        <f>E58+4</f>
        <v>229</v>
      </c>
      <c r="F59" s="84">
        <f>F58+7</f>
        <v>289</v>
      </c>
      <c r="G59" s="85">
        <f>G58+2</f>
        <v>227</v>
      </c>
      <c r="H59" s="123">
        <f>H58+47</f>
        <v>3684</v>
      </c>
      <c r="I59" s="126" t="s">
        <v>64</v>
      </c>
      <c r="J59" s="88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7"/>
    </row>
    <row r="60" spans="1:24" ht="14.4">
      <c r="A60" s="81">
        <v>57</v>
      </c>
      <c r="B60" s="82">
        <f t="shared" si="44"/>
        <v>890024</v>
      </c>
      <c r="C60" s="89">
        <f t="shared" ref="C60:C61" si="45">C59+3</f>
        <v>249</v>
      </c>
      <c r="D60" s="90">
        <f>D59+1</f>
        <v>167</v>
      </c>
      <c r="E60" s="90">
        <f>E59+5</f>
        <v>234</v>
      </c>
      <c r="F60" s="90">
        <f t="shared" ref="F60:G60" si="46">F59+4</f>
        <v>293</v>
      </c>
      <c r="G60" s="91">
        <f t="shared" si="46"/>
        <v>231</v>
      </c>
      <c r="H60" s="125">
        <f>H59+51</f>
        <v>3735</v>
      </c>
      <c r="I60" s="126" t="s">
        <v>64</v>
      </c>
      <c r="J60" s="88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7"/>
    </row>
    <row r="61" spans="1:24" ht="14.4">
      <c r="A61" s="81">
        <v>58</v>
      </c>
      <c r="B61" s="82">
        <f t="shared" si="44"/>
        <v>1008694</v>
      </c>
      <c r="C61" s="89">
        <f t="shared" si="45"/>
        <v>252</v>
      </c>
      <c r="D61" s="90">
        <f>D60+2</f>
        <v>169</v>
      </c>
      <c r="E61" s="90">
        <f>E60+3</f>
        <v>237</v>
      </c>
      <c r="F61" s="90">
        <f>F60+5</f>
        <v>298</v>
      </c>
      <c r="G61" s="91">
        <f>G60+3</f>
        <v>234</v>
      </c>
      <c r="H61" s="125">
        <f>H60+57</f>
        <v>3792</v>
      </c>
      <c r="I61" s="126" t="s">
        <v>64</v>
      </c>
      <c r="J61" s="88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7"/>
    </row>
    <row r="62" spans="1:24" ht="14.4">
      <c r="A62" s="81">
        <v>59</v>
      </c>
      <c r="B62" s="82">
        <f t="shared" si="44"/>
        <v>1127364</v>
      </c>
      <c r="C62" s="89">
        <f>C61+5</f>
        <v>257</v>
      </c>
      <c r="D62" s="90">
        <f t="shared" ref="D62:G62" si="47">D61+4</f>
        <v>173</v>
      </c>
      <c r="E62" s="90">
        <f t="shared" si="47"/>
        <v>241</v>
      </c>
      <c r="F62" s="90">
        <f t="shared" si="47"/>
        <v>302</v>
      </c>
      <c r="G62" s="91">
        <f t="shared" si="47"/>
        <v>238</v>
      </c>
      <c r="H62" s="125">
        <f>H61+61</f>
        <v>3853</v>
      </c>
      <c r="I62" s="126" t="s">
        <v>64</v>
      </c>
      <c r="J62" s="88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7"/>
    </row>
    <row r="63" spans="1:24" ht="14.4">
      <c r="A63" s="81">
        <v>60</v>
      </c>
      <c r="B63" s="82">
        <f t="shared" si="44"/>
        <v>1246034</v>
      </c>
      <c r="C63" s="89">
        <f>C62+4</f>
        <v>261</v>
      </c>
      <c r="D63" s="90">
        <f>D62+3</f>
        <v>176</v>
      </c>
      <c r="E63" s="90">
        <f>E62+2</f>
        <v>243</v>
      </c>
      <c r="F63" s="90">
        <f>F62+5</f>
        <v>307</v>
      </c>
      <c r="G63" s="91">
        <f>G62+3</f>
        <v>241</v>
      </c>
      <c r="H63" s="125">
        <f>H62+69</f>
        <v>3922</v>
      </c>
      <c r="I63" s="126" t="s">
        <v>64</v>
      </c>
      <c r="J63" s="88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7"/>
    </row>
    <row r="64" spans="1:24" ht="14.4">
      <c r="A64" s="81">
        <v>61</v>
      </c>
      <c r="B64" s="82">
        <f t="shared" si="44"/>
        <v>1364704</v>
      </c>
      <c r="C64" s="89">
        <f>C63+5</f>
        <v>266</v>
      </c>
      <c r="D64" s="90">
        <f>D63+2</f>
        <v>178</v>
      </c>
      <c r="E64" s="90">
        <f>E63+5</f>
        <v>248</v>
      </c>
      <c r="F64" s="90">
        <f>F63+4</f>
        <v>311</v>
      </c>
      <c r="G64" s="91">
        <f t="shared" ref="G64:G65" si="48">G63+5</f>
        <v>246</v>
      </c>
      <c r="H64" s="125">
        <f>H63+75</f>
        <v>3997</v>
      </c>
      <c r="I64" s="126" t="s">
        <v>64</v>
      </c>
      <c r="J64" s="88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7"/>
    </row>
    <row r="65" spans="1:24" ht="14.4">
      <c r="A65" s="81">
        <v>62</v>
      </c>
      <c r="B65" s="82">
        <f t="shared" si="44"/>
        <v>1483374</v>
      </c>
      <c r="C65" s="89">
        <f>C64+4</f>
        <v>270</v>
      </c>
      <c r="D65" s="90">
        <f t="shared" ref="D65:E65" si="49">D64+3</f>
        <v>181</v>
      </c>
      <c r="E65" s="90">
        <f t="shared" si="49"/>
        <v>251</v>
      </c>
      <c r="F65" s="90">
        <f>F64+6</f>
        <v>317</v>
      </c>
      <c r="G65" s="91">
        <f t="shared" si="48"/>
        <v>251</v>
      </c>
      <c r="H65" s="125">
        <f>H64+71</f>
        <v>4068</v>
      </c>
      <c r="I65" s="126" t="s">
        <v>64</v>
      </c>
      <c r="J65" s="88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7"/>
    </row>
    <row r="66" spans="1:24" ht="14.4">
      <c r="A66" s="103">
        <v>63</v>
      </c>
      <c r="B66" s="104">
        <f t="shared" si="44"/>
        <v>1602044</v>
      </c>
      <c r="C66" s="89">
        <f>C65+5</f>
        <v>275</v>
      </c>
      <c r="D66" s="90">
        <f t="shared" ref="D66:G66" si="50">D65+4</f>
        <v>185</v>
      </c>
      <c r="E66" s="90">
        <f t="shared" si="50"/>
        <v>255</v>
      </c>
      <c r="F66" s="90">
        <f t="shared" si="50"/>
        <v>321</v>
      </c>
      <c r="G66" s="91">
        <f t="shared" si="50"/>
        <v>255</v>
      </c>
      <c r="H66" s="125">
        <f>H65+85</f>
        <v>4153</v>
      </c>
      <c r="I66" s="129" t="s">
        <v>64</v>
      </c>
      <c r="J66" s="88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7"/>
    </row>
    <row r="67" spans="1:24" ht="14.4">
      <c r="A67" s="197" t="s">
        <v>57</v>
      </c>
      <c r="B67" s="183"/>
      <c r="C67" s="106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31" t="s">
        <v>6</v>
      </c>
      <c r="I67" s="132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7"/>
    </row>
    <row r="68" spans="1:24" ht="14.4">
      <c r="A68" s="73">
        <v>64</v>
      </c>
      <c r="B68" s="108">
        <f>B66+118670</f>
        <v>1720714</v>
      </c>
      <c r="C68" s="109">
        <f>C66+7</f>
        <v>282</v>
      </c>
      <c r="D68" s="85">
        <f>D66+5</f>
        <v>190</v>
      </c>
      <c r="E68" s="85">
        <f t="shared" ref="E68:G68" si="51">E66+7</f>
        <v>262</v>
      </c>
      <c r="F68" s="85">
        <f t="shared" si="51"/>
        <v>328</v>
      </c>
      <c r="G68" s="85">
        <f t="shared" si="51"/>
        <v>262</v>
      </c>
      <c r="H68" s="123">
        <f>H66+90</f>
        <v>4243</v>
      </c>
      <c r="I68" s="124" t="s">
        <v>64</v>
      </c>
      <c r="J68" s="88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7"/>
    </row>
    <row r="69" spans="1:24" ht="14.4">
      <c r="A69" s="81">
        <v>65</v>
      </c>
      <c r="B69" s="82">
        <f t="shared" ref="B69:B84" si="52">B68+277206</f>
        <v>1997920</v>
      </c>
      <c r="C69" s="111">
        <f>C68+4</f>
        <v>286</v>
      </c>
      <c r="D69" s="91">
        <f>D68+3</f>
        <v>193</v>
      </c>
      <c r="E69" s="91">
        <f>E68+4</f>
        <v>266</v>
      </c>
      <c r="F69" s="91">
        <f>F68+7</f>
        <v>335</v>
      </c>
      <c r="G69" s="91">
        <f>G68+2</f>
        <v>264</v>
      </c>
      <c r="H69" s="125">
        <f>H68+47</f>
        <v>4290</v>
      </c>
      <c r="I69" s="126" t="s">
        <v>64</v>
      </c>
      <c r="J69" s="88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7"/>
    </row>
    <row r="70" spans="1:24" ht="14.4">
      <c r="A70" s="81">
        <v>66</v>
      </c>
      <c r="B70" s="82">
        <f t="shared" si="52"/>
        <v>2275126</v>
      </c>
      <c r="C70" s="111">
        <f t="shared" ref="C70:C71" si="53">C69+3</f>
        <v>289</v>
      </c>
      <c r="D70" s="91">
        <f>D69+1</f>
        <v>194</v>
      </c>
      <c r="E70" s="91">
        <f>E69+5</f>
        <v>271</v>
      </c>
      <c r="F70" s="91">
        <f t="shared" ref="F70:G70" si="54">F69+4</f>
        <v>339</v>
      </c>
      <c r="G70" s="91">
        <f t="shared" si="54"/>
        <v>268</v>
      </c>
      <c r="H70" s="125">
        <f>H69+51</f>
        <v>4341</v>
      </c>
      <c r="I70" s="126" t="s">
        <v>64</v>
      </c>
      <c r="J70" s="88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7"/>
    </row>
    <row r="71" spans="1:24" ht="14.4">
      <c r="A71" s="81">
        <v>67</v>
      </c>
      <c r="B71" s="82">
        <f t="shared" si="52"/>
        <v>2552332</v>
      </c>
      <c r="C71" s="111">
        <f t="shared" si="53"/>
        <v>292</v>
      </c>
      <c r="D71" s="91">
        <f>D70+2</f>
        <v>196</v>
      </c>
      <c r="E71" s="91">
        <f>E70+3</f>
        <v>274</v>
      </c>
      <c r="F71" s="91">
        <f>F70+5</f>
        <v>344</v>
      </c>
      <c r="G71" s="91">
        <f>G70+3</f>
        <v>271</v>
      </c>
      <c r="H71" s="125">
        <f>H70+57</f>
        <v>4398</v>
      </c>
      <c r="I71" s="126" t="s">
        <v>64</v>
      </c>
      <c r="J71" s="88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7"/>
    </row>
    <row r="72" spans="1:24" ht="14.4">
      <c r="A72" s="81">
        <v>68</v>
      </c>
      <c r="B72" s="82">
        <f t="shared" si="52"/>
        <v>2829538</v>
      </c>
      <c r="C72" s="111">
        <f>C71+5</f>
        <v>297</v>
      </c>
      <c r="D72" s="91">
        <f t="shared" ref="D72:G72" si="55">D71+4</f>
        <v>200</v>
      </c>
      <c r="E72" s="91">
        <f t="shared" si="55"/>
        <v>278</v>
      </c>
      <c r="F72" s="91">
        <f t="shared" si="55"/>
        <v>348</v>
      </c>
      <c r="G72" s="91">
        <f t="shared" si="55"/>
        <v>275</v>
      </c>
      <c r="H72" s="125">
        <f>H71+61</f>
        <v>4459</v>
      </c>
      <c r="I72" s="126" t="s">
        <v>64</v>
      </c>
      <c r="J72" s="88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7"/>
    </row>
    <row r="73" spans="1:24" ht="14.4">
      <c r="A73" s="81">
        <v>69</v>
      </c>
      <c r="B73" s="82">
        <f t="shared" si="52"/>
        <v>3106744</v>
      </c>
      <c r="C73" s="111">
        <f>C72+4</f>
        <v>301</v>
      </c>
      <c r="D73" s="91">
        <f>D72+3</f>
        <v>203</v>
      </c>
      <c r="E73" s="91">
        <f>E72+2</f>
        <v>280</v>
      </c>
      <c r="F73" s="91">
        <f>F72+5</f>
        <v>353</v>
      </c>
      <c r="G73" s="91">
        <f>G72+3</f>
        <v>278</v>
      </c>
      <c r="H73" s="125">
        <f>H72+69</f>
        <v>4528</v>
      </c>
      <c r="I73" s="126" t="s">
        <v>64</v>
      </c>
      <c r="J73" s="88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7"/>
    </row>
    <row r="74" spans="1:24" ht="14.4">
      <c r="A74" s="81">
        <v>70</v>
      </c>
      <c r="B74" s="82">
        <f t="shared" si="52"/>
        <v>3383950</v>
      </c>
      <c r="C74" s="111">
        <f>C73+5</f>
        <v>306</v>
      </c>
      <c r="D74" s="91">
        <f>D73+2</f>
        <v>205</v>
      </c>
      <c r="E74" s="91">
        <f>E73+5</f>
        <v>285</v>
      </c>
      <c r="F74" s="91">
        <f>F73+4</f>
        <v>357</v>
      </c>
      <c r="G74" s="91">
        <f t="shared" ref="G74:G75" si="56">G73+5</f>
        <v>283</v>
      </c>
      <c r="H74" s="125">
        <f>H73+75</f>
        <v>4603</v>
      </c>
      <c r="I74" s="126" t="s">
        <v>64</v>
      </c>
      <c r="J74" s="88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7"/>
    </row>
    <row r="75" spans="1:24" ht="14.4">
      <c r="A75" s="81">
        <v>71</v>
      </c>
      <c r="B75" s="82">
        <f t="shared" si="52"/>
        <v>3661156</v>
      </c>
      <c r="C75" s="111">
        <f>C74+4</f>
        <v>310</v>
      </c>
      <c r="D75" s="91">
        <f t="shared" ref="D75:E75" si="57">D74+3</f>
        <v>208</v>
      </c>
      <c r="E75" s="91">
        <f t="shared" si="57"/>
        <v>288</v>
      </c>
      <c r="F75" s="91">
        <f>F74+6</f>
        <v>363</v>
      </c>
      <c r="G75" s="91">
        <f t="shared" si="56"/>
        <v>288</v>
      </c>
      <c r="H75" s="125">
        <f>H74+71</f>
        <v>4674</v>
      </c>
      <c r="I75" s="126" t="s">
        <v>64</v>
      </c>
      <c r="J75" s="88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7"/>
    </row>
    <row r="76" spans="1:24" ht="14.4">
      <c r="A76" s="81">
        <v>72</v>
      </c>
      <c r="B76" s="82">
        <f t="shared" si="52"/>
        <v>3938362</v>
      </c>
      <c r="C76" s="111">
        <f>C75+5</f>
        <v>315</v>
      </c>
      <c r="D76" s="91">
        <f t="shared" ref="D76:G76" si="58">D75+4</f>
        <v>212</v>
      </c>
      <c r="E76" s="91">
        <f t="shared" si="58"/>
        <v>292</v>
      </c>
      <c r="F76" s="91">
        <f t="shared" si="58"/>
        <v>367</v>
      </c>
      <c r="G76" s="91">
        <f t="shared" si="58"/>
        <v>292</v>
      </c>
      <c r="H76" s="125">
        <f>H75+85</f>
        <v>4759</v>
      </c>
      <c r="I76" s="126" t="s">
        <v>64</v>
      </c>
      <c r="J76" s="88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7"/>
    </row>
    <row r="77" spans="1:24" ht="14.4">
      <c r="A77" s="81">
        <v>73</v>
      </c>
      <c r="B77" s="82">
        <f t="shared" si="52"/>
        <v>4215568</v>
      </c>
      <c r="C77" s="133">
        <f>C76+7</f>
        <v>322</v>
      </c>
      <c r="D77" s="97">
        <f>D76+5</f>
        <v>217</v>
      </c>
      <c r="E77" s="97">
        <f t="shared" ref="E77:G77" si="59">E76+7</f>
        <v>299</v>
      </c>
      <c r="F77" s="97">
        <f t="shared" si="59"/>
        <v>374</v>
      </c>
      <c r="G77" s="97">
        <f t="shared" si="59"/>
        <v>299</v>
      </c>
      <c r="H77" s="134">
        <f>H76+90</f>
        <v>4849</v>
      </c>
      <c r="I77" s="126" t="s">
        <v>64</v>
      </c>
      <c r="J77" s="88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7"/>
    </row>
    <row r="78" spans="1:24" ht="14.4">
      <c r="A78" s="81">
        <v>74</v>
      </c>
      <c r="B78" s="82">
        <f t="shared" si="52"/>
        <v>4492774</v>
      </c>
      <c r="C78" s="111">
        <f>C77+4</f>
        <v>326</v>
      </c>
      <c r="D78" s="135">
        <f>D77+3</f>
        <v>220</v>
      </c>
      <c r="E78" s="135">
        <f>E77+4</f>
        <v>303</v>
      </c>
      <c r="F78" s="135">
        <f>F77+7</f>
        <v>381</v>
      </c>
      <c r="G78" s="91">
        <f>G77+2</f>
        <v>301</v>
      </c>
      <c r="H78" s="136">
        <f>H77+47</f>
        <v>4896</v>
      </c>
      <c r="I78" s="126" t="s">
        <v>64</v>
      </c>
      <c r="J78" s="88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7"/>
    </row>
    <row r="79" spans="1:24" ht="14.4">
      <c r="A79" s="81">
        <v>75</v>
      </c>
      <c r="B79" s="82">
        <f t="shared" si="52"/>
        <v>4769980</v>
      </c>
      <c r="C79" s="111">
        <f t="shared" ref="C79:C80" si="60">C78+3</f>
        <v>329</v>
      </c>
      <c r="D79" s="91">
        <f>D78+1</f>
        <v>221</v>
      </c>
      <c r="E79" s="91">
        <f>E78+5</f>
        <v>308</v>
      </c>
      <c r="F79" s="91">
        <f t="shared" ref="F79:G79" si="61">F78+4</f>
        <v>385</v>
      </c>
      <c r="G79" s="91">
        <f t="shared" si="61"/>
        <v>305</v>
      </c>
      <c r="H79" s="125">
        <f>H78+51</f>
        <v>4947</v>
      </c>
      <c r="I79" s="126" t="s">
        <v>65</v>
      </c>
      <c r="J79" s="88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7"/>
    </row>
    <row r="80" spans="1:24" ht="14.4">
      <c r="A80" s="81">
        <v>76</v>
      </c>
      <c r="B80" s="82">
        <f t="shared" si="52"/>
        <v>5047186</v>
      </c>
      <c r="C80" s="111">
        <f t="shared" si="60"/>
        <v>332</v>
      </c>
      <c r="D80" s="91">
        <f>D79+2</f>
        <v>223</v>
      </c>
      <c r="E80" s="91">
        <f>E79+3</f>
        <v>311</v>
      </c>
      <c r="F80" s="91">
        <f>F79+5</f>
        <v>390</v>
      </c>
      <c r="G80" s="91">
        <f>G79+3</f>
        <v>308</v>
      </c>
      <c r="H80" s="125">
        <f>H79+57</f>
        <v>5004</v>
      </c>
      <c r="I80" s="126" t="s">
        <v>66</v>
      </c>
      <c r="J80" s="88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7"/>
    </row>
    <row r="81" spans="1:24" ht="14.4">
      <c r="A81" s="81">
        <v>77</v>
      </c>
      <c r="B81" s="82">
        <f t="shared" si="52"/>
        <v>5324392</v>
      </c>
      <c r="C81" s="111">
        <f>C80+5</f>
        <v>337</v>
      </c>
      <c r="D81" s="91">
        <f t="shared" ref="D81:G81" si="62">D80+4</f>
        <v>227</v>
      </c>
      <c r="E81" s="91">
        <f t="shared" si="62"/>
        <v>315</v>
      </c>
      <c r="F81" s="91">
        <f t="shared" si="62"/>
        <v>394</v>
      </c>
      <c r="G81" s="91">
        <f t="shared" si="62"/>
        <v>312</v>
      </c>
      <c r="H81" s="125">
        <f>H80+61</f>
        <v>5065</v>
      </c>
      <c r="I81" s="126" t="s">
        <v>66</v>
      </c>
      <c r="J81" s="88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7"/>
    </row>
    <row r="82" spans="1:24" ht="14.4">
      <c r="A82" s="81">
        <v>78</v>
      </c>
      <c r="B82" s="82">
        <f t="shared" si="52"/>
        <v>5601598</v>
      </c>
      <c r="C82" s="111">
        <f>C81+4</f>
        <v>341</v>
      </c>
      <c r="D82" s="91">
        <f>D81+3</f>
        <v>230</v>
      </c>
      <c r="E82" s="91">
        <f>E81+2</f>
        <v>317</v>
      </c>
      <c r="F82" s="91">
        <f>F81+5</f>
        <v>399</v>
      </c>
      <c r="G82" s="91">
        <f>G81+3</f>
        <v>315</v>
      </c>
      <c r="H82" s="125">
        <f>H81+69</f>
        <v>5134</v>
      </c>
      <c r="I82" s="126" t="s">
        <v>66</v>
      </c>
      <c r="J82" s="88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7"/>
    </row>
    <row r="83" spans="1:24" ht="14.4">
      <c r="A83" s="81">
        <v>79</v>
      </c>
      <c r="B83" s="82">
        <f t="shared" si="52"/>
        <v>5878804</v>
      </c>
      <c r="C83" s="111">
        <f>C82+5</f>
        <v>346</v>
      </c>
      <c r="D83" s="91">
        <f>D82+2</f>
        <v>232</v>
      </c>
      <c r="E83" s="91">
        <f>E82+5</f>
        <v>322</v>
      </c>
      <c r="F83" s="91">
        <f>F82+4</f>
        <v>403</v>
      </c>
      <c r="G83" s="91">
        <f t="shared" ref="G83:G84" si="63">G82+5</f>
        <v>320</v>
      </c>
      <c r="H83" s="125">
        <f>H82+75</f>
        <v>5209</v>
      </c>
      <c r="I83" s="126" t="s">
        <v>66</v>
      </c>
      <c r="J83" s="88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7"/>
    </row>
    <row r="84" spans="1:24" ht="14.4">
      <c r="A84" s="81">
        <v>80</v>
      </c>
      <c r="B84" s="82">
        <f t="shared" si="52"/>
        <v>6156010</v>
      </c>
      <c r="C84" s="111">
        <f>C83+4</f>
        <v>350</v>
      </c>
      <c r="D84" s="91">
        <f t="shared" ref="D84:E84" si="64">D83+3</f>
        <v>235</v>
      </c>
      <c r="E84" s="91">
        <f t="shared" si="64"/>
        <v>325</v>
      </c>
      <c r="F84" s="91">
        <f>F83+6</f>
        <v>409</v>
      </c>
      <c r="G84" s="91">
        <f t="shared" si="63"/>
        <v>325</v>
      </c>
      <c r="H84" s="125">
        <f>H83+71</f>
        <v>5280</v>
      </c>
      <c r="I84" s="126" t="s">
        <v>66</v>
      </c>
      <c r="J84" s="88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7"/>
    </row>
    <row r="85" spans="1:24" ht="14.4">
      <c r="A85" s="81">
        <v>81</v>
      </c>
      <c r="B85" s="82">
        <f t="shared" ref="B85:B94" si="65">B84+1037158</f>
        <v>7193168</v>
      </c>
      <c r="C85" s="111">
        <f>C84+5</f>
        <v>355</v>
      </c>
      <c r="D85" s="91">
        <f t="shared" ref="D85:G85" si="66">D84+4</f>
        <v>239</v>
      </c>
      <c r="E85" s="91">
        <f t="shared" si="66"/>
        <v>329</v>
      </c>
      <c r="F85" s="91">
        <f t="shared" si="66"/>
        <v>413</v>
      </c>
      <c r="G85" s="91">
        <f t="shared" si="66"/>
        <v>329</v>
      </c>
      <c r="H85" s="125">
        <f>H84+85</f>
        <v>5365</v>
      </c>
      <c r="I85" s="126" t="s">
        <v>66</v>
      </c>
      <c r="J85" s="88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7"/>
    </row>
    <row r="86" spans="1:24" ht="14.4">
      <c r="A86" s="81">
        <v>82</v>
      </c>
      <c r="B86" s="82">
        <f t="shared" si="65"/>
        <v>8230326</v>
      </c>
      <c r="C86" s="133">
        <f>C85+7</f>
        <v>362</v>
      </c>
      <c r="D86" s="97">
        <f>D85+5</f>
        <v>244</v>
      </c>
      <c r="E86" s="97">
        <f t="shared" ref="E86:G86" si="67">E85+7</f>
        <v>336</v>
      </c>
      <c r="F86" s="97">
        <f t="shared" si="67"/>
        <v>420</v>
      </c>
      <c r="G86" s="97">
        <f t="shared" si="67"/>
        <v>336</v>
      </c>
      <c r="H86" s="134">
        <f>H85+90</f>
        <v>5455</v>
      </c>
      <c r="I86" s="126" t="s">
        <v>66</v>
      </c>
      <c r="J86" s="88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7"/>
    </row>
    <row r="87" spans="1:24" ht="14.4">
      <c r="A87" s="81">
        <v>83</v>
      </c>
      <c r="B87" s="82">
        <f t="shared" si="65"/>
        <v>9267484</v>
      </c>
      <c r="C87" s="111">
        <f>C86+4</f>
        <v>366</v>
      </c>
      <c r="D87" s="135">
        <f>D86+3</f>
        <v>247</v>
      </c>
      <c r="E87" s="135">
        <f>E86+4</f>
        <v>340</v>
      </c>
      <c r="F87" s="135">
        <f>F86+7</f>
        <v>427</v>
      </c>
      <c r="G87" s="91">
        <f>G86+2</f>
        <v>338</v>
      </c>
      <c r="H87" s="136">
        <f>H86+47</f>
        <v>5502</v>
      </c>
      <c r="I87" s="126" t="s">
        <v>66</v>
      </c>
      <c r="J87" s="88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7"/>
    </row>
    <row r="88" spans="1:24" ht="14.4">
      <c r="A88" s="81">
        <v>84</v>
      </c>
      <c r="B88" s="82">
        <f t="shared" si="65"/>
        <v>10304642</v>
      </c>
      <c r="C88" s="111">
        <f t="shared" ref="C88:C89" si="68">C87+3</f>
        <v>369</v>
      </c>
      <c r="D88" s="91">
        <f>D87+1</f>
        <v>248</v>
      </c>
      <c r="E88" s="91">
        <f>E87+5</f>
        <v>345</v>
      </c>
      <c r="F88" s="91">
        <f t="shared" ref="F88:G88" si="69">F87+4</f>
        <v>431</v>
      </c>
      <c r="G88" s="91">
        <f t="shared" si="69"/>
        <v>342</v>
      </c>
      <c r="H88" s="125">
        <f>H87+51</f>
        <v>5553</v>
      </c>
      <c r="I88" s="126" t="s">
        <v>66</v>
      </c>
      <c r="J88" s="88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7"/>
    </row>
    <row r="89" spans="1:24" ht="14.4">
      <c r="A89" s="81">
        <v>85</v>
      </c>
      <c r="B89" s="82">
        <f t="shared" si="65"/>
        <v>11341800</v>
      </c>
      <c r="C89" s="111">
        <f t="shared" si="68"/>
        <v>372</v>
      </c>
      <c r="D89" s="91">
        <f>D88+2</f>
        <v>250</v>
      </c>
      <c r="E89" s="91">
        <f>E88+3</f>
        <v>348</v>
      </c>
      <c r="F89" s="91">
        <f>F88+5</f>
        <v>436</v>
      </c>
      <c r="G89" s="91">
        <f>G88+3</f>
        <v>345</v>
      </c>
      <c r="H89" s="125">
        <f>H88+57</f>
        <v>5610</v>
      </c>
      <c r="I89" s="126" t="s">
        <v>66</v>
      </c>
      <c r="J89" s="88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7"/>
    </row>
    <row r="90" spans="1:24" ht="14.4">
      <c r="A90" s="81">
        <v>86</v>
      </c>
      <c r="B90" s="82">
        <f t="shared" si="65"/>
        <v>12378958</v>
      </c>
      <c r="C90" s="111">
        <f>C89+5</f>
        <v>377</v>
      </c>
      <c r="D90" s="91">
        <f t="shared" ref="D90:G90" si="70">D89+4</f>
        <v>254</v>
      </c>
      <c r="E90" s="91">
        <f t="shared" si="70"/>
        <v>352</v>
      </c>
      <c r="F90" s="91">
        <f t="shared" si="70"/>
        <v>440</v>
      </c>
      <c r="G90" s="91">
        <f t="shared" si="70"/>
        <v>349</v>
      </c>
      <c r="H90" s="125">
        <f>H89+61</f>
        <v>5671</v>
      </c>
      <c r="I90" s="126" t="s">
        <v>66</v>
      </c>
      <c r="J90" s="88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7"/>
    </row>
    <row r="91" spans="1:24" ht="14.4">
      <c r="A91" s="81">
        <v>87</v>
      </c>
      <c r="B91" s="82">
        <f t="shared" si="65"/>
        <v>13416116</v>
      </c>
      <c r="C91" s="111">
        <f>C90+4</f>
        <v>381</v>
      </c>
      <c r="D91" s="91">
        <f>D90+3</f>
        <v>257</v>
      </c>
      <c r="E91" s="91">
        <f>E90+2</f>
        <v>354</v>
      </c>
      <c r="F91" s="91">
        <f>F90+5</f>
        <v>445</v>
      </c>
      <c r="G91" s="91">
        <f>G90+3</f>
        <v>352</v>
      </c>
      <c r="H91" s="125">
        <f>H90+69</f>
        <v>5740</v>
      </c>
      <c r="I91" s="126" t="s">
        <v>66</v>
      </c>
      <c r="J91" s="88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7"/>
    </row>
    <row r="92" spans="1:24" ht="14.4">
      <c r="A92" s="81">
        <v>88</v>
      </c>
      <c r="B92" s="82">
        <f t="shared" si="65"/>
        <v>14453274</v>
      </c>
      <c r="C92" s="111">
        <f>C91+5</f>
        <v>386</v>
      </c>
      <c r="D92" s="91">
        <f>D91+2</f>
        <v>259</v>
      </c>
      <c r="E92" s="91">
        <f>E91+5</f>
        <v>359</v>
      </c>
      <c r="F92" s="91">
        <f>F91+4</f>
        <v>449</v>
      </c>
      <c r="G92" s="91">
        <f t="shared" ref="G92:G93" si="71">G91+5</f>
        <v>357</v>
      </c>
      <c r="H92" s="125">
        <f>H91+75</f>
        <v>5815</v>
      </c>
      <c r="I92" s="126" t="s">
        <v>66</v>
      </c>
      <c r="J92" s="88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7"/>
    </row>
    <row r="93" spans="1:24" ht="14.4">
      <c r="A93" s="81">
        <v>89</v>
      </c>
      <c r="B93" s="82">
        <f t="shared" si="65"/>
        <v>15490432</v>
      </c>
      <c r="C93" s="111">
        <f>C92+4</f>
        <v>390</v>
      </c>
      <c r="D93" s="91">
        <f t="shared" ref="D93:E93" si="72">D92+3</f>
        <v>262</v>
      </c>
      <c r="E93" s="91">
        <f t="shared" si="72"/>
        <v>362</v>
      </c>
      <c r="F93" s="91">
        <f>F92+6</f>
        <v>455</v>
      </c>
      <c r="G93" s="91">
        <f t="shared" si="71"/>
        <v>362</v>
      </c>
      <c r="H93" s="125">
        <f>H92+71</f>
        <v>5886</v>
      </c>
      <c r="I93" s="126" t="s">
        <v>66</v>
      </c>
      <c r="J93" s="88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7"/>
    </row>
    <row r="94" spans="1:24" ht="14.4">
      <c r="A94" s="81">
        <v>90</v>
      </c>
      <c r="B94" s="82">
        <f t="shared" si="65"/>
        <v>16527590</v>
      </c>
      <c r="C94" s="111">
        <f>C93+5</f>
        <v>395</v>
      </c>
      <c r="D94" s="91">
        <f t="shared" ref="D94:G94" si="73">D93+4</f>
        <v>266</v>
      </c>
      <c r="E94" s="91">
        <f t="shared" si="73"/>
        <v>366</v>
      </c>
      <c r="F94" s="91">
        <f t="shared" si="73"/>
        <v>459</v>
      </c>
      <c r="G94" s="91">
        <f t="shared" si="73"/>
        <v>366</v>
      </c>
      <c r="H94" s="125">
        <f>H93+85</f>
        <v>5971</v>
      </c>
      <c r="I94" s="126" t="s">
        <v>66</v>
      </c>
      <c r="J94" s="88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7"/>
    </row>
    <row r="95" spans="1:24" ht="14.4">
      <c r="A95" s="81">
        <v>91</v>
      </c>
      <c r="B95" s="82">
        <f t="shared" ref="B95:B103" si="74">B94+2239738</f>
        <v>18767328</v>
      </c>
      <c r="C95" s="133">
        <f>C94+7</f>
        <v>402</v>
      </c>
      <c r="D95" s="97">
        <f>D94+5</f>
        <v>271</v>
      </c>
      <c r="E95" s="97">
        <f t="shared" ref="E95:G95" si="75">E94+7</f>
        <v>373</v>
      </c>
      <c r="F95" s="97">
        <f t="shared" si="75"/>
        <v>466</v>
      </c>
      <c r="G95" s="97">
        <f t="shared" si="75"/>
        <v>373</v>
      </c>
      <c r="H95" s="134">
        <f>H94+90</f>
        <v>6061</v>
      </c>
      <c r="I95" s="126" t="s">
        <v>66</v>
      </c>
      <c r="J95" s="88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7"/>
    </row>
    <row r="96" spans="1:24" ht="14.4">
      <c r="A96" s="81">
        <v>92</v>
      </c>
      <c r="B96" s="82">
        <f t="shared" si="74"/>
        <v>21007066</v>
      </c>
      <c r="C96" s="111">
        <f>C95+4</f>
        <v>406</v>
      </c>
      <c r="D96" s="135">
        <f>D95+3</f>
        <v>274</v>
      </c>
      <c r="E96" s="135">
        <f>E95+4</f>
        <v>377</v>
      </c>
      <c r="F96" s="135">
        <f>F95+7</f>
        <v>473</v>
      </c>
      <c r="G96" s="91">
        <f>G95+2</f>
        <v>375</v>
      </c>
      <c r="H96" s="136">
        <f>H95+47</f>
        <v>6108</v>
      </c>
      <c r="I96" s="126" t="s">
        <v>66</v>
      </c>
      <c r="J96" s="88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7"/>
    </row>
    <row r="97" spans="1:24" ht="14.4">
      <c r="A97" s="81">
        <v>93</v>
      </c>
      <c r="B97" s="82">
        <f t="shared" si="74"/>
        <v>23246804</v>
      </c>
      <c r="C97" s="111">
        <f t="shared" ref="C97:C98" si="76">C96+3</f>
        <v>409</v>
      </c>
      <c r="D97" s="91">
        <f>D96+1</f>
        <v>275</v>
      </c>
      <c r="E97" s="91">
        <f>E96+5</f>
        <v>382</v>
      </c>
      <c r="F97" s="91">
        <f t="shared" ref="F97:G97" si="77">F96+4</f>
        <v>477</v>
      </c>
      <c r="G97" s="91">
        <f t="shared" si="77"/>
        <v>379</v>
      </c>
      <c r="H97" s="125">
        <f>H96+51</f>
        <v>6159</v>
      </c>
      <c r="I97" s="126" t="s">
        <v>66</v>
      </c>
      <c r="J97" s="88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7"/>
    </row>
    <row r="98" spans="1:24" ht="14.4">
      <c r="A98" s="81">
        <v>94</v>
      </c>
      <c r="B98" s="82">
        <f t="shared" si="74"/>
        <v>25486542</v>
      </c>
      <c r="C98" s="111">
        <f t="shared" si="76"/>
        <v>412</v>
      </c>
      <c r="D98" s="91">
        <f>D97+2</f>
        <v>277</v>
      </c>
      <c r="E98" s="91">
        <f>E97+3</f>
        <v>385</v>
      </c>
      <c r="F98" s="91">
        <f>F97+5</f>
        <v>482</v>
      </c>
      <c r="G98" s="91">
        <f>G97+3</f>
        <v>382</v>
      </c>
      <c r="H98" s="125">
        <f>H97+57</f>
        <v>6216</v>
      </c>
      <c r="I98" s="126" t="s">
        <v>66</v>
      </c>
      <c r="J98" s="88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7"/>
    </row>
    <row r="99" spans="1:24" ht="14.4">
      <c r="A99" s="81">
        <v>95</v>
      </c>
      <c r="B99" s="82">
        <f t="shared" si="74"/>
        <v>27726280</v>
      </c>
      <c r="C99" s="111">
        <f>C98+5</f>
        <v>417</v>
      </c>
      <c r="D99" s="91">
        <f t="shared" ref="D99:G99" si="78">D98+4</f>
        <v>281</v>
      </c>
      <c r="E99" s="91">
        <f t="shared" si="78"/>
        <v>389</v>
      </c>
      <c r="F99" s="91">
        <f t="shared" si="78"/>
        <v>486</v>
      </c>
      <c r="G99" s="91">
        <f t="shared" si="78"/>
        <v>386</v>
      </c>
      <c r="H99" s="125">
        <f>H98+61</f>
        <v>6277</v>
      </c>
      <c r="I99" s="126" t="s">
        <v>66</v>
      </c>
      <c r="J99" s="88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7"/>
    </row>
    <row r="100" spans="1:24" ht="14.4">
      <c r="A100" s="81">
        <v>96</v>
      </c>
      <c r="B100" s="82">
        <f t="shared" si="74"/>
        <v>29966018</v>
      </c>
      <c r="C100" s="111">
        <f>C99+4</f>
        <v>421</v>
      </c>
      <c r="D100" s="91">
        <f>D99+3</f>
        <v>284</v>
      </c>
      <c r="E100" s="91">
        <f>E99+2</f>
        <v>391</v>
      </c>
      <c r="F100" s="91">
        <f>F99+5</f>
        <v>491</v>
      </c>
      <c r="G100" s="91">
        <f>G99+3</f>
        <v>389</v>
      </c>
      <c r="H100" s="125">
        <f>H99+69</f>
        <v>6346</v>
      </c>
      <c r="I100" s="126" t="s">
        <v>66</v>
      </c>
      <c r="J100" s="88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7"/>
    </row>
    <row r="101" spans="1:24" ht="14.4">
      <c r="A101" s="81">
        <v>97</v>
      </c>
      <c r="B101" s="82">
        <f t="shared" si="74"/>
        <v>32205756</v>
      </c>
      <c r="C101" s="111">
        <f>C100+5</f>
        <v>426</v>
      </c>
      <c r="D101" s="91">
        <f>D100+2</f>
        <v>286</v>
      </c>
      <c r="E101" s="91">
        <f>E100+5</f>
        <v>396</v>
      </c>
      <c r="F101" s="91">
        <f>F100+4</f>
        <v>495</v>
      </c>
      <c r="G101" s="91">
        <f t="shared" ref="G101:G102" si="79">G100+5</f>
        <v>394</v>
      </c>
      <c r="H101" s="125">
        <f>H100+75</f>
        <v>6421</v>
      </c>
      <c r="I101" s="126" t="s">
        <v>66</v>
      </c>
      <c r="J101" s="88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7"/>
    </row>
    <row r="102" spans="1:24" ht="14.4">
      <c r="A102" s="81">
        <v>98</v>
      </c>
      <c r="B102" s="82">
        <f t="shared" si="74"/>
        <v>34445494</v>
      </c>
      <c r="C102" s="111">
        <f>C101+4</f>
        <v>430</v>
      </c>
      <c r="D102" s="91">
        <f t="shared" ref="D102:E102" si="80">D101+3</f>
        <v>289</v>
      </c>
      <c r="E102" s="91">
        <f t="shared" si="80"/>
        <v>399</v>
      </c>
      <c r="F102" s="91">
        <f>F101+6</f>
        <v>501</v>
      </c>
      <c r="G102" s="91">
        <f t="shared" si="79"/>
        <v>399</v>
      </c>
      <c r="H102" s="125">
        <f>H101+71</f>
        <v>6492</v>
      </c>
      <c r="I102" s="126" t="s">
        <v>66</v>
      </c>
      <c r="J102" s="88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7"/>
    </row>
    <row r="103" spans="1:24" ht="14.4">
      <c r="A103" s="81">
        <v>99</v>
      </c>
      <c r="B103" s="82">
        <f t="shared" si="74"/>
        <v>36685232</v>
      </c>
      <c r="C103" s="111">
        <f>C102+5</f>
        <v>435</v>
      </c>
      <c r="D103" s="91">
        <f t="shared" ref="D103:G103" si="81">D102+4</f>
        <v>293</v>
      </c>
      <c r="E103" s="91">
        <f t="shared" si="81"/>
        <v>403</v>
      </c>
      <c r="F103" s="91">
        <f t="shared" si="81"/>
        <v>505</v>
      </c>
      <c r="G103" s="91">
        <f t="shared" si="81"/>
        <v>403</v>
      </c>
      <c r="H103" s="125">
        <f>H102+85</f>
        <v>6577</v>
      </c>
      <c r="I103" s="126" t="s">
        <v>66</v>
      </c>
      <c r="J103" s="88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7"/>
    </row>
    <row r="104" spans="1:24" ht="14.4">
      <c r="A104" s="112">
        <v>100</v>
      </c>
      <c r="B104" s="113">
        <v>40000000</v>
      </c>
      <c r="C104" s="137">
        <f>C103+9</f>
        <v>444</v>
      </c>
      <c r="D104" s="96">
        <f>D103+7</f>
        <v>300</v>
      </c>
      <c r="E104" s="96">
        <f>E103+8</f>
        <v>411</v>
      </c>
      <c r="F104" s="96">
        <f>F103+12</f>
        <v>517</v>
      </c>
      <c r="G104" s="97">
        <f>G103+9</f>
        <v>412</v>
      </c>
      <c r="H104" s="134">
        <f>H103+268</f>
        <v>6845</v>
      </c>
      <c r="I104" s="129" t="s">
        <v>67</v>
      </c>
      <c r="J104" s="88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7"/>
    </row>
    <row r="105" spans="1:24" ht="14.4">
      <c r="A105" s="66"/>
      <c r="B105" s="66"/>
      <c r="C105" s="114">
        <f t="shared" ref="C105:H105" si="82">SUM(C5:C66)+SUM(C68:C104)</f>
        <v>21980</v>
      </c>
      <c r="D105" s="114">
        <f t="shared" si="82"/>
        <v>14764</v>
      </c>
      <c r="E105" s="114">
        <f t="shared" si="82"/>
        <v>20538</v>
      </c>
      <c r="F105" s="114">
        <f t="shared" si="82"/>
        <v>25877</v>
      </c>
      <c r="G105" s="114">
        <f t="shared" si="82"/>
        <v>20374</v>
      </c>
      <c r="H105" s="114">
        <f t="shared" si="82"/>
        <v>330101</v>
      </c>
      <c r="I105" s="67"/>
      <c r="J105" s="66"/>
      <c r="K105" s="94">
        <f>SUM(C105:G105)</f>
        <v>103533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7"/>
    </row>
    <row r="106" spans="1:24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102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7"/>
    </row>
    <row r="107" spans="1:24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7"/>
    </row>
    <row r="108" spans="1:24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7"/>
    </row>
    <row r="109" spans="1:24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7"/>
    </row>
    <row r="110" spans="1:24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7"/>
    </row>
    <row r="111" spans="1:24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7"/>
    </row>
    <row r="112" spans="1:24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7"/>
    </row>
    <row r="113" spans="1:24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7"/>
    </row>
    <row r="114" spans="1:24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7"/>
    </row>
    <row r="115" spans="1:24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7"/>
    </row>
    <row r="116" spans="1:24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7"/>
    </row>
    <row r="117" spans="1:24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7"/>
    </row>
    <row r="118" spans="1:24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7"/>
    </row>
    <row r="119" spans="1:24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7"/>
    </row>
    <row r="120" spans="1:24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7"/>
    </row>
    <row r="121" spans="1:24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7"/>
    </row>
    <row r="122" spans="1:24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7"/>
    </row>
    <row r="123" spans="1:24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7"/>
    </row>
    <row r="124" spans="1:24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7"/>
    </row>
    <row r="125" spans="1:24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7"/>
    </row>
    <row r="126" spans="1:24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7"/>
    </row>
    <row r="127" spans="1:24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7"/>
    </row>
    <row r="128" spans="1:24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7"/>
    </row>
    <row r="129" spans="1:24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7"/>
    </row>
    <row r="130" spans="1:24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7"/>
    </row>
    <row r="131" spans="1:24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7"/>
    </row>
    <row r="132" spans="1:24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7"/>
    </row>
    <row r="133" spans="1:24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7"/>
    </row>
    <row r="134" spans="1:24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7"/>
    </row>
    <row r="135" spans="1:24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7"/>
    </row>
    <row r="136" spans="1:24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7"/>
    </row>
    <row r="137" spans="1:24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7"/>
    </row>
    <row r="138" spans="1:24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7"/>
    </row>
    <row r="139" spans="1:24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7"/>
    </row>
    <row r="140" spans="1:24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7"/>
    </row>
    <row r="141" spans="1:24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7"/>
    </row>
    <row r="142" spans="1:24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7"/>
    </row>
    <row r="143" spans="1:24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7"/>
    </row>
    <row r="144" spans="1:24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7"/>
    </row>
    <row r="145" spans="1:24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7"/>
    </row>
    <row r="146" spans="1:24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7"/>
    </row>
    <row r="147" spans="1:24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7"/>
    </row>
    <row r="148" spans="1:24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7"/>
    </row>
    <row r="149" spans="1:24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7"/>
    </row>
    <row r="150" spans="1:24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7"/>
    </row>
    <row r="151" spans="1:24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7"/>
    </row>
    <row r="152" spans="1:24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7"/>
    </row>
    <row r="153" spans="1:24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7"/>
    </row>
    <row r="154" spans="1:24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7"/>
    </row>
    <row r="155" spans="1:24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7"/>
    </row>
    <row r="156" spans="1:24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7"/>
    </row>
    <row r="157" spans="1:24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7"/>
    </row>
    <row r="158" spans="1:24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7"/>
    </row>
    <row r="159" spans="1:24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7"/>
    </row>
    <row r="160" spans="1:24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7"/>
    </row>
    <row r="161" spans="1:24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7"/>
    </row>
    <row r="162" spans="1:24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7"/>
    </row>
    <row r="163" spans="1:24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7"/>
    </row>
    <row r="164" spans="1:24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7"/>
    </row>
    <row r="165" spans="1:24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7"/>
    </row>
    <row r="166" spans="1:24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7"/>
    </row>
    <row r="167" spans="1:24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7"/>
    </row>
    <row r="168" spans="1:24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7"/>
    </row>
    <row r="169" spans="1:24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7"/>
    </row>
    <row r="170" spans="1:24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7"/>
    </row>
    <row r="171" spans="1:24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7"/>
    </row>
    <row r="172" spans="1:24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7"/>
    </row>
    <row r="173" spans="1:24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7"/>
    </row>
    <row r="174" spans="1:24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7"/>
    </row>
    <row r="175" spans="1:24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7"/>
    </row>
    <row r="176" spans="1:24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7"/>
    </row>
    <row r="177" spans="1:24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7"/>
    </row>
    <row r="178" spans="1:24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7"/>
    </row>
    <row r="179" spans="1:24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7"/>
    </row>
    <row r="180" spans="1:24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7"/>
    </row>
    <row r="181" spans="1:24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7"/>
    </row>
    <row r="182" spans="1:24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7"/>
    </row>
    <row r="183" spans="1:24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7"/>
    </row>
    <row r="184" spans="1:24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7"/>
    </row>
    <row r="185" spans="1:24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7"/>
    </row>
    <row r="186" spans="1:24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7"/>
    </row>
    <row r="187" spans="1:24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7"/>
    </row>
    <row r="188" spans="1:24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7"/>
    </row>
    <row r="189" spans="1:24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7"/>
    </row>
    <row r="190" spans="1:24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7"/>
    </row>
    <row r="191" spans="1:24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7"/>
    </row>
    <row r="192" spans="1:24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7"/>
    </row>
    <row r="193" spans="1:24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7"/>
    </row>
    <row r="194" spans="1:24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7"/>
    </row>
    <row r="195" spans="1:24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7"/>
    </row>
    <row r="196" spans="1:24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7"/>
    </row>
    <row r="197" spans="1:24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7"/>
    </row>
    <row r="198" spans="1:24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7"/>
    </row>
    <row r="199" spans="1:24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7"/>
    </row>
    <row r="200" spans="1:24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7"/>
    </row>
    <row r="201" spans="1:24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7"/>
    </row>
    <row r="202" spans="1:24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7"/>
    </row>
    <row r="203" spans="1:24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7"/>
    </row>
    <row r="204" spans="1:24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7"/>
    </row>
    <row r="205" spans="1:24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7"/>
    </row>
    <row r="206" spans="1:24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7"/>
    </row>
    <row r="207" spans="1:24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7"/>
    </row>
    <row r="208" spans="1:24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7"/>
    </row>
    <row r="209" spans="1:24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7"/>
    </row>
    <row r="210" spans="1:24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7"/>
    </row>
    <row r="211" spans="1:24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7"/>
    </row>
    <row r="212" spans="1:24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7"/>
    </row>
    <row r="213" spans="1:24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7"/>
    </row>
    <row r="214" spans="1:24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7"/>
    </row>
    <row r="215" spans="1:24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7"/>
    </row>
    <row r="216" spans="1:24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7"/>
    </row>
    <row r="217" spans="1:24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7"/>
    </row>
    <row r="218" spans="1:24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7"/>
    </row>
    <row r="219" spans="1:24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7"/>
    </row>
    <row r="220" spans="1:24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7"/>
    </row>
    <row r="221" spans="1:24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7"/>
    </row>
    <row r="222" spans="1:24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7"/>
    </row>
    <row r="223" spans="1:24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7"/>
    </row>
    <row r="224" spans="1:24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7"/>
    </row>
    <row r="225" spans="1:24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7"/>
    </row>
    <row r="226" spans="1:24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7"/>
    </row>
    <row r="227" spans="1:24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7"/>
    </row>
    <row r="228" spans="1:24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7"/>
    </row>
    <row r="229" spans="1:24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7"/>
    </row>
    <row r="230" spans="1:24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7"/>
    </row>
    <row r="231" spans="1:24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7"/>
    </row>
    <row r="232" spans="1:24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7"/>
    </row>
    <row r="233" spans="1:24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7"/>
    </row>
    <row r="234" spans="1:24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7"/>
    </row>
    <row r="235" spans="1:24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7"/>
    </row>
    <row r="236" spans="1:24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7"/>
    </row>
    <row r="237" spans="1:24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7"/>
    </row>
    <row r="238" spans="1:24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7"/>
    </row>
    <row r="239" spans="1:24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7"/>
    </row>
    <row r="240" spans="1:24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7"/>
    </row>
    <row r="241" spans="1:24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7"/>
    </row>
    <row r="242" spans="1:24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7"/>
    </row>
    <row r="243" spans="1:24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7"/>
    </row>
    <row r="244" spans="1:24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7"/>
    </row>
    <row r="245" spans="1:24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7"/>
    </row>
    <row r="246" spans="1:24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7"/>
    </row>
    <row r="247" spans="1:24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7"/>
    </row>
    <row r="248" spans="1:24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7"/>
    </row>
    <row r="249" spans="1:24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7"/>
    </row>
    <row r="250" spans="1:24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7"/>
    </row>
    <row r="251" spans="1:24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7"/>
    </row>
    <row r="252" spans="1:24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7"/>
    </row>
    <row r="253" spans="1:24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7"/>
    </row>
    <row r="254" spans="1:24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7"/>
    </row>
    <row r="255" spans="1:24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7"/>
    </row>
    <row r="256" spans="1:24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7"/>
    </row>
    <row r="257" spans="1:24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7"/>
    </row>
    <row r="258" spans="1:24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7"/>
    </row>
    <row r="259" spans="1:24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7"/>
    </row>
    <row r="260" spans="1:24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7"/>
    </row>
    <row r="261" spans="1:24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7"/>
    </row>
    <row r="262" spans="1:24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7"/>
    </row>
    <row r="263" spans="1:24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7"/>
    </row>
    <row r="264" spans="1:24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7"/>
    </row>
    <row r="265" spans="1:24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7"/>
    </row>
    <row r="266" spans="1:24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7"/>
    </row>
    <row r="267" spans="1:24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7"/>
    </row>
    <row r="268" spans="1:24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7"/>
    </row>
    <row r="269" spans="1:24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7"/>
    </row>
    <row r="270" spans="1:24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7"/>
    </row>
    <row r="271" spans="1:24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7"/>
    </row>
    <row r="272" spans="1:24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7"/>
    </row>
    <row r="273" spans="1:24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7"/>
    </row>
    <row r="274" spans="1:24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7"/>
    </row>
    <row r="275" spans="1:24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7"/>
    </row>
    <row r="276" spans="1:24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7"/>
    </row>
    <row r="277" spans="1:24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7"/>
    </row>
    <row r="278" spans="1:24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7"/>
    </row>
    <row r="279" spans="1:24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7"/>
    </row>
    <row r="280" spans="1:24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7"/>
    </row>
    <row r="281" spans="1:24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7"/>
    </row>
    <row r="282" spans="1:24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7"/>
    </row>
    <row r="283" spans="1:24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7"/>
    </row>
    <row r="284" spans="1:24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7"/>
    </row>
    <row r="285" spans="1:24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7"/>
    </row>
    <row r="286" spans="1:24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7"/>
    </row>
    <row r="287" spans="1:24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7"/>
    </row>
    <row r="288" spans="1:24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7"/>
    </row>
    <row r="289" spans="1:24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7"/>
    </row>
    <row r="290" spans="1:24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7"/>
    </row>
    <row r="291" spans="1:24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7"/>
    </row>
    <row r="292" spans="1:24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7"/>
    </row>
    <row r="293" spans="1:24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7"/>
    </row>
    <row r="294" spans="1:24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7"/>
    </row>
    <row r="295" spans="1:24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7"/>
    </row>
    <row r="296" spans="1:24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7"/>
    </row>
    <row r="297" spans="1:24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7"/>
    </row>
    <row r="298" spans="1:24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7"/>
    </row>
    <row r="299" spans="1:24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7"/>
    </row>
    <row r="300" spans="1:24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7"/>
    </row>
    <row r="301" spans="1:24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7"/>
    </row>
    <row r="302" spans="1:24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7"/>
    </row>
    <row r="303" spans="1:24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7"/>
    </row>
    <row r="304" spans="1:24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7"/>
    </row>
    <row r="305" spans="1:24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7"/>
    </row>
    <row r="306" spans="1:24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7"/>
    </row>
    <row r="307" spans="1:24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7"/>
    </row>
    <row r="308" spans="1:24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7"/>
    </row>
    <row r="309" spans="1:24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7"/>
    </row>
    <row r="310" spans="1:24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7"/>
    </row>
    <row r="311" spans="1:24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7"/>
    </row>
    <row r="312" spans="1:24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7"/>
    </row>
    <row r="313" spans="1:24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7"/>
    </row>
    <row r="314" spans="1:24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7"/>
    </row>
    <row r="315" spans="1:24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7"/>
    </row>
    <row r="316" spans="1:24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7"/>
    </row>
    <row r="317" spans="1:24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7"/>
    </row>
    <row r="318" spans="1:24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7"/>
    </row>
    <row r="319" spans="1:24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7"/>
    </row>
    <row r="320" spans="1:24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7"/>
    </row>
    <row r="321" spans="1:24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7"/>
    </row>
    <row r="322" spans="1:24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7"/>
    </row>
    <row r="323" spans="1:24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7"/>
    </row>
    <row r="324" spans="1:24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7"/>
    </row>
    <row r="325" spans="1:24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7"/>
    </row>
    <row r="326" spans="1:24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7"/>
    </row>
    <row r="327" spans="1:24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7"/>
    </row>
    <row r="328" spans="1:24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7"/>
    </row>
    <row r="329" spans="1:24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7"/>
    </row>
    <row r="330" spans="1:24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7"/>
    </row>
    <row r="331" spans="1:24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7"/>
    </row>
    <row r="332" spans="1:24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7"/>
    </row>
    <row r="333" spans="1:24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7"/>
    </row>
    <row r="334" spans="1:24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7"/>
    </row>
    <row r="335" spans="1:24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7"/>
    </row>
    <row r="336" spans="1:24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7"/>
    </row>
    <row r="337" spans="1:24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7"/>
    </row>
    <row r="338" spans="1:24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7"/>
    </row>
    <row r="339" spans="1:24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7"/>
    </row>
    <row r="340" spans="1:24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7"/>
    </row>
    <row r="341" spans="1:24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7"/>
    </row>
    <row r="342" spans="1:24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7"/>
    </row>
    <row r="343" spans="1:24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7"/>
    </row>
    <row r="344" spans="1:24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7"/>
    </row>
    <row r="345" spans="1:24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7"/>
    </row>
    <row r="346" spans="1:24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7"/>
    </row>
    <row r="347" spans="1:24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7"/>
    </row>
    <row r="348" spans="1:24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7"/>
    </row>
    <row r="349" spans="1:24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7"/>
    </row>
    <row r="350" spans="1:24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7"/>
    </row>
    <row r="351" spans="1:24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7"/>
    </row>
    <row r="352" spans="1:24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7"/>
    </row>
    <row r="353" spans="1:24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7"/>
    </row>
    <row r="354" spans="1:24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7"/>
    </row>
    <row r="355" spans="1:24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7"/>
    </row>
    <row r="356" spans="1:24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7"/>
    </row>
    <row r="357" spans="1:24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7"/>
    </row>
    <row r="358" spans="1:24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7"/>
    </row>
    <row r="359" spans="1:24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7"/>
    </row>
    <row r="360" spans="1:24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7"/>
    </row>
    <row r="361" spans="1:24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7"/>
    </row>
    <row r="362" spans="1:24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7"/>
    </row>
    <row r="363" spans="1:24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7"/>
    </row>
    <row r="364" spans="1:24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7"/>
    </row>
    <row r="365" spans="1:24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7"/>
    </row>
    <row r="366" spans="1:24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7"/>
    </row>
    <row r="367" spans="1:24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7"/>
    </row>
    <row r="368" spans="1:24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7"/>
    </row>
    <row r="369" spans="1:24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7"/>
    </row>
    <row r="370" spans="1:24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7"/>
    </row>
    <row r="371" spans="1:24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7"/>
    </row>
    <row r="372" spans="1:24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7"/>
    </row>
    <row r="373" spans="1:24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7"/>
    </row>
    <row r="374" spans="1:24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7"/>
    </row>
    <row r="375" spans="1:24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7"/>
    </row>
    <row r="376" spans="1:24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7"/>
    </row>
    <row r="377" spans="1:24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7"/>
    </row>
    <row r="378" spans="1:24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7"/>
    </row>
    <row r="379" spans="1:24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7"/>
    </row>
    <row r="380" spans="1:24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7"/>
    </row>
    <row r="381" spans="1:24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7"/>
    </row>
    <row r="382" spans="1:24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7"/>
    </row>
    <row r="383" spans="1:24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7"/>
    </row>
    <row r="384" spans="1:24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7"/>
    </row>
    <row r="385" spans="1:24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7"/>
    </row>
    <row r="386" spans="1:24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7"/>
    </row>
    <row r="387" spans="1:24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7"/>
    </row>
    <row r="388" spans="1:24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7"/>
    </row>
    <row r="389" spans="1:24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7"/>
    </row>
    <row r="390" spans="1:24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7"/>
    </row>
    <row r="391" spans="1:24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7"/>
    </row>
    <row r="392" spans="1:24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7"/>
    </row>
    <row r="393" spans="1:24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7"/>
    </row>
    <row r="394" spans="1:24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7"/>
    </row>
    <row r="395" spans="1:24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7"/>
    </row>
    <row r="396" spans="1:24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7"/>
    </row>
    <row r="397" spans="1:24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7"/>
    </row>
    <row r="398" spans="1:24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7"/>
    </row>
    <row r="399" spans="1:24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7"/>
    </row>
    <row r="400" spans="1:24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7"/>
    </row>
    <row r="401" spans="1:24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7"/>
    </row>
    <row r="402" spans="1:24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7"/>
    </row>
    <row r="403" spans="1:24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7"/>
    </row>
    <row r="404" spans="1:24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7"/>
    </row>
    <row r="405" spans="1:24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7"/>
    </row>
    <row r="406" spans="1:24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7"/>
    </row>
    <row r="407" spans="1:24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7"/>
    </row>
    <row r="408" spans="1:24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7"/>
    </row>
    <row r="409" spans="1:24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7"/>
    </row>
    <row r="410" spans="1:24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7"/>
    </row>
    <row r="411" spans="1:24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7"/>
    </row>
    <row r="412" spans="1:24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7"/>
    </row>
    <row r="413" spans="1:24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7"/>
    </row>
    <row r="414" spans="1:24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7"/>
    </row>
    <row r="415" spans="1:24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7"/>
    </row>
    <row r="416" spans="1:24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7"/>
    </row>
    <row r="417" spans="1:24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7"/>
    </row>
    <row r="418" spans="1:24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7"/>
    </row>
    <row r="419" spans="1:24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7"/>
    </row>
    <row r="420" spans="1:24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7"/>
    </row>
    <row r="421" spans="1:24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7"/>
    </row>
    <row r="422" spans="1:24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7"/>
    </row>
    <row r="423" spans="1:24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7"/>
    </row>
    <row r="424" spans="1:24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7"/>
    </row>
    <row r="425" spans="1:24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7"/>
    </row>
    <row r="426" spans="1:24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7"/>
    </row>
    <row r="427" spans="1:24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7"/>
    </row>
    <row r="428" spans="1:24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7"/>
    </row>
    <row r="429" spans="1:24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7"/>
    </row>
    <row r="430" spans="1:24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7"/>
    </row>
    <row r="431" spans="1:24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7"/>
    </row>
    <row r="432" spans="1:24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7"/>
    </row>
    <row r="433" spans="1:24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7"/>
    </row>
    <row r="434" spans="1:24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7"/>
    </row>
    <row r="435" spans="1:24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7"/>
    </row>
    <row r="436" spans="1:24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7"/>
    </row>
    <row r="437" spans="1:24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7"/>
    </row>
    <row r="438" spans="1:24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7"/>
    </row>
    <row r="439" spans="1:24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7"/>
    </row>
    <row r="440" spans="1:24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7"/>
    </row>
    <row r="441" spans="1:24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7"/>
    </row>
    <row r="442" spans="1:24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7"/>
    </row>
    <row r="443" spans="1:24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7"/>
    </row>
    <row r="444" spans="1:24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7"/>
    </row>
    <row r="445" spans="1:24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7"/>
    </row>
    <row r="446" spans="1:24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7"/>
    </row>
    <row r="447" spans="1:24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7"/>
    </row>
    <row r="448" spans="1:24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7"/>
    </row>
    <row r="449" spans="1:24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7"/>
    </row>
    <row r="450" spans="1:24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7"/>
    </row>
    <row r="451" spans="1:24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7"/>
    </row>
    <row r="452" spans="1:24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7"/>
    </row>
    <row r="453" spans="1:24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7"/>
    </row>
    <row r="454" spans="1:24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7"/>
    </row>
    <row r="455" spans="1:24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7"/>
    </row>
    <row r="456" spans="1:24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7"/>
    </row>
    <row r="457" spans="1:24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7"/>
    </row>
    <row r="458" spans="1:24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7"/>
    </row>
    <row r="459" spans="1:24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7"/>
    </row>
    <row r="460" spans="1:24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7"/>
    </row>
    <row r="461" spans="1:24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7"/>
    </row>
    <row r="462" spans="1:24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7"/>
    </row>
    <row r="463" spans="1:24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7"/>
    </row>
    <row r="464" spans="1:24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7"/>
    </row>
    <row r="465" spans="1:24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7"/>
    </row>
    <row r="466" spans="1:24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7"/>
    </row>
    <row r="467" spans="1:24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7"/>
    </row>
    <row r="468" spans="1:24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7"/>
    </row>
    <row r="469" spans="1:24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7"/>
    </row>
    <row r="470" spans="1:24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7"/>
    </row>
    <row r="471" spans="1:24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7"/>
    </row>
    <row r="472" spans="1:24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7"/>
    </row>
    <row r="473" spans="1:24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7"/>
    </row>
    <row r="474" spans="1:24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7"/>
    </row>
    <row r="475" spans="1:24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7"/>
    </row>
    <row r="476" spans="1:24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7"/>
    </row>
    <row r="477" spans="1:24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7"/>
    </row>
    <row r="478" spans="1:24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7"/>
    </row>
    <row r="479" spans="1:24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7"/>
    </row>
    <row r="480" spans="1:24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7"/>
    </row>
    <row r="481" spans="1:24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7"/>
    </row>
    <row r="482" spans="1:24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7"/>
    </row>
    <row r="483" spans="1:24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7"/>
    </row>
    <row r="484" spans="1:24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7"/>
    </row>
    <row r="485" spans="1:24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7"/>
    </row>
    <row r="486" spans="1:24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7"/>
    </row>
    <row r="487" spans="1:24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7"/>
    </row>
    <row r="488" spans="1:24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7"/>
    </row>
    <row r="489" spans="1:24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7"/>
    </row>
    <row r="490" spans="1:24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7"/>
    </row>
    <row r="491" spans="1:24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7"/>
    </row>
    <row r="492" spans="1:24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7"/>
    </row>
    <row r="493" spans="1:24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7"/>
    </row>
    <row r="494" spans="1:24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7"/>
    </row>
    <row r="495" spans="1:24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7"/>
    </row>
    <row r="496" spans="1:24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7"/>
    </row>
    <row r="497" spans="1:24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7"/>
    </row>
    <row r="498" spans="1:24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7"/>
    </row>
    <row r="499" spans="1:24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7"/>
    </row>
    <row r="500" spans="1:24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7"/>
    </row>
    <row r="501" spans="1:24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7"/>
    </row>
    <row r="502" spans="1:24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7"/>
    </row>
    <row r="503" spans="1:24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7"/>
    </row>
    <row r="504" spans="1:24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7"/>
    </row>
    <row r="505" spans="1:24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7"/>
    </row>
    <row r="506" spans="1:24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7"/>
    </row>
    <row r="507" spans="1:24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7"/>
    </row>
    <row r="508" spans="1:24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7"/>
    </row>
    <row r="509" spans="1:24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7"/>
    </row>
    <row r="510" spans="1:24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7"/>
    </row>
    <row r="511" spans="1:24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7"/>
    </row>
    <row r="512" spans="1:24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7"/>
    </row>
    <row r="513" spans="1:24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7"/>
    </row>
    <row r="514" spans="1:24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7"/>
    </row>
    <row r="515" spans="1:24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7"/>
    </row>
    <row r="516" spans="1:24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7"/>
    </row>
    <row r="517" spans="1:24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7"/>
    </row>
    <row r="518" spans="1:24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7"/>
    </row>
    <row r="519" spans="1:24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7"/>
    </row>
    <row r="520" spans="1:24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7"/>
    </row>
    <row r="521" spans="1:24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7"/>
    </row>
    <row r="522" spans="1:24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7"/>
    </row>
    <row r="523" spans="1:24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7"/>
    </row>
    <row r="524" spans="1:24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7"/>
    </row>
    <row r="525" spans="1:24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7"/>
    </row>
    <row r="526" spans="1:24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7"/>
    </row>
    <row r="527" spans="1:24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7"/>
    </row>
    <row r="528" spans="1:24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7"/>
    </row>
    <row r="529" spans="1:24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7"/>
    </row>
    <row r="530" spans="1:24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7"/>
    </row>
    <row r="531" spans="1:24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7"/>
    </row>
    <row r="532" spans="1:24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7"/>
    </row>
    <row r="533" spans="1:24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7"/>
    </row>
    <row r="534" spans="1:24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7"/>
    </row>
    <row r="535" spans="1:24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7"/>
    </row>
    <row r="536" spans="1:24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7"/>
    </row>
    <row r="537" spans="1:24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7"/>
    </row>
    <row r="538" spans="1:24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7"/>
    </row>
    <row r="539" spans="1:24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7"/>
    </row>
    <row r="540" spans="1:24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7"/>
    </row>
    <row r="541" spans="1:24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7"/>
    </row>
    <row r="542" spans="1:24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7"/>
    </row>
    <row r="543" spans="1:24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7"/>
    </row>
    <row r="544" spans="1:24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7"/>
    </row>
    <row r="545" spans="1:24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7"/>
    </row>
    <row r="546" spans="1:24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7"/>
    </row>
    <row r="547" spans="1:24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7"/>
    </row>
    <row r="548" spans="1:24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7"/>
    </row>
    <row r="549" spans="1:24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7"/>
    </row>
    <row r="550" spans="1:24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7"/>
    </row>
    <row r="551" spans="1:24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7"/>
    </row>
    <row r="552" spans="1:24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7"/>
    </row>
    <row r="553" spans="1:24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7"/>
    </row>
    <row r="554" spans="1:24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7"/>
    </row>
    <row r="555" spans="1:24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7"/>
    </row>
    <row r="556" spans="1:24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7"/>
    </row>
    <row r="557" spans="1:24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7"/>
    </row>
    <row r="558" spans="1:24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7"/>
    </row>
    <row r="559" spans="1:24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7"/>
    </row>
    <row r="560" spans="1:24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7"/>
    </row>
    <row r="561" spans="1:24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7"/>
    </row>
    <row r="562" spans="1:24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7"/>
    </row>
    <row r="563" spans="1:24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7"/>
    </row>
    <row r="564" spans="1:24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7"/>
    </row>
    <row r="565" spans="1:24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7"/>
    </row>
    <row r="566" spans="1:24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7"/>
    </row>
    <row r="567" spans="1:24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7"/>
    </row>
    <row r="568" spans="1:24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7"/>
    </row>
    <row r="569" spans="1:24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7"/>
    </row>
    <row r="570" spans="1:24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7"/>
    </row>
    <row r="571" spans="1:24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7"/>
    </row>
    <row r="572" spans="1:24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7"/>
    </row>
    <row r="573" spans="1:24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7"/>
    </row>
    <row r="574" spans="1:24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7"/>
    </row>
    <row r="575" spans="1:24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7"/>
    </row>
    <row r="576" spans="1:24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7"/>
    </row>
    <row r="577" spans="1:24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7"/>
    </row>
    <row r="578" spans="1:24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7"/>
    </row>
    <row r="579" spans="1:24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7"/>
    </row>
    <row r="580" spans="1:24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7"/>
    </row>
    <row r="581" spans="1:24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7"/>
    </row>
    <row r="582" spans="1:24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7"/>
    </row>
    <row r="583" spans="1:24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7"/>
    </row>
    <row r="584" spans="1:24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7"/>
    </row>
    <row r="585" spans="1:24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7"/>
    </row>
    <row r="586" spans="1:24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7"/>
    </row>
    <row r="587" spans="1:24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7"/>
    </row>
    <row r="588" spans="1:24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7"/>
    </row>
    <row r="589" spans="1:24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7"/>
    </row>
    <row r="590" spans="1:24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7"/>
    </row>
    <row r="591" spans="1:24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7"/>
    </row>
    <row r="592" spans="1:24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7"/>
    </row>
    <row r="593" spans="1:24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7"/>
    </row>
    <row r="594" spans="1:24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7"/>
    </row>
    <row r="595" spans="1:24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7"/>
    </row>
    <row r="596" spans="1:24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7"/>
    </row>
    <row r="597" spans="1:24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7"/>
    </row>
    <row r="598" spans="1:24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7"/>
    </row>
    <row r="599" spans="1:24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7"/>
    </row>
    <row r="600" spans="1:24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7"/>
    </row>
    <row r="601" spans="1:24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7"/>
    </row>
    <row r="602" spans="1:24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7"/>
    </row>
    <row r="603" spans="1:24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7"/>
    </row>
    <row r="604" spans="1:24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7"/>
    </row>
    <row r="605" spans="1:24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7"/>
    </row>
    <row r="606" spans="1:24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7"/>
    </row>
    <row r="607" spans="1:24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7"/>
    </row>
    <row r="608" spans="1:24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7"/>
    </row>
    <row r="609" spans="1:24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7"/>
    </row>
    <row r="610" spans="1:24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7"/>
    </row>
    <row r="611" spans="1:24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7"/>
    </row>
    <row r="612" spans="1:24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7"/>
    </row>
    <row r="613" spans="1:24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7"/>
    </row>
    <row r="614" spans="1:24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7"/>
    </row>
    <row r="615" spans="1:24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7"/>
    </row>
    <row r="616" spans="1:24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7"/>
    </row>
    <row r="617" spans="1:24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7"/>
    </row>
    <row r="618" spans="1:24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7"/>
    </row>
    <row r="619" spans="1:24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7"/>
    </row>
    <row r="620" spans="1:24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7"/>
    </row>
    <row r="621" spans="1:24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7"/>
    </row>
    <row r="622" spans="1:24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7"/>
    </row>
    <row r="623" spans="1:24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7"/>
    </row>
    <row r="624" spans="1:24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7"/>
    </row>
    <row r="625" spans="1:24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7"/>
    </row>
    <row r="626" spans="1:24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7"/>
    </row>
    <row r="627" spans="1:24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7"/>
    </row>
    <row r="628" spans="1:24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7"/>
    </row>
    <row r="629" spans="1:24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7"/>
    </row>
    <row r="630" spans="1:24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7"/>
    </row>
    <row r="631" spans="1:24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7"/>
    </row>
    <row r="632" spans="1:24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7"/>
    </row>
    <row r="633" spans="1:24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7"/>
    </row>
    <row r="634" spans="1:24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7"/>
    </row>
    <row r="635" spans="1:24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7"/>
    </row>
    <row r="636" spans="1:24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7"/>
    </row>
    <row r="637" spans="1:24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7"/>
    </row>
    <row r="638" spans="1:24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7"/>
    </row>
    <row r="639" spans="1:24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7"/>
    </row>
    <row r="640" spans="1:24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7"/>
    </row>
    <row r="641" spans="1:24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7"/>
    </row>
    <row r="642" spans="1:24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7"/>
    </row>
    <row r="643" spans="1:24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7"/>
    </row>
    <row r="644" spans="1:24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7"/>
    </row>
    <row r="645" spans="1:24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7"/>
    </row>
    <row r="646" spans="1:24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7"/>
    </row>
    <row r="647" spans="1:24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7"/>
    </row>
    <row r="648" spans="1:24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7"/>
    </row>
    <row r="649" spans="1:24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7"/>
    </row>
    <row r="650" spans="1:24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7"/>
    </row>
    <row r="651" spans="1:24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7"/>
    </row>
    <row r="652" spans="1:24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7"/>
    </row>
    <row r="653" spans="1:24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7"/>
    </row>
    <row r="654" spans="1:24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7"/>
    </row>
    <row r="655" spans="1:24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7"/>
    </row>
    <row r="656" spans="1:24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7"/>
    </row>
    <row r="657" spans="1:24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7"/>
    </row>
    <row r="658" spans="1:24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7"/>
    </row>
    <row r="659" spans="1:24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7"/>
    </row>
    <row r="660" spans="1:24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7"/>
    </row>
    <row r="661" spans="1:24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7"/>
    </row>
    <row r="662" spans="1:24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7"/>
    </row>
    <row r="663" spans="1:24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7"/>
    </row>
    <row r="664" spans="1:24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7"/>
    </row>
    <row r="665" spans="1:24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7"/>
    </row>
    <row r="666" spans="1:24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7"/>
    </row>
    <row r="667" spans="1:24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7"/>
    </row>
    <row r="668" spans="1:24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7"/>
    </row>
    <row r="669" spans="1:24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7"/>
    </row>
    <row r="670" spans="1:24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7"/>
    </row>
    <row r="671" spans="1:24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7"/>
    </row>
    <row r="672" spans="1:24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7"/>
    </row>
    <row r="673" spans="1:24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7"/>
    </row>
    <row r="674" spans="1:24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7"/>
    </row>
    <row r="675" spans="1:24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7"/>
    </row>
    <row r="676" spans="1:24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7"/>
    </row>
    <row r="677" spans="1:24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7"/>
    </row>
    <row r="678" spans="1:24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7"/>
    </row>
    <row r="679" spans="1:24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7"/>
    </row>
    <row r="680" spans="1:24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7"/>
    </row>
    <row r="681" spans="1:24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7"/>
    </row>
    <row r="682" spans="1:24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7"/>
    </row>
    <row r="683" spans="1:24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7"/>
    </row>
    <row r="684" spans="1:24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7"/>
    </row>
    <row r="685" spans="1:24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7"/>
    </row>
    <row r="686" spans="1:24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7"/>
    </row>
    <row r="687" spans="1:24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7"/>
    </row>
    <row r="688" spans="1:24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7"/>
    </row>
    <row r="689" spans="1:24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7"/>
    </row>
    <row r="690" spans="1:24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7"/>
    </row>
    <row r="691" spans="1:24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7"/>
    </row>
    <row r="692" spans="1:24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7"/>
    </row>
    <row r="693" spans="1:24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7"/>
    </row>
    <row r="694" spans="1:24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7"/>
    </row>
    <row r="695" spans="1:24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7"/>
    </row>
    <row r="696" spans="1:24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7"/>
    </row>
    <row r="697" spans="1:24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7"/>
    </row>
    <row r="698" spans="1:24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7"/>
    </row>
    <row r="699" spans="1:24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7"/>
    </row>
    <row r="700" spans="1:24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7"/>
    </row>
    <row r="701" spans="1:24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7"/>
    </row>
    <row r="702" spans="1:24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7"/>
    </row>
    <row r="703" spans="1:24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7"/>
    </row>
    <row r="704" spans="1:24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7"/>
    </row>
    <row r="705" spans="1:24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7"/>
    </row>
    <row r="706" spans="1:24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7"/>
    </row>
    <row r="707" spans="1:24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7"/>
    </row>
    <row r="708" spans="1:24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7"/>
    </row>
    <row r="709" spans="1:24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7"/>
    </row>
    <row r="710" spans="1:24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7"/>
    </row>
    <row r="711" spans="1:24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7"/>
    </row>
    <row r="712" spans="1:24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7"/>
    </row>
    <row r="713" spans="1:24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7"/>
    </row>
    <row r="714" spans="1:24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7"/>
    </row>
    <row r="715" spans="1:24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7"/>
    </row>
    <row r="716" spans="1:24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7"/>
    </row>
    <row r="717" spans="1:24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7"/>
    </row>
    <row r="718" spans="1:24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7"/>
    </row>
    <row r="719" spans="1:24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7"/>
    </row>
    <row r="720" spans="1:24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7"/>
    </row>
    <row r="721" spans="1:24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7"/>
    </row>
    <row r="722" spans="1:24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7"/>
    </row>
    <row r="723" spans="1:24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7"/>
    </row>
    <row r="724" spans="1:24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7"/>
    </row>
    <row r="725" spans="1:24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7"/>
    </row>
    <row r="726" spans="1:24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7"/>
    </row>
    <row r="727" spans="1:24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7"/>
    </row>
    <row r="728" spans="1:24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7"/>
    </row>
    <row r="729" spans="1:24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7"/>
    </row>
    <row r="730" spans="1:24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7"/>
    </row>
    <row r="731" spans="1:24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7"/>
    </row>
    <row r="732" spans="1:24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7"/>
    </row>
    <row r="733" spans="1:24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7"/>
    </row>
    <row r="734" spans="1:24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7"/>
    </row>
    <row r="735" spans="1:24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7"/>
    </row>
    <row r="736" spans="1:24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7"/>
    </row>
    <row r="737" spans="1:24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7"/>
    </row>
    <row r="738" spans="1:24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7"/>
    </row>
    <row r="739" spans="1:24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7"/>
    </row>
    <row r="740" spans="1:24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7"/>
    </row>
    <row r="741" spans="1:24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7"/>
    </row>
    <row r="742" spans="1:24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7"/>
    </row>
    <row r="743" spans="1:24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7"/>
    </row>
    <row r="744" spans="1:24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7"/>
    </row>
    <row r="745" spans="1:24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7"/>
    </row>
    <row r="746" spans="1:24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7"/>
    </row>
    <row r="747" spans="1:24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7"/>
    </row>
    <row r="748" spans="1:24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7"/>
    </row>
    <row r="749" spans="1:24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7"/>
    </row>
    <row r="750" spans="1:24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7"/>
    </row>
    <row r="751" spans="1:24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7"/>
    </row>
    <row r="752" spans="1:24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7"/>
    </row>
    <row r="753" spans="1:24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7"/>
    </row>
    <row r="754" spans="1:24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7"/>
    </row>
    <row r="755" spans="1:24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7"/>
    </row>
    <row r="756" spans="1:24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7"/>
    </row>
    <row r="757" spans="1:24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7"/>
    </row>
    <row r="758" spans="1:24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7"/>
    </row>
    <row r="759" spans="1:24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7"/>
    </row>
    <row r="760" spans="1:24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7"/>
    </row>
    <row r="761" spans="1:24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7"/>
    </row>
    <row r="762" spans="1:24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7"/>
    </row>
    <row r="763" spans="1:24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7"/>
    </row>
    <row r="764" spans="1:24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7"/>
    </row>
    <row r="765" spans="1:24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7"/>
    </row>
    <row r="766" spans="1:24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7"/>
    </row>
    <row r="767" spans="1:24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7"/>
    </row>
    <row r="768" spans="1:24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7"/>
    </row>
    <row r="769" spans="1:24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7"/>
    </row>
    <row r="770" spans="1:24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7"/>
    </row>
    <row r="771" spans="1:24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7"/>
    </row>
    <row r="772" spans="1:24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7"/>
    </row>
    <row r="773" spans="1:24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7"/>
    </row>
    <row r="774" spans="1:24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7"/>
    </row>
    <row r="775" spans="1:24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7"/>
    </row>
    <row r="776" spans="1:24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7"/>
    </row>
    <row r="777" spans="1:24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7"/>
    </row>
    <row r="778" spans="1:24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7"/>
    </row>
    <row r="779" spans="1:24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7"/>
    </row>
    <row r="780" spans="1:24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7"/>
    </row>
    <row r="781" spans="1:24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7"/>
    </row>
    <row r="782" spans="1:24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7"/>
    </row>
    <row r="783" spans="1:24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7"/>
    </row>
    <row r="784" spans="1:24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7"/>
    </row>
    <row r="785" spans="1:24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7"/>
    </row>
    <row r="786" spans="1:24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7"/>
    </row>
    <row r="787" spans="1:24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7"/>
    </row>
    <row r="788" spans="1:24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7"/>
    </row>
    <row r="789" spans="1:24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7"/>
    </row>
    <row r="790" spans="1:24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7"/>
    </row>
    <row r="791" spans="1:24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7"/>
    </row>
    <row r="792" spans="1:24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7"/>
    </row>
    <row r="793" spans="1:24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7"/>
    </row>
    <row r="794" spans="1:24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7"/>
    </row>
    <row r="795" spans="1:24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7"/>
    </row>
    <row r="796" spans="1:24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7"/>
    </row>
    <row r="797" spans="1:24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7"/>
    </row>
    <row r="798" spans="1:24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7"/>
    </row>
    <row r="799" spans="1:24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7"/>
    </row>
    <row r="800" spans="1:24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7"/>
    </row>
    <row r="801" spans="1:24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7"/>
    </row>
    <row r="802" spans="1:24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7"/>
    </row>
    <row r="803" spans="1:24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7"/>
    </row>
    <row r="804" spans="1:24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7"/>
    </row>
    <row r="805" spans="1:24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7"/>
    </row>
    <row r="806" spans="1:24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7"/>
    </row>
    <row r="807" spans="1:24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7"/>
    </row>
    <row r="808" spans="1:24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7"/>
    </row>
    <row r="809" spans="1:24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7"/>
    </row>
    <row r="810" spans="1:24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7"/>
    </row>
    <row r="811" spans="1:24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7"/>
    </row>
    <row r="812" spans="1:24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7"/>
    </row>
    <row r="813" spans="1:24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7"/>
    </row>
    <row r="814" spans="1:24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7"/>
    </row>
    <row r="815" spans="1:24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7"/>
    </row>
    <row r="816" spans="1:24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7"/>
    </row>
    <row r="817" spans="1:24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7"/>
    </row>
    <row r="818" spans="1:24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7"/>
    </row>
    <row r="819" spans="1:24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7"/>
    </row>
    <row r="820" spans="1:24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7"/>
    </row>
    <row r="821" spans="1:24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7"/>
    </row>
    <row r="822" spans="1:24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7"/>
    </row>
    <row r="823" spans="1:24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7"/>
    </row>
    <row r="824" spans="1:24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7"/>
    </row>
    <row r="825" spans="1:24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7"/>
    </row>
    <row r="826" spans="1:24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7"/>
    </row>
    <row r="827" spans="1:24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7"/>
    </row>
    <row r="828" spans="1:24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7"/>
    </row>
    <row r="829" spans="1:24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7"/>
    </row>
    <row r="830" spans="1:24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7"/>
    </row>
    <row r="831" spans="1:24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7"/>
    </row>
    <row r="832" spans="1:24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7"/>
    </row>
    <row r="833" spans="1:24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7"/>
    </row>
    <row r="834" spans="1:24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7"/>
    </row>
    <row r="835" spans="1:24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7"/>
    </row>
    <row r="836" spans="1:24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7"/>
    </row>
    <row r="837" spans="1:24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7"/>
    </row>
    <row r="838" spans="1:24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7"/>
    </row>
    <row r="839" spans="1:24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7"/>
    </row>
    <row r="840" spans="1:24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7"/>
    </row>
    <row r="841" spans="1:24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7"/>
    </row>
    <row r="842" spans="1:24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7"/>
    </row>
    <row r="843" spans="1:24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7"/>
    </row>
    <row r="844" spans="1:24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7"/>
    </row>
    <row r="845" spans="1:24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7"/>
    </row>
    <row r="846" spans="1:24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7"/>
    </row>
    <row r="847" spans="1:24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7"/>
    </row>
    <row r="848" spans="1:24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7"/>
    </row>
    <row r="849" spans="1:24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7"/>
    </row>
    <row r="850" spans="1:24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7"/>
    </row>
    <row r="851" spans="1:24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7"/>
    </row>
    <row r="852" spans="1:24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7"/>
    </row>
    <row r="853" spans="1:24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7"/>
    </row>
    <row r="854" spans="1:24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7"/>
    </row>
    <row r="855" spans="1:24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7"/>
    </row>
    <row r="856" spans="1:24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7"/>
    </row>
    <row r="857" spans="1:24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7"/>
    </row>
    <row r="858" spans="1:24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7"/>
    </row>
    <row r="859" spans="1:24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7"/>
    </row>
    <row r="860" spans="1:24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7"/>
    </row>
    <row r="861" spans="1:24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7"/>
    </row>
    <row r="862" spans="1:24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7"/>
    </row>
    <row r="863" spans="1:24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7"/>
    </row>
    <row r="864" spans="1:24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7"/>
    </row>
    <row r="865" spans="1:24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7"/>
    </row>
    <row r="866" spans="1:24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7"/>
    </row>
    <row r="867" spans="1:24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7"/>
    </row>
    <row r="868" spans="1:24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7"/>
    </row>
    <row r="869" spans="1:24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7"/>
    </row>
    <row r="870" spans="1:24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7"/>
    </row>
    <row r="871" spans="1:24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7"/>
    </row>
    <row r="872" spans="1:24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7"/>
    </row>
    <row r="873" spans="1:24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7"/>
    </row>
    <row r="874" spans="1:24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7"/>
    </row>
    <row r="875" spans="1:24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7"/>
    </row>
    <row r="876" spans="1:24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7"/>
    </row>
    <row r="877" spans="1:24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7"/>
    </row>
    <row r="878" spans="1:24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7"/>
    </row>
    <row r="879" spans="1:24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7"/>
    </row>
    <row r="880" spans="1:24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7"/>
    </row>
    <row r="881" spans="1:24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7"/>
    </row>
    <row r="882" spans="1:24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7"/>
    </row>
    <row r="883" spans="1:24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7"/>
    </row>
    <row r="884" spans="1:24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7"/>
    </row>
    <row r="885" spans="1:24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7"/>
    </row>
    <row r="886" spans="1:24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7"/>
    </row>
    <row r="887" spans="1:24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7"/>
    </row>
    <row r="888" spans="1:24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7"/>
    </row>
    <row r="889" spans="1:24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7"/>
    </row>
    <row r="890" spans="1:24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7"/>
    </row>
    <row r="891" spans="1:24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7"/>
    </row>
    <row r="892" spans="1:24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7"/>
    </row>
    <row r="893" spans="1:24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7"/>
    </row>
    <row r="894" spans="1:24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7"/>
    </row>
    <row r="895" spans="1:24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7"/>
    </row>
    <row r="896" spans="1:24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7"/>
    </row>
    <row r="897" spans="1:24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7"/>
    </row>
    <row r="898" spans="1:24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7"/>
    </row>
    <row r="899" spans="1:24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7"/>
    </row>
    <row r="900" spans="1:24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7"/>
    </row>
    <row r="901" spans="1:24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7"/>
    </row>
    <row r="902" spans="1:24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7"/>
    </row>
    <row r="903" spans="1:24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7"/>
    </row>
    <row r="904" spans="1:24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7"/>
    </row>
    <row r="905" spans="1:24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7"/>
    </row>
    <row r="906" spans="1:24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7"/>
    </row>
    <row r="907" spans="1:24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7"/>
    </row>
    <row r="908" spans="1:24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7"/>
    </row>
    <row r="909" spans="1:24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7"/>
    </row>
    <row r="910" spans="1:24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7"/>
    </row>
    <row r="911" spans="1:24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7"/>
    </row>
    <row r="912" spans="1:24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7"/>
    </row>
    <row r="913" spans="1:24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7"/>
    </row>
    <row r="914" spans="1:24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7"/>
    </row>
    <row r="915" spans="1:24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7"/>
    </row>
    <row r="916" spans="1:24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7"/>
    </row>
    <row r="917" spans="1:24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7"/>
    </row>
    <row r="918" spans="1:24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7"/>
    </row>
    <row r="919" spans="1:24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7"/>
    </row>
    <row r="920" spans="1:24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7"/>
    </row>
    <row r="921" spans="1:24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7"/>
    </row>
    <row r="922" spans="1:24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7"/>
    </row>
    <row r="923" spans="1:24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7"/>
    </row>
    <row r="924" spans="1:24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7"/>
    </row>
    <row r="925" spans="1:24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7"/>
    </row>
    <row r="926" spans="1:24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7"/>
    </row>
    <row r="927" spans="1:24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7"/>
    </row>
    <row r="928" spans="1:24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7"/>
    </row>
    <row r="929" spans="1:24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7"/>
    </row>
    <row r="930" spans="1:24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7"/>
    </row>
    <row r="931" spans="1:24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7"/>
    </row>
    <row r="932" spans="1:24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7"/>
    </row>
    <row r="933" spans="1:24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7"/>
    </row>
    <row r="934" spans="1:24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7"/>
    </row>
    <row r="935" spans="1:24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7"/>
    </row>
    <row r="936" spans="1:24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7"/>
    </row>
    <row r="937" spans="1:24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7"/>
    </row>
    <row r="938" spans="1:24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7"/>
    </row>
    <row r="939" spans="1:24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7"/>
    </row>
    <row r="940" spans="1:24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7"/>
    </row>
    <row r="941" spans="1:24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7"/>
    </row>
    <row r="942" spans="1:24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7"/>
    </row>
    <row r="943" spans="1:24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7"/>
    </row>
    <row r="944" spans="1:24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7"/>
    </row>
    <row r="945" spans="1:24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7"/>
    </row>
    <row r="946" spans="1:24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7"/>
    </row>
    <row r="947" spans="1:24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7"/>
    </row>
    <row r="948" spans="1:24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7"/>
    </row>
    <row r="949" spans="1:24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7"/>
    </row>
    <row r="950" spans="1:24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7"/>
    </row>
    <row r="951" spans="1:24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7"/>
    </row>
    <row r="952" spans="1:24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7"/>
    </row>
    <row r="953" spans="1:24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7"/>
    </row>
    <row r="954" spans="1:24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7"/>
    </row>
    <row r="955" spans="1:24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7"/>
    </row>
    <row r="956" spans="1:24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7"/>
    </row>
    <row r="957" spans="1:24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7"/>
    </row>
    <row r="958" spans="1:24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7"/>
    </row>
    <row r="959" spans="1:24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7"/>
    </row>
    <row r="960" spans="1:24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7"/>
    </row>
    <row r="961" spans="1:24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7"/>
    </row>
    <row r="962" spans="1:24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7"/>
    </row>
    <row r="963" spans="1:24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7"/>
    </row>
    <row r="964" spans="1:24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7"/>
    </row>
    <row r="965" spans="1:24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7"/>
    </row>
    <row r="966" spans="1:24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7"/>
    </row>
    <row r="967" spans="1:24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7"/>
    </row>
    <row r="968" spans="1:24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7"/>
    </row>
    <row r="969" spans="1:24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7"/>
    </row>
    <row r="970" spans="1:24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7"/>
    </row>
    <row r="971" spans="1:24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7"/>
    </row>
    <row r="972" spans="1:24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7"/>
    </row>
    <row r="973" spans="1:24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7"/>
    </row>
    <row r="974" spans="1:24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7"/>
    </row>
    <row r="975" spans="1:24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7"/>
    </row>
    <row r="976" spans="1:24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7"/>
    </row>
    <row r="977" spans="1:24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7"/>
    </row>
    <row r="978" spans="1:24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7"/>
    </row>
    <row r="979" spans="1:24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7"/>
    </row>
    <row r="980" spans="1:24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7"/>
    </row>
    <row r="981" spans="1:24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7"/>
    </row>
    <row r="982" spans="1:24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7"/>
    </row>
    <row r="983" spans="1:24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7"/>
    </row>
    <row r="984" spans="1:24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7"/>
    </row>
    <row r="985" spans="1:24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7"/>
    </row>
    <row r="986" spans="1:24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7"/>
    </row>
    <row r="987" spans="1:24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7"/>
    </row>
    <row r="988" spans="1:24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7"/>
    </row>
    <row r="989" spans="1:24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7"/>
    </row>
    <row r="990" spans="1:24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7"/>
    </row>
    <row r="991" spans="1:24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7"/>
    </row>
    <row r="992" spans="1:24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7"/>
    </row>
    <row r="993" spans="1:24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7"/>
    </row>
    <row r="994" spans="1:24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7"/>
    </row>
    <row r="995" spans="1:24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7"/>
    </row>
    <row r="996" spans="1:24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7"/>
    </row>
    <row r="997" spans="1:24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7"/>
    </row>
    <row r="998" spans="1:24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7"/>
    </row>
    <row r="999" spans="1:24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7"/>
    </row>
    <row r="1000" spans="1:24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X1000"/>
  <sheetViews>
    <sheetView workbookViewId="0">
      <selection sqref="A1:I1"/>
    </sheetView>
  </sheetViews>
  <sheetFormatPr baseColWidth="10" defaultColWidth="12.6640625" defaultRowHeight="15.75" customHeight="1"/>
  <sheetData>
    <row r="1" spans="1:24" ht="15.75" customHeight="1">
      <c r="A1" s="198" t="s">
        <v>72</v>
      </c>
      <c r="B1" s="182"/>
      <c r="C1" s="182"/>
      <c r="D1" s="182"/>
      <c r="E1" s="182"/>
      <c r="F1" s="182"/>
      <c r="G1" s="182"/>
      <c r="H1" s="182"/>
      <c r="I1" s="18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1:24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/>
    </row>
    <row r="4" spans="1:24" ht="15.75" customHeight="1">
      <c r="A4" s="73">
        <v>1</v>
      </c>
      <c r="B4" s="74"/>
      <c r="C4" s="115" t="s">
        <v>71</v>
      </c>
      <c r="D4" s="116">
        <v>2</v>
      </c>
      <c r="E4" s="116">
        <v>3</v>
      </c>
      <c r="F4" s="116">
        <v>4</v>
      </c>
      <c r="G4" s="117">
        <v>3</v>
      </c>
      <c r="H4" s="117">
        <v>0</v>
      </c>
      <c r="I4" s="80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/>
    </row>
    <row r="5" spans="1:24" ht="15.75" customHeight="1">
      <c r="A5" s="81">
        <v>2</v>
      </c>
      <c r="B5" s="82">
        <v>100</v>
      </c>
      <c r="C5" s="83">
        <f>C4+3</f>
        <v>5</v>
      </c>
      <c r="D5" s="84">
        <f>D4+4</f>
        <v>6</v>
      </c>
      <c r="E5" s="84">
        <f t="shared" ref="E5:F5" si="0">E4+6</f>
        <v>9</v>
      </c>
      <c r="F5" s="84">
        <f t="shared" si="0"/>
        <v>10</v>
      </c>
      <c r="G5" s="123">
        <f>G4+4</f>
        <v>7</v>
      </c>
      <c r="H5" s="138">
        <f>H4+47</f>
        <v>47</v>
      </c>
      <c r="I5" s="87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7"/>
    </row>
    <row r="6" spans="1:24" ht="15.75" customHeight="1">
      <c r="A6" s="81">
        <v>3</v>
      </c>
      <c r="B6" s="82">
        <v>250</v>
      </c>
      <c r="C6" s="89">
        <f>C5+4</f>
        <v>9</v>
      </c>
      <c r="D6" s="90">
        <f t="shared" ref="D6:G6" si="1">D5+3</f>
        <v>9</v>
      </c>
      <c r="E6" s="90">
        <f t="shared" si="1"/>
        <v>12</v>
      </c>
      <c r="F6" s="90">
        <f t="shared" si="1"/>
        <v>13</v>
      </c>
      <c r="G6" s="125">
        <f t="shared" si="1"/>
        <v>10</v>
      </c>
      <c r="H6" s="139">
        <f>H5+51</f>
        <v>98</v>
      </c>
      <c r="I6" s="93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7" spans="1:24" ht="15.75" customHeight="1">
      <c r="A7" s="81">
        <v>4</v>
      </c>
      <c r="B7" s="82">
        <v>500</v>
      </c>
      <c r="C7" s="89">
        <f>C6+2</f>
        <v>11</v>
      </c>
      <c r="D7" s="90">
        <f>D6+5</f>
        <v>14</v>
      </c>
      <c r="E7" s="90">
        <f>E6+4</f>
        <v>16</v>
      </c>
      <c r="F7" s="90">
        <f t="shared" ref="F7:G7" si="2">F6+5</f>
        <v>18</v>
      </c>
      <c r="G7" s="125">
        <f t="shared" si="2"/>
        <v>15</v>
      </c>
      <c r="H7" s="139">
        <f>H6+57</f>
        <v>155</v>
      </c>
      <c r="I7" s="93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7"/>
    </row>
    <row r="8" spans="1:24" ht="15.75" customHeight="1">
      <c r="A8" s="81">
        <v>5</v>
      </c>
      <c r="B8" s="82">
        <v>750</v>
      </c>
      <c r="C8" s="89">
        <f>C7+1</f>
        <v>12</v>
      </c>
      <c r="D8" s="90">
        <f>D7+4</f>
        <v>18</v>
      </c>
      <c r="E8" s="90">
        <f>E7+3</f>
        <v>19</v>
      </c>
      <c r="F8" s="90">
        <f t="shared" ref="F8:G8" si="3">F7+4</f>
        <v>22</v>
      </c>
      <c r="G8" s="125">
        <f t="shared" si="3"/>
        <v>19</v>
      </c>
      <c r="H8" s="139">
        <f>H7+61</f>
        <v>216</v>
      </c>
      <c r="I8" s="93" t="s">
        <v>60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7"/>
    </row>
    <row r="9" spans="1:24" ht="15.75" customHeight="1">
      <c r="A9" s="81">
        <v>6</v>
      </c>
      <c r="B9" s="82">
        <v>1000</v>
      </c>
      <c r="C9" s="89">
        <f>C8+3</f>
        <v>15</v>
      </c>
      <c r="D9" s="90">
        <f>D8+2</f>
        <v>20</v>
      </c>
      <c r="E9" s="90">
        <f>E8+6</f>
        <v>25</v>
      </c>
      <c r="F9" s="90">
        <f>F8+5</f>
        <v>27</v>
      </c>
      <c r="G9" s="125">
        <f>G8+6</f>
        <v>25</v>
      </c>
      <c r="H9" s="139">
        <f>H8+69</f>
        <v>285</v>
      </c>
      <c r="I9" s="93" t="s">
        <v>60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7"/>
    </row>
    <row r="10" spans="1:24" ht="15.75" customHeight="1">
      <c r="A10" s="81">
        <v>7</v>
      </c>
      <c r="B10" s="82">
        <v>1300</v>
      </c>
      <c r="C10" s="89">
        <f>C9+2</f>
        <v>17</v>
      </c>
      <c r="D10" s="90">
        <f>D9+3</f>
        <v>23</v>
      </c>
      <c r="E10" s="90">
        <f>E9+5</f>
        <v>30</v>
      </c>
      <c r="F10" s="90">
        <f>F9+4</f>
        <v>31</v>
      </c>
      <c r="G10" s="125">
        <f>G9+5</f>
        <v>30</v>
      </c>
      <c r="H10" s="139">
        <f>H9+75</f>
        <v>360</v>
      </c>
      <c r="I10" s="93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7"/>
    </row>
    <row r="11" spans="1:24" ht="15.75" customHeight="1">
      <c r="A11" s="81">
        <v>8</v>
      </c>
      <c r="B11" s="82">
        <v>1550</v>
      </c>
      <c r="C11" s="89">
        <f t="shared" ref="C11:D11" si="4">C10+1</f>
        <v>18</v>
      </c>
      <c r="D11" s="90">
        <f t="shared" si="4"/>
        <v>24</v>
      </c>
      <c r="E11" s="90">
        <f t="shared" ref="E11:F11" si="5">E10+3</f>
        <v>33</v>
      </c>
      <c r="F11" s="90">
        <f t="shared" si="5"/>
        <v>34</v>
      </c>
      <c r="G11" s="125">
        <f>G10+6</f>
        <v>36</v>
      </c>
      <c r="H11" s="139">
        <f>H10+71</f>
        <v>431</v>
      </c>
      <c r="I11" s="93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7"/>
    </row>
    <row r="12" spans="1:24" ht="15.75" customHeight="1">
      <c r="A12" s="81">
        <v>9</v>
      </c>
      <c r="B12" s="82">
        <v>1750</v>
      </c>
      <c r="C12" s="89">
        <f t="shared" ref="C12:E12" si="6">C11+4</f>
        <v>22</v>
      </c>
      <c r="D12" s="90">
        <f t="shared" si="6"/>
        <v>28</v>
      </c>
      <c r="E12" s="90">
        <f t="shared" si="6"/>
        <v>37</v>
      </c>
      <c r="F12" s="90">
        <f>F11+6</f>
        <v>40</v>
      </c>
      <c r="G12" s="125">
        <f>G11+4</f>
        <v>40</v>
      </c>
      <c r="H12" s="139">
        <f>H11+85</f>
        <v>516</v>
      </c>
      <c r="I12" s="93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7"/>
    </row>
    <row r="13" spans="1:24" ht="15.75" customHeight="1">
      <c r="A13" s="81">
        <v>10</v>
      </c>
      <c r="B13" s="82">
        <v>2233</v>
      </c>
      <c r="C13" s="95">
        <f>C12+5</f>
        <v>27</v>
      </c>
      <c r="D13" s="96">
        <f>D12+6</f>
        <v>34</v>
      </c>
      <c r="E13" s="96">
        <f>E12+5</f>
        <v>42</v>
      </c>
      <c r="F13" s="96">
        <f>F12+10</f>
        <v>50</v>
      </c>
      <c r="G13" s="134">
        <f>G12+9</f>
        <v>49</v>
      </c>
      <c r="H13" s="140">
        <f>H12+90</f>
        <v>606</v>
      </c>
      <c r="I13" s="99" t="s">
        <v>60</v>
      </c>
      <c r="J13" s="66"/>
      <c r="K13" s="66"/>
      <c r="L13" s="94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</row>
    <row r="14" spans="1:24" ht="15.75" customHeight="1">
      <c r="A14" s="81">
        <v>11</v>
      </c>
      <c r="B14" s="82">
        <v>3350</v>
      </c>
      <c r="C14" s="83">
        <f>C13+3</f>
        <v>30</v>
      </c>
      <c r="D14" s="84">
        <f>D13+4</f>
        <v>38</v>
      </c>
      <c r="E14" s="84">
        <f t="shared" ref="E14:F14" si="7">E13+6</f>
        <v>48</v>
      </c>
      <c r="F14" s="84">
        <f t="shared" si="7"/>
        <v>56</v>
      </c>
      <c r="G14" s="123">
        <f>G13+4</f>
        <v>53</v>
      </c>
      <c r="H14" s="138">
        <f>H13+47</f>
        <v>653</v>
      </c>
      <c r="I14" s="141" t="s">
        <v>60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7"/>
    </row>
    <row r="15" spans="1:24" ht="15.75" customHeight="1">
      <c r="A15" s="81">
        <v>12</v>
      </c>
      <c r="B15" s="82">
        <v>4500</v>
      </c>
      <c r="C15" s="89">
        <f>C14+4</f>
        <v>34</v>
      </c>
      <c r="D15" s="90">
        <f t="shared" ref="D15:G15" si="8">D14+3</f>
        <v>41</v>
      </c>
      <c r="E15" s="90">
        <f t="shared" si="8"/>
        <v>51</v>
      </c>
      <c r="F15" s="90">
        <f t="shared" si="8"/>
        <v>59</v>
      </c>
      <c r="G15" s="125">
        <f t="shared" si="8"/>
        <v>56</v>
      </c>
      <c r="H15" s="139">
        <f>H14+51</f>
        <v>704</v>
      </c>
      <c r="I15" s="93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7"/>
    </row>
    <row r="16" spans="1:24" ht="15.75" customHeight="1">
      <c r="A16" s="81">
        <v>13</v>
      </c>
      <c r="B16" s="82">
        <v>5125</v>
      </c>
      <c r="C16" s="89">
        <f>C15+2</f>
        <v>36</v>
      </c>
      <c r="D16" s="90">
        <f>D15+5</f>
        <v>46</v>
      </c>
      <c r="E16" s="90">
        <f>E15+4</f>
        <v>55</v>
      </c>
      <c r="F16" s="90">
        <f t="shared" ref="F16:G16" si="9">F15+5</f>
        <v>64</v>
      </c>
      <c r="G16" s="125">
        <f t="shared" si="9"/>
        <v>61</v>
      </c>
      <c r="H16" s="139">
        <f>H15+57</f>
        <v>761</v>
      </c>
      <c r="I16" s="93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7"/>
    </row>
    <row r="17" spans="1:24" ht="15.75" customHeight="1">
      <c r="A17" s="81">
        <v>14</v>
      </c>
      <c r="B17" s="82">
        <v>6320</v>
      </c>
      <c r="C17" s="89">
        <f>C16+1</f>
        <v>37</v>
      </c>
      <c r="D17" s="90">
        <f>D16+4</f>
        <v>50</v>
      </c>
      <c r="E17" s="90">
        <f>E16+3</f>
        <v>58</v>
      </c>
      <c r="F17" s="90">
        <f t="shared" ref="F17:G17" si="10">F16+4</f>
        <v>68</v>
      </c>
      <c r="G17" s="125">
        <f t="shared" si="10"/>
        <v>65</v>
      </c>
      <c r="H17" s="139">
        <f>H16+61</f>
        <v>822</v>
      </c>
      <c r="I17" s="93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7"/>
    </row>
    <row r="18" spans="1:24" ht="15.75" customHeight="1">
      <c r="A18" s="81">
        <v>15</v>
      </c>
      <c r="B18" s="82">
        <v>7645</v>
      </c>
      <c r="C18" s="89">
        <f>C17+3</f>
        <v>40</v>
      </c>
      <c r="D18" s="90">
        <f>D17+2</f>
        <v>52</v>
      </c>
      <c r="E18" s="90">
        <f>E17+6</f>
        <v>64</v>
      </c>
      <c r="F18" s="90">
        <f>F17+5</f>
        <v>73</v>
      </c>
      <c r="G18" s="125">
        <f>G17+6</f>
        <v>71</v>
      </c>
      <c r="H18" s="139">
        <f>H17+69</f>
        <v>891</v>
      </c>
      <c r="I18" s="93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</row>
    <row r="19" spans="1:24" ht="15.75" customHeight="1">
      <c r="A19" s="81">
        <v>16</v>
      </c>
      <c r="B19" s="82">
        <v>8931</v>
      </c>
      <c r="C19" s="89">
        <f>C18+2</f>
        <v>42</v>
      </c>
      <c r="D19" s="90">
        <f>D18+3</f>
        <v>55</v>
      </c>
      <c r="E19" s="90">
        <f>E18+5</f>
        <v>69</v>
      </c>
      <c r="F19" s="90">
        <f>F18+4</f>
        <v>77</v>
      </c>
      <c r="G19" s="125">
        <f>G18+5</f>
        <v>76</v>
      </c>
      <c r="H19" s="139">
        <f>H18+75</f>
        <v>966</v>
      </c>
      <c r="I19" s="93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7"/>
    </row>
    <row r="20" spans="1:24" ht="15.75" customHeight="1">
      <c r="A20" s="81">
        <v>17</v>
      </c>
      <c r="B20" s="82">
        <v>10003</v>
      </c>
      <c r="C20" s="89">
        <f t="shared" ref="C20:D20" si="11">C19+1</f>
        <v>43</v>
      </c>
      <c r="D20" s="90">
        <f t="shared" si="11"/>
        <v>56</v>
      </c>
      <c r="E20" s="90">
        <f t="shared" ref="E20:F20" si="12">E19+3</f>
        <v>72</v>
      </c>
      <c r="F20" s="90">
        <f t="shared" si="12"/>
        <v>80</v>
      </c>
      <c r="G20" s="125">
        <f>G19+6</f>
        <v>82</v>
      </c>
      <c r="H20" s="139">
        <f>H19+71</f>
        <v>1037</v>
      </c>
      <c r="I20" s="93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7"/>
    </row>
    <row r="21" spans="1:24" ht="15.75" customHeight="1">
      <c r="A21" s="81">
        <v>18</v>
      </c>
      <c r="B21" s="82">
        <v>11401</v>
      </c>
      <c r="C21" s="89">
        <f t="shared" ref="C21:E21" si="13">C20+4</f>
        <v>47</v>
      </c>
      <c r="D21" s="90">
        <f t="shared" si="13"/>
        <v>60</v>
      </c>
      <c r="E21" s="90">
        <f t="shared" si="13"/>
        <v>76</v>
      </c>
      <c r="F21" s="90">
        <f>F20+6</f>
        <v>86</v>
      </c>
      <c r="G21" s="125">
        <f>G20+4</f>
        <v>86</v>
      </c>
      <c r="H21" s="139">
        <f>H20+85</f>
        <v>1122</v>
      </c>
      <c r="I21" s="93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7"/>
    </row>
    <row r="22" spans="1:24" ht="15.75" customHeight="1">
      <c r="A22" s="81">
        <v>19</v>
      </c>
      <c r="B22" s="82">
        <v>12623</v>
      </c>
      <c r="C22" s="95">
        <f>C21+5</f>
        <v>52</v>
      </c>
      <c r="D22" s="96">
        <f>D21+6</f>
        <v>66</v>
      </c>
      <c r="E22" s="96">
        <f>E21+5</f>
        <v>81</v>
      </c>
      <c r="F22" s="96">
        <f>F21+10</f>
        <v>96</v>
      </c>
      <c r="G22" s="134">
        <f>G21+9</f>
        <v>95</v>
      </c>
      <c r="H22" s="140">
        <f>H21+90</f>
        <v>1212</v>
      </c>
      <c r="I22" s="93" t="s">
        <v>60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</row>
    <row r="23" spans="1:24" ht="15.75" customHeight="1">
      <c r="A23" s="81">
        <v>20</v>
      </c>
      <c r="B23" s="82">
        <v>13666</v>
      </c>
      <c r="C23" s="83">
        <f>C22+3</f>
        <v>55</v>
      </c>
      <c r="D23" s="84">
        <f>D22+4</f>
        <v>70</v>
      </c>
      <c r="E23" s="84">
        <f t="shared" ref="E23:F23" si="14">E22+6</f>
        <v>87</v>
      </c>
      <c r="F23" s="84">
        <f t="shared" si="14"/>
        <v>102</v>
      </c>
      <c r="G23" s="123">
        <f>G22+4</f>
        <v>99</v>
      </c>
      <c r="H23" s="138">
        <f>H22+47</f>
        <v>1259</v>
      </c>
      <c r="I23" s="93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</row>
    <row r="24" spans="1:24" ht="15.75" customHeight="1">
      <c r="A24" s="81">
        <v>21</v>
      </c>
      <c r="B24" s="82">
        <v>15000</v>
      </c>
      <c r="C24" s="89">
        <f>C23+4</f>
        <v>59</v>
      </c>
      <c r="D24" s="90">
        <f t="shared" ref="D24:G24" si="15">D23+3</f>
        <v>73</v>
      </c>
      <c r="E24" s="90">
        <f t="shared" si="15"/>
        <v>90</v>
      </c>
      <c r="F24" s="90">
        <f t="shared" si="15"/>
        <v>105</v>
      </c>
      <c r="G24" s="125">
        <f t="shared" si="15"/>
        <v>102</v>
      </c>
      <c r="H24" s="139">
        <f>H23+51</f>
        <v>1310</v>
      </c>
      <c r="I24" s="93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7"/>
    </row>
    <row r="25" spans="1:24" ht="15.75" customHeight="1">
      <c r="A25" s="81">
        <v>22</v>
      </c>
      <c r="B25" s="82">
        <v>16750</v>
      </c>
      <c r="C25" s="89">
        <f>C24+2</f>
        <v>61</v>
      </c>
      <c r="D25" s="90">
        <f>D24+5</f>
        <v>78</v>
      </c>
      <c r="E25" s="90">
        <f>E24+4</f>
        <v>94</v>
      </c>
      <c r="F25" s="90">
        <f t="shared" ref="F25:G25" si="16">F24+5</f>
        <v>110</v>
      </c>
      <c r="G25" s="125">
        <f t="shared" si="16"/>
        <v>107</v>
      </c>
      <c r="H25" s="139">
        <f>H24+57</f>
        <v>1367</v>
      </c>
      <c r="I25" s="93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7"/>
    </row>
    <row r="26" spans="1:24" ht="15.75" customHeight="1">
      <c r="A26" s="81">
        <v>23</v>
      </c>
      <c r="B26" s="82">
        <v>18223</v>
      </c>
      <c r="C26" s="89">
        <f>C25+1</f>
        <v>62</v>
      </c>
      <c r="D26" s="90">
        <f>D25+4</f>
        <v>82</v>
      </c>
      <c r="E26" s="90">
        <f>E25+3</f>
        <v>97</v>
      </c>
      <c r="F26" s="90">
        <f t="shared" ref="F26:G26" si="17">F25+4</f>
        <v>114</v>
      </c>
      <c r="G26" s="125">
        <f t="shared" si="17"/>
        <v>111</v>
      </c>
      <c r="H26" s="139">
        <f>H25+61</f>
        <v>1428</v>
      </c>
      <c r="I26" s="93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7"/>
    </row>
    <row r="27" spans="1:24" ht="15.75" customHeight="1">
      <c r="A27" s="81">
        <v>24</v>
      </c>
      <c r="B27" s="82">
        <v>19986</v>
      </c>
      <c r="C27" s="89">
        <f>C26+3</f>
        <v>65</v>
      </c>
      <c r="D27" s="90">
        <f>D26+2</f>
        <v>84</v>
      </c>
      <c r="E27" s="90">
        <f>E26+6</f>
        <v>103</v>
      </c>
      <c r="F27" s="90">
        <f>F26+5</f>
        <v>119</v>
      </c>
      <c r="G27" s="125">
        <f>G26+6</f>
        <v>117</v>
      </c>
      <c r="H27" s="139">
        <f>H26+69</f>
        <v>1497</v>
      </c>
      <c r="I27" s="93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7"/>
    </row>
    <row r="28" spans="1:24" ht="15.75" customHeight="1">
      <c r="A28" s="81">
        <v>25</v>
      </c>
      <c r="B28" s="82">
        <v>21132</v>
      </c>
      <c r="C28" s="89">
        <f>C27+2</f>
        <v>67</v>
      </c>
      <c r="D28" s="90">
        <f>D27+3</f>
        <v>87</v>
      </c>
      <c r="E28" s="90">
        <f>E27+5</f>
        <v>108</v>
      </c>
      <c r="F28" s="90">
        <f>F27+4</f>
        <v>123</v>
      </c>
      <c r="G28" s="125">
        <f>G27+5</f>
        <v>122</v>
      </c>
      <c r="H28" s="139">
        <f>H27+75</f>
        <v>1572</v>
      </c>
      <c r="I28" s="93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7"/>
    </row>
    <row r="29" spans="1:24" ht="15.75" customHeight="1">
      <c r="A29" s="81">
        <v>26</v>
      </c>
      <c r="B29" s="82">
        <v>22845</v>
      </c>
      <c r="C29" s="89">
        <f t="shared" ref="C29:D29" si="18">C28+1</f>
        <v>68</v>
      </c>
      <c r="D29" s="90">
        <f t="shared" si="18"/>
        <v>88</v>
      </c>
      <c r="E29" s="90">
        <f t="shared" ref="E29:F29" si="19">E28+3</f>
        <v>111</v>
      </c>
      <c r="F29" s="90">
        <f t="shared" si="19"/>
        <v>126</v>
      </c>
      <c r="G29" s="125">
        <f>G28+6</f>
        <v>128</v>
      </c>
      <c r="H29" s="139">
        <f>H28+71</f>
        <v>1643</v>
      </c>
      <c r="I29" s="93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7"/>
    </row>
    <row r="30" spans="1:24" ht="15.75" customHeight="1">
      <c r="A30" s="81">
        <v>27</v>
      </c>
      <c r="B30" s="82">
        <f t="shared" ref="B30:B48" si="20">B29+7961</f>
        <v>30806</v>
      </c>
      <c r="C30" s="89">
        <f t="shared" ref="C30:E30" si="21">C29+4</f>
        <v>72</v>
      </c>
      <c r="D30" s="90">
        <f t="shared" si="21"/>
        <v>92</v>
      </c>
      <c r="E30" s="90">
        <f t="shared" si="21"/>
        <v>115</v>
      </c>
      <c r="F30" s="90">
        <f>F29+6</f>
        <v>132</v>
      </c>
      <c r="G30" s="125">
        <f>G29+4</f>
        <v>132</v>
      </c>
      <c r="H30" s="139">
        <f>H29+85</f>
        <v>1728</v>
      </c>
      <c r="I30" s="93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7"/>
    </row>
    <row r="31" spans="1:24" ht="14.4">
      <c r="A31" s="81">
        <v>28</v>
      </c>
      <c r="B31" s="82">
        <f t="shared" si="20"/>
        <v>38767</v>
      </c>
      <c r="C31" s="95">
        <f>C30+5</f>
        <v>77</v>
      </c>
      <c r="D31" s="96">
        <f>D30+6</f>
        <v>98</v>
      </c>
      <c r="E31" s="96">
        <f>E30+5</f>
        <v>120</v>
      </c>
      <c r="F31" s="96">
        <f>F30+10</f>
        <v>142</v>
      </c>
      <c r="G31" s="134">
        <f>G30+9</f>
        <v>141</v>
      </c>
      <c r="H31" s="140">
        <f>H30+90</f>
        <v>1818</v>
      </c>
      <c r="I31" s="93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7"/>
    </row>
    <row r="32" spans="1:24" ht="14.4">
      <c r="A32" s="81">
        <v>29</v>
      </c>
      <c r="B32" s="82">
        <f t="shared" si="20"/>
        <v>46728</v>
      </c>
      <c r="C32" s="83">
        <f>C31+3</f>
        <v>80</v>
      </c>
      <c r="D32" s="84">
        <f>D31+4</f>
        <v>102</v>
      </c>
      <c r="E32" s="84">
        <f t="shared" ref="E32:F32" si="22">E31+6</f>
        <v>126</v>
      </c>
      <c r="F32" s="84">
        <f t="shared" si="22"/>
        <v>148</v>
      </c>
      <c r="G32" s="123">
        <f>G31+4</f>
        <v>145</v>
      </c>
      <c r="H32" s="138">
        <f>H31+47</f>
        <v>1865</v>
      </c>
      <c r="I32" s="93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7"/>
    </row>
    <row r="33" spans="1:24" ht="14.4">
      <c r="A33" s="81">
        <v>30</v>
      </c>
      <c r="B33" s="82">
        <f t="shared" si="20"/>
        <v>54689</v>
      </c>
      <c r="C33" s="89">
        <f>C32+4</f>
        <v>84</v>
      </c>
      <c r="D33" s="90">
        <f t="shared" ref="D33:G33" si="23">D32+3</f>
        <v>105</v>
      </c>
      <c r="E33" s="90">
        <f t="shared" si="23"/>
        <v>129</v>
      </c>
      <c r="F33" s="90">
        <f t="shared" si="23"/>
        <v>151</v>
      </c>
      <c r="G33" s="125">
        <f t="shared" si="23"/>
        <v>148</v>
      </c>
      <c r="H33" s="139">
        <f>H32+51</f>
        <v>1916</v>
      </c>
      <c r="I33" s="93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</row>
    <row r="34" spans="1:24" ht="14.4">
      <c r="A34" s="81">
        <v>31</v>
      </c>
      <c r="B34" s="82">
        <f t="shared" si="20"/>
        <v>62650</v>
      </c>
      <c r="C34" s="89">
        <f>C33+2</f>
        <v>86</v>
      </c>
      <c r="D34" s="90">
        <f>D33+5</f>
        <v>110</v>
      </c>
      <c r="E34" s="90">
        <f>E33+4</f>
        <v>133</v>
      </c>
      <c r="F34" s="90">
        <f t="shared" ref="F34:G34" si="24">F33+5</f>
        <v>156</v>
      </c>
      <c r="G34" s="125">
        <f t="shared" si="24"/>
        <v>153</v>
      </c>
      <c r="H34" s="139">
        <f>H33+57</f>
        <v>1973</v>
      </c>
      <c r="I34" s="93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</row>
    <row r="35" spans="1:24" ht="14.4">
      <c r="A35" s="81">
        <v>32</v>
      </c>
      <c r="B35" s="82">
        <f t="shared" si="20"/>
        <v>70611</v>
      </c>
      <c r="C35" s="89">
        <f>C34+1</f>
        <v>87</v>
      </c>
      <c r="D35" s="90">
        <f>D34+4</f>
        <v>114</v>
      </c>
      <c r="E35" s="90">
        <f>E34+3</f>
        <v>136</v>
      </c>
      <c r="F35" s="90">
        <f t="shared" ref="F35:G35" si="25">F34+4</f>
        <v>160</v>
      </c>
      <c r="G35" s="125">
        <f t="shared" si="25"/>
        <v>157</v>
      </c>
      <c r="H35" s="139">
        <f>H34+61</f>
        <v>2034</v>
      </c>
      <c r="I35" s="93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7"/>
    </row>
    <row r="36" spans="1:24" ht="14.4">
      <c r="A36" s="81">
        <v>33</v>
      </c>
      <c r="B36" s="82">
        <f t="shared" si="20"/>
        <v>78572</v>
      </c>
      <c r="C36" s="89">
        <f>C35+3</f>
        <v>90</v>
      </c>
      <c r="D36" s="90">
        <f>D35+2</f>
        <v>116</v>
      </c>
      <c r="E36" s="90">
        <f>E35+6</f>
        <v>142</v>
      </c>
      <c r="F36" s="90">
        <f>F35+5</f>
        <v>165</v>
      </c>
      <c r="G36" s="125">
        <f>G35+6</f>
        <v>163</v>
      </c>
      <c r="H36" s="139">
        <f>H35+69</f>
        <v>2103</v>
      </c>
      <c r="I36" s="93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7"/>
    </row>
    <row r="37" spans="1:24" ht="14.4">
      <c r="A37" s="81">
        <v>34</v>
      </c>
      <c r="B37" s="82">
        <f t="shared" si="20"/>
        <v>86533</v>
      </c>
      <c r="C37" s="89">
        <f>C36+2</f>
        <v>92</v>
      </c>
      <c r="D37" s="90">
        <f>D36+3</f>
        <v>119</v>
      </c>
      <c r="E37" s="90">
        <f>E36+5</f>
        <v>147</v>
      </c>
      <c r="F37" s="90">
        <f>F36+4</f>
        <v>169</v>
      </c>
      <c r="G37" s="125">
        <f>G36+5</f>
        <v>168</v>
      </c>
      <c r="H37" s="139">
        <f>H36+75</f>
        <v>2178</v>
      </c>
      <c r="I37" s="93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7"/>
    </row>
    <row r="38" spans="1:24" ht="14.4">
      <c r="A38" s="81">
        <v>35</v>
      </c>
      <c r="B38" s="82">
        <f t="shared" si="20"/>
        <v>94494</v>
      </c>
      <c r="C38" s="89">
        <f t="shared" ref="C38:D38" si="26">C37+1</f>
        <v>93</v>
      </c>
      <c r="D38" s="90">
        <f t="shared" si="26"/>
        <v>120</v>
      </c>
      <c r="E38" s="90">
        <f t="shared" ref="E38:F38" si="27">E37+3</f>
        <v>150</v>
      </c>
      <c r="F38" s="90">
        <f t="shared" si="27"/>
        <v>172</v>
      </c>
      <c r="G38" s="125">
        <f>G37+6</f>
        <v>174</v>
      </c>
      <c r="H38" s="139">
        <f>H37+71</f>
        <v>2249</v>
      </c>
      <c r="I38" s="93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7"/>
    </row>
    <row r="39" spans="1:24" ht="14.4">
      <c r="A39" s="81">
        <v>36</v>
      </c>
      <c r="B39" s="82">
        <f t="shared" si="20"/>
        <v>102455</v>
      </c>
      <c r="C39" s="89">
        <f t="shared" ref="C39:E39" si="28">C38+4</f>
        <v>97</v>
      </c>
      <c r="D39" s="90">
        <f t="shared" si="28"/>
        <v>124</v>
      </c>
      <c r="E39" s="90">
        <f t="shared" si="28"/>
        <v>154</v>
      </c>
      <c r="F39" s="90">
        <f>F38+6</f>
        <v>178</v>
      </c>
      <c r="G39" s="125">
        <f>G38+4</f>
        <v>178</v>
      </c>
      <c r="H39" s="139">
        <f>H38+85</f>
        <v>2334</v>
      </c>
      <c r="I39" s="93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7"/>
    </row>
    <row r="40" spans="1:24" ht="14.4">
      <c r="A40" s="81">
        <v>37</v>
      </c>
      <c r="B40" s="82">
        <f t="shared" si="20"/>
        <v>110416</v>
      </c>
      <c r="C40" s="95">
        <f>C39+5</f>
        <v>102</v>
      </c>
      <c r="D40" s="96">
        <f>D39+6</f>
        <v>130</v>
      </c>
      <c r="E40" s="96">
        <f>E39+5</f>
        <v>159</v>
      </c>
      <c r="F40" s="96">
        <f>F39+10</f>
        <v>188</v>
      </c>
      <c r="G40" s="134">
        <f>G39+9</f>
        <v>187</v>
      </c>
      <c r="H40" s="140">
        <f>H39+90</f>
        <v>2424</v>
      </c>
      <c r="I40" s="93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7"/>
    </row>
    <row r="41" spans="1:24" ht="14.4">
      <c r="A41" s="81">
        <v>38</v>
      </c>
      <c r="B41" s="82">
        <f t="shared" si="20"/>
        <v>118377</v>
      </c>
      <c r="C41" s="83">
        <f>C40+3</f>
        <v>105</v>
      </c>
      <c r="D41" s="84">
        <f>D40+4</f>
        <v>134</v>
      </c>
      <c r="E41" s="84">
        <f t="shared" ref="E41:F41" si="29">E40+6</f>
        <v>165</v>
      </c>
      <c r="F41" s="84">
        <f t="shared" si="29"/>
        <v>194</v>
      </c>
      <c r="G41" s="123">
        <f>G40+4</f>
        <v>191</v>
      </c>
      <c r="H41" s="138">
        <f>H40+47</f>
        <v>2471</v>
      </c>
      <c r="I41" s="93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7"/>
    </row>
    <row r="42" spans="1:24" ht="14.4">
      <c r="A42" s="81">
        <v>39</v>
      </c>
      <c r="B42" s="82">
        <f t="shared" si="20"/>
        <v>126338</v>
      </c>
      <c r="C42" s="89">
        <f>C41+4</f>
        <v>109</v>
      </c>
      <c r="D42" s="90">
        <f t="shared" ref="D42:G42" si="30">D41+3</f>
        <v>137</v>
      </c>
      <c r="E42" s="90">
        <f t="shared" si="30"/>
        <v>168</v>
      </c>
      <c r="F42" s="90">
        <f t="shared" si="30"/>
        <v>197</v>
      </c>
      <c r="G42" s="125">
        <f t="shared" si="30"/>
        <v>194</v>
      </c>
      <c r="H42" s="139">
        <f>H41+51</f>
        <v>2522</v>
      </c>
      <c r="I42" s="93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7"/>
    </row>
    <row r="43" spans="1:24" ht="14.4">
      <c r="A43" s="81">
        <v>40</v>
      </c>
      <c r="B43" s="82">
        <f t="shared" si="20"/>
        <v>134299</v>
      </c>
      <c r="C43" s="89">
        <f>C42+2</f>
        <v>111</v>
      </c>
      <c r="D43" s="90">
        <f>D42+5</f>
        <v>142</v>
      </c>
      <c r="E43" s="90">
        <f>E42+4</f>
        <v>172</v>
      </c>
      <c r="F43" s="90">
        <f t="shared" ref="F43:G43" si="31">F42+5</f>
        <v>202</v>
      </c>
      <c r="G43" s="125">
        <f t="shared" si="31"/>
        <v>199</v>
      </c>
      <c r="H43" s="139">
        <f>H42+57</f>
        <v>2579</v>
      </c>
      <c r="I43" s="93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7"/>
    </row>
    <row r="44" spans="1:24" ht="14.4">
      <c r="A44" s="81">
        <v>41</v>
      </c>
      <c r="B44" s="82">
        <f t="shared" si="20"/>
        <v>142260</v>
      </c>
      <c r="C44" s="89">
        <f>C43+1</f>
        <v>112</v>
      </c>
      <c r="D44" s="90">
        <f>D43+4</f>
        <v>146</v>
      </c>
      <c r="E44" s="90">
        <f>E43+3</f>
        <v>175</v>
      </c>
      <c r="F44" s="90">
        <f t="shared" ref="F44:G44" si="32">F43+4</f>
        <v>206</v>
      </c>
      <c r="G44" s="125">
        <f t="shared" si="32"/>
        <v>203</v>
      </c>
      <c r="H44" s="139">
        <f>H43+61</f>
        <v>2640</v>
      </c>
      <c r="I44" s="93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7"/>
    </row>
    <row r="45" spans="1:24" ht="14.4">
      <c r="A45" s="81">
        <v>42</v>
      </c>
      <c r="B45" s="82">
        <f t="shared" si="20"/>
        <v>150221</v>
      </c>
      <c r="C45" s="89">
        <f>C44+3</f>
        <v>115</v>
      </c>
      <c r="D45" s="90">
        <f>D44+2</f>
        <v>148</v>
      </c>
      <c r="E45" s="90">
        <f>E44+6</f>
        <v>181</v>
      </c>
      <c r="F45" s="90">
        <f>F44+5</f>
        <v>211</v>
      </c>
      <c r="G45" s="125">
        <f>G44+6</f>
        <v>209</v>
      </c>
      <c r="H45" s="139">
        <f>H44+69</f>
        <v>2709</v>
      </c>
      <c r="I45" s="93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7"/>
    </row>
    <row r="46" spans="1:24" ht="14.4">
      <c r="A46" s="81">
        <v>43</v>
      </c>
      <c r="B46" s="82">
        <f t="shared" si="20"/>
        <v>158182</v>
      </c>
      <c r="C46" s="89">
        <f>C45+2</f>
        <v>117</v>
      </c>
      <c r="D46" s="90">
        <f>D45+3</f>
        <v>151</v>
      </c>
      <c r="E46" s="90">
        <f>E45+5</f>
        <v>186</v>
      </c>
      <c r="F46" s="90">
        <f>F45+4</f>
        <v>215</v>
      </c>
      <c r="G46" s="125">
        <f>G45+5</f>
        <v>214</v>
      </c>
      <c r="H46" s="139">
        <f>H45+75</f>
        <v>2784</v>
      </c>
      <c r="I46" s="93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7"/>
    </row>
    <row r="47" spans="1:24" ht="14.4">
      <c r="A47" s="81">
        <v>44</v>
      </c>
      <c r="B47" s="82">
        <f t="shared" si="20"/>
        <v>166143</v>
      </c>
      <c r="C47" s="89">
        <f t="shared" ref="C47:D47" si="33">C46+1</f>
        <v>118</v>
      </c>
      <c r="D47" s="90">
        <f t="shared" si="33"/>
        <v>152</v>
      </c>
      <c r="E47" s="90">
        <f t="shared" ref="E47:F47" si="34">E46+3</f>
        <v>189</v>
      </c>
      <c r="F47" s="90">
        <f t="shared" si="34"/>
        <v>218</v>
      </c>
      <c r="G47" s="125">
        <f>G46+6</f>
        <v>220</v>
      </c>
      <c r="H47" s="139">
        <f>H46+71</f>
        <v>2855</v>
      </c>
      <c r="I47" s="93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7"/>
    </row>
    <row r="48" spans="1:24" ht="14.4">
      <c r="A48" s="81">
        <v>45</v>
      </c>
      <c r="B48" s="82">
        <f t="shared" si="20"/>
        <v>174104</v>
      </c>
      <c r="C48" s="89">
        <f t="shared" ref="C48:E48" si="35">C47+4</f>
        <v>122</v>
      </c>
      <c r="D48" s="90">
        <f t="shared" si="35"/>
        <v>156</v>
      </c>
      <c r="E48" s="90">
        <f t="shared" si="35"/>
        <v>193</v>
      </c>
      <c r="F48" s="90">
        <f>F47+6</f>
        <v>224</v>
      </c>
      <c r="G48" s="125">
        <f>G47+4</f>
        <v>224</v>
      </c>
      <c r="H48" s="139">
        <f>H47+85</f>
        <v>2940</v>
      </c>
      <c r="I48" s="93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7"/>
    </row>
    <row r="49" spans="1:24" ht="14.4">
      <c r="A49" s="81">
        <v>46</v>
      </c>
      <c r="B49" s="82">
        <f t="shared" ref="B49:B58" si="36">B48+47858</f>
        <v>221962</v>
      </c>
      <c r="C49" s="95">
        <f>C48+5</f>
        <v>127</v>
      </c>
      <c r="D49" s="96">
        <f>D48+6</f>
        <v>162</v>
      </c>
      <c r="E49" s="96">
        <f>E48+5</f>
        <v>198</v>
      </c>
      <c r="F49" s="96">
        <f>F48+10</f>
        <v>234</v>
      </c>
      <c r="G49" s="134">
        <f>G48+9</f>
        <v>233</v>
      </c>
      <c r="H49" s="140">
        <f>H48+90</f>
        <v>3030</v>
      </c>
      <c r="I49" s="93" t="s">
        <v>62</v>
      </c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7"/>
    </row>
    <row r="50" spans="1:24" ht="14.4">
      <c r="A50" s="81">
        <v>47</v>
      </c>
      <c r="B50" s="82">
        <f t="shared" si="36"/>
        <v>269820</v>
      </c>
      <c r="C50" s="83">
        <f>C49+3</f>
        <v>130</v>
      </c>
      <c r="D50" s="84">
        <f>D49+4</f>
        <v>166</v>
      </c>
      <c r="E50" s="84">
        <f t="shared" ref="E50:F50" si="37">E49+6</f>
        <v>204</v>
      </c>
      <c r="F50" s="84">
        <f t="shared" si="37"/>
        <v>240</v>
      </c>
      <c r="G50" s="123">
        <f>G49+4</f>
        <v>237</v>
      </c>
      <c r="H50" s="138">
        <f>H49+47</f>
        <v>3077</v>
      </c>
      <c r="I50" s="93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7"/>
    </row>
    <row r="51" spans="1:24" ht="14.4">
      <c r="A51" s="81">
        <v>48</v>
      </c>
      <c r="B51" s="82">
        <f t="shared" si="36"/>
        <v>317678</v>
      </c>
      <c r="C51" s="89">
        <f>C50+4</f>
        <v>134</v>
      </c>
      <c r="D51" s="90">
        <f t="shared" ref="D51:G51" si="38">D50+3</f>
        <v>169</v>
      </c>
      <c r="E51" s="90">
        <f t="shared" si="38"/>
        <v>207</v>
      </c>
      <c r="F51" s="90">
        <f t="shared" si="38"/>
        <v>243</v>
      </c>
      <c r="G51" s="125">
        <f t="shared" si="38"/>
        <v>240</v>
      </c>
      <c r="H51" s="139">
        <f>H50+51</f>
        <v>3128</v>
      </c>
      <c r="I51" s="93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7"/>
    </row>
    <row r="52" spans="1:24" ht="14.4">
      <c r="A52" s="81">
        <v>49</v>
      </c>
      <c r="B52" s="82">
        <f t="shared" si="36"/>
        <v>365536</v>
      </c>
      <c r="C52" s="89">
        <f>C51+2</f>
        <v>136</v>
      </c>
      <c r="D52" s="90">
        <f>D51+5</f>
        <v>174</v>
      </c>
      <c r="E52" s="90">
        <f>E51+4</f>
        <v>211</v>
      </c>
      <c r="F52" s="90">
        <f t="shared" ref="F52:G52" si="39">F51+5</f>
        <v>248</v>
      </c>
      <c r="G52" s="125">
        <f t="shared" si="39"/>
        <v>245</v>
      </c>
      <c r="H52" s="139">
        <f>H51+57</f>
        <v>3185</v>
      </c>
      <c r="I52" s="93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7"/>
    </row>
    <row r="53" spans="1:24" ht="14.4">
      <c r="A53" s="81">
        <v>50</v>
      </c>
      <c r="B53" s="82">
        <f t="shared" si="36"/>
        <v>413394</v>
      </c>
      <c r="C53" s="89">
        <f>C52+1</f>
        <v>137</v>
      </c>
      <c r="D53" s="90">
        <f>D52+4</f>
        <v>178</v>
      </c>
      <c r="E53" s="90">
        <f>E52+3</f>
        <v>214</v>
      </c>
      <c r="F53" s="90">
        <f t="shared" ref="F53:G53" si="40">F52+4</f>
        <v>252</v>
      </c>
      <c r="G53" s="125">
        <f t="shared" si="40"/>
        <v>249</v>
      </c>
      <c r="H53" s="139">
        <f>H52+61</f>
        <v>3246</v>
      </c>
      <c r="I53" s="93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</row>
    <row r="54" spans="1:24" ht="14.4">
      <c r="A54" s="81">
        <v>51</v>
      </c>
      <c r="B54" s="82">
        <f t="shared" si="36"/>
        <v>461252</v>
      </c>
      <c r="C54" s="89">
        <f>C53+3</f>
        <v>140</v>
      </c>
      <c r="D54" s="90">
        <f>D53+2</f>
        <v>180</v>
      </c>
      <c r="E54" s="90">
        <f>E53+6</f>
        <v>220</v>
      </c>
      <c r="F54" s="90">
        <f>F53+5</f>
        <v>257</v>
      </c>
      <c r="G54" s="125">
        <f>G53+6</f>
        <v>255</v>
      </c>
      <c r="H54" s="139">
        <f>H53+69</f>
        <v>3315</v>
      </c>
      <c r="I54" s="93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7"/>
    </row>
    <row r="55" spans="1:24" ht="14.4">
      <c r="A55" s="81">
        <v>52</v>
      </c>
      <c r="B55" s="82">
        <f t="shared" si="36"/>
        <v>509110</v>
      </c>
      <c r="C55" s="89">
        <f>C54+2</f>
        <v>142</v>
      </c>
      <c r="D55" s="90">
        <f>D54+3</f>
        <v>183</v>
      </c>
      <c r="E55" s="90">
        <f>E54+5</f>
        <v>225</v>
      </c>
      <c r="F55" s="90">
        <f>F54+4</f>
        <v>261</v>
      </c>
      <c r="G55" s="125">
        <f>G54+5</f>
        <v>260</v>
      </c>
      <c r="H55" s="139">
        <f>H54+75</f>
        <v>3390</v>
      </c>
      <c r="I55" s="93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</row>
    <row r="56" spans="1:24" ht="14.4">
      <c r="A56" s="81">
        <v>53</v>
      </c>
      <c r="B56" s="82">
        <f t="shared" si="36"/>
        <v>556968</v>
      </c>
      <c r="C56" s="89">
        <f t="shared" ref="C56:D56" si="41">C55+1</f>
        <v>143</v>
      </c>
      <c r="D56" s="90">
        <f t="shared" si="41"/>
        <v>184</v>
      </c>
      <c r="E56" s="90">
        <f t="shared" ref="E56:F56" si="42">E55+3</f>
        <v>228</v>
      </c>
      <c r="F56" s="90">
        <f t="shared" si="42"/>
        <v>264</v>
      </c>
      <c r="G56" s="125">
        <f>G55+6</f>
        <v>266</v>
      </c>
      <c r="H56" s="139">
        <f>H55+71</f>
        <v>3461</v>
      </c>
      <c r="I56" s="93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</row>
    <row r="57" spans="1:24" ht="14.4">
      <c r="A57" s="81">
        <v>54</v>
      </c>
      <c r="B57" s="82">
        <f t="shared" si="36"/>
        <v>604826</v>
      </c>
      <c r="C57" s="89">
        <f t="shared" ref="C57:E57" si="43">C56+4</f>
        <v>147</v>
      </c>
      <c r="D57" s="90">
        <f t="shared" si="43"/>
        <v>188</v>
      </c>
      <c r="E57" s="90">
        <f t="shared" si="43"/>
        <v>232</v>
      </c>
      <c r="F57" s="90">
        <f>F56+6</f>
        <v>270</v>
      </c>
      <c r="G57" s="125">
        <f>G56+4</f>
        <v>270</v>
      </c>
      <c r="H57" s="139">
        <f>H56+85</f>
        <v>3546</v>
      </c>
      <c r="I57" s="93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</row>
    <row r="58" spans="1:24" ht="14.4">
      <c r="A58" s="81">
        <v>55</v>
      </c>
      <c r="B58" s="82">
        <f t="shared" si="36"/>
        <v>652684</v>
      </c>
      <c r="C58" s="95">
        <f>C57+5</f>
        <v>152</v>
      </c>
      <c r="D58" s="96">
        <f>D57+6</f>
        <v>194</v>
      </c>
      <c r="E58" s="96">
        <f>E57+5</f>
        <v>237</v>
      </c>
      <c r="F58" s="96">
        <f>F57+10</f>
        <v>280</v>
      </c>
      <c r="G58" s="134">
        <f>G57+9</f>
        <v>279</v>
      </c>
      <c r="H58" s="140">
        <f>H57+90</f>
        <v>3636</v>
      </c>
      <c r="I58" s="93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7"/>
    </row>
    <row r="59" spans="1:24" ht="14.4">
      <c r="A59" s="81">
        <v>56</v>
      </c>
      <c r="B59" s="82">
        <f t="shared" ref="B59:B66" si="44">B58+118670</f>
        <v>771354</v>
      </c>
      <c r="C59" s="83">
        <f>C58+3</f>
        <v>155</v>
      </c>
      <c r="D59" s="84">
        <f>D58+4</f>
        <v>198</v>
      </c>
      <c r="E59" s="84">
        <f t="shared" ref="E59:F59" si="45">E58+6</f>
        <v>243</v>
      </c>
      <c r="F59" s="84">
        <f t="shared" si="45"/>
        <v>286</v>
      </c>
      <c r="G59" s="123">
        <f>G58+4</f>
        <v>283</v>
      </c>
      <c r="H59" s="138">
        <f>H58+47</f>
        <v>3683</v>
      </c>
      <c r="I59" s="93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7"/>
    </row>
    <row r="60" spans="1:24" ht="14.4">
      <c r="A60" s="81">
        <v>57</v>
      </c>
      <c r="B60" s="82">
        <f t="shared" si="44"/>
        <v>890024</v>
      </c>
      <c r="C60" s="89">
        <f>C59+4</f>
        <v>159</v>
      </c>
      <c r="D60" s="90">
        <f t="shared" ref="D60:G60" si="46">D59+3</f>
        <v>201</v>
      </c>
      <c r="E60" s="90">
        <f t="shared" si="46"/>
        <v>246</v>
      </c>
      <c r="F60" s="90">
        <f t="shared" si="46"/>
        <v>289</v>
      </c>
      <c r="G60" s="125">
        <f t="shared" si="46"/>
        <v>286</v>
      </c>
      <c r="H60" s="139">
        <f>H59+51</f>
        <v>3734</v>
      </c>
      <c r="I60" s="93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7"/>
    </row>
    <row r="61" spans="1:24" ht="14.4">
      <c r="A61" s="81">
        <v>58</v>
      </c>
      <c r="B61" s="82">
        <f t="shared" si="44"/>
        <v>1008694</v>
      </c>
      <c r="C61" s="89">
        <f>C60+2</f>
        <v>161</v>
      </c>
      <c r="D61" s="90">
        <f>D60+5</f>
        <v>206</v>
      </c>
      <c r="E61" s="90">
        <f>E60+4</f>
        <v>250</v>
      </c>
      <c r="F61" s="90">
        <f t="shared" ref="F61:G61" si="47">F60+5</f>
        <v>294</v>
      </c>
      <c r="G61" s="125">
        <f t="shared" si="47"/>
        <v>291</v>
      </c>
      <c r="H61" s="139">
        <f>H60+57</f>
        <v>3791</v>
      </c>
      <c r="I61" s="93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7"/>
    </row>
    <row r="62" spans="1:24" ht="14.4">
      <c r="A62" s="81">
        <v>59</v>
      </c>
      <c r="B62" s="82">
        <f t="shared" si="44"/>
        <v>1127364</v>
      </c>
      <c r="C62" s="89">
        <f>C61+1</f>
        <v>162</v>
      </c>
      <c r="D62" s="90">
        <f>D61+4</f>
        <v>210</v>
      </c>
      <c r="E62" s="90">
        <f>E61+3</f>
        <v>253</v>
      </c>
      <c r="F62" s="90">
        <f t="shared" ref="F62:G62" si="48">F61+4</f>
        <v>298</v>
      </c>
      <c r="G62" s="125">
        <f t="shared" si="48"/>
        <v>295</v>
      </c>
      <c r="H62" s="139">
        <f>H61+61</f>
        <v>3852</v>
      </c>
      <c r="I62" s="93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7"/>
    </row>
    <row r="63" spans="1:24" ht="14.4">
      <c r="A63" s="81">
        <v>60</v>
      </c>
      <c r="B63" s="82">
        <f t="shared" si="44"/>
        <v>1246034</v>
      </c>
      <c r="C63" s="89">
        <f>C62+3</f>
        <v>165</v>
      </c>
      <c r="D63" s="90">
        <f>D62+2</f>
        <v>212</v>
      </c>
      <c r="E63" s="90">
        <f>E62+6</f>
        <v>259</v>
      </c>
      <c r="F63" s="90">
        <f>F62+5</f>
        <v>303</v>
      </c>
      <c r="G63" s="125">
        <f>G62+6</f>
        <v>301</v>
      </c>
      <c r="H63" s="139">
        <f>H62+69</f>
        <v>3921</v>
      </c>
      <c r="I63" s="93" t="s">
        <v>64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7"/>
    </row>
    <row r="64" spans="1:24" ht="14.4">
      <c r="A64" s="81">
        <v>61</v>
      </c>
      <c r="B64" s="82">
        <f t="shared" si="44"/>
        <v>1364704</v>
      </c>
      <c r="C64" s="89">
        <f>C63+2</f>
        <v>167</v>
      </c>
      <c r="D64" s="90">
        <f>D63+3</f>
        <v>215</v>
      </c>
      <c r="E64" s="90">
        <f>E63+5</f>
        <v>264</v>
      </c>
      <c r="F64" s="90">
        <f>F63+4</f>
        <v>307</v>
      </c>
      <c r="G64" s="125">
        <f>G63+5</f>
        <v>306</v>
      </c>
      <c r="H64" s="139">
        <f>H63+75</f>
        <v>3996</v>
      </c>
      <c r="I64" s="93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7"/>
    </row>
    <row r="65" spans="1:24" ht="14.4">
      <c r="A65" s="81">
        <v>62</v>
      </c>
      <c r="B65" s="82">
        <f t="shared" si="44"/>
        <v>1483374</v>
      </c>
      <c r="C65" s="89">
        <f t="shared" ref="C65:D65" si="49">C64+1</f>
        <v>168</v>
      </c>
      <c r="D65" s="90">
        <f t="shared" si="49"/>
        <v>216</v>
      </c>
      <c r="E65" s="90">
        <f t="shared" ref="E65:F65" si="50">E64+3</f>
        <v>267</v>
      </c>
      <c r="F65" s="90">
        <f t="shared" si="50"/>
        <v>310</v>
      </c>
      <c r="G65" s="125">
        <f>G64+6</f>
        <v>312</v>
      </c>
      <c r="H65" s="139">
        <f>H64+71</f>
        <v>4067</v>
      </c>
      <c r="I65" s="93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7"/>
    </row>
    <row r="66" spans="1:24" ht="14.4">
      <c r="A66" s="103">
        <v>63</v>
      </c>
      <c r="B66" s="104">
        <f t="shared" si="44"/>
        <v>1602044</v>
      </c>
      <c r="C66" s="89">
        <f t="shared" ref="C66:E66" si="51">C65+4</f>
        <v>172</v>
      </c>
      <c r="D66" s="90">
        <f t="shared" si="51"/>
        <v>220</v>
      </c>
      <c r="E66" s="90">
        <f t="shared" si="51"/>
        <v>271</v>
      </c>
      <c r="F66" s="90">
        <f>F65+6</f>
        <v>316</v>
      </c>
      <c r="G66" s="125">
        <f>G65+4</f>
        <v>316</v>
      </c>
      <c r="H66" s="142">
        <f>H65+85</f>
        <v>4152</v>
      </c>
      <c r="I66" s="99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7"/>
    </row>
    <row r="67" spans="1:24" ht="14.4">
      <c r="A67" s="197" t="s">
        <v>57</v>
      </c>
      <c r="B67" s="183"/>
      <c r="C67" s="106" t="s">
        <v>7</v>
      </c>
      <c r="D67" s="106" t="s">
        <v>8</v>
      </c>
      <c r="E67" s="106" t="s">
        <v>9</v>
      </c>
      <c r="F67" s="106" t="s">
        <v>10</v>
      </c>
      <c r="G67" s="131" t="s">
        <v>11</v>
      </c>
      <c r="H67" s="143" t="s">
        <v>6</v>
      </c>
      <c r="I67" s="144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7"/>
    </row>
    <row r="68" spans="1:24" ht="14.4">
      <c r="A68" s="73">
        <v>64</v>
      </c>
      <c r="B68" s="108">
        <f>B66+118670</f>
        <v>1720714</v>
      </c>
      <c r="C68" s="109">
        <f t="shared" ref="C68:E68" si="52">C66+5</f>
        <v>177</v>
      </c>
      <c r="D68" s="85">
        <f t="shared" si="52"/>
        <v>225</v>
      </c>
      <c r="E68" s="85">
        <f t="shared" si="52"/>
        <v>276</v>
      </c>
      <c r="F68" s="85">
        <f>F66+10</f>
        <v>326</v>
      </c>
      <c r="G68" s="123">
        <f>G66+9</f>
        <v>325</v>
      </c>
      <c r="H68" s="138">
        <f>H66+90</f>
        <v>4242</v>
      </c>
      <c r="I68" s="87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7"/>
    </row>
    <row r="69" spans="1:24" ht="14.4">
      <c r="A69" s="81">
        <v>65</v>
      </c>
      <c r="B69" s="82">
        <f t="shared" ref="B69:B84" si="53">B68+277206</f>
        <v>1997920</v>
      </c>
      <c r="C69" s="111">
        <f>C68+3</f>
        <v>180</v>
      </c>
      <c r="D69" s="91">
        <f>D68+4</f>
        <v>229</v>
      </c>
      <c r="E69" s="91">
        <f t="shared" ref="E69:F69" si="54">E68+6</f>
        <v>282</v>
      </c>
      <c r="F69" s="91">
        <f t="shared" si="54"/>
        <v>332</v>
      </c>
      <c r="G69" s="125">
        <f>G68+4</f>
        <v>329</v>
      </c>
      <c r="H69" s="139">
        <f>H68+47</f>
        <v>4289</v>
      </c>
      <c r="I69" s="93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7"/>
    </row>
    <row r="70" spans="1:24" ht="14.4">
      <c r="A70" s="81">
        <v>66</v>
      </c>
      <c r="B70" s="82">
        <f t="shared" si="53"/>
        <v>2275126</v>
      </c>
      <c r="C70" s="111">
        <f>C69+4</f>
        <v>184</v>
      </c>
      <c r="D70" s="91">
        <f t="shared" ref="D70:G70" si="55">D69+3</f>
        <v>232</v>
      </c>
      <c r="E70" s="91">
        <f t="shared" si="55"/>
        <v>285</v>
      </c>
      <c r="F70" s="91">
        <f t="shared" si="55"/>
        <v>335</v>
      </c>
      <c r="G70" s="125">
        <f t="shared" si="55"/>
        <v>332</v>
      </c>
      <c r="H70" s="139">
        <f>H69+51</f>
        <v>4340</v>
      </c>
      <c r="I70" s="93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7"/>
    </row>
    <row r="71" spans="1:24" ht="14.4">
      <c r="A71" s="81">
        <v>67</v>
      </c>
      <c r="B71" s="82">
        <f t="shared" si="53"/>
        <v>2552332</v>
      </c>
      <c r="C71" s="111">
        <f>C70+2</f>
        <v>186</v>
      </c>
      <c r="D71" s="91">
        <f>D70+5</f>
        <v>237</v>
      </c>
      <c r="E71" s="91">
        <f>E70+4</f>
        <v>289</v>
      </c>
      <c r="F71" s="91">
        <f t="shared" ref="F71:G71" si="56">F70+5</f>
        <v>340</v>
      </c>
      <c r="G71" s="125">
        <f t="shared" si="56"/>
        <v>337</v>
      </c>
      <c r="H71" s="139">
        <f>H70+57</f>
        <v>4397</v>
      </c>
      <c r="I71" s="93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7"/>
    </row>
    <row r="72" spans="1:24" ht="14.4">
      <c r="A72" s="81">
        <v>68</v>
      </c>
      <c r="B72" s="82">
        <f t="shared" si="53"/>
        <v>2829538</v>
      </c>
      <c r="C72" s="111">
        <f>C71+1</f>
        <v>187</v>
      </c>
      <c r="D72" s="91">
        <f>D71+4</f>
        <v>241</v>
      </c>
      <c r="E72" s="91">
        <f>E71+3</f>
        <v>292</v>
      </c>
      <c r="F72" s="91">
        <f t="shared" ref="F72:G72" si="57">F71+4</f>
        <v>344</v>
      </c>
      <c r="G72" s="125">
        <f t="shared" si="57"/>
        <v>341</v>
      </c>
      <c r="H72" s="139">
        <f>H71+61</f>
        <v>4458</v>
      </c>
      <c r="I72" s="93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7"/>
    </row>
    <row r="73" spans="1:24" ht="14.4">
      <c r="A73" s="81">
        <v>69</v>
      </c>
      <c r="B73" s="82">
        <f t="shared" si="53"/>
        <v>3106744</v>
      </c>
      <c r="C73" s="111">
        <f>C72+3</f>
        <v>190</v>
      </c>
      <c r="D73" s="91">
        <f>D72+2</f>
        <v>243</v>
      </c>
      <c r="E73" s="91">
        <f>E72+6</f>
        <v>298</v>
      </c>
      <c r="F73" s="91">
        <f>F72+5</f>
        <v>349</v>
      </c>
      <c r="G73" s="125">
        <f>G72+6</f>
        <v>347</v>
      </c>
      <c r="H73" s="139">
        <f>H72+69</f>
        <v>4527</v>
      </c>
      <c r="I73" s="93" t="s">
        <v>64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7"/>
    </row>
    <row r="74" spans="1:24" ht="14.4">
      <c r="A74" s="81">
        <v>70</v>
      </c>
      <c r="B74" s="82">
        <f t="shared" si="53"/>
        <v>3383950</v>
      </c>
      <c r="C74" s="111">
        <f>C73+2</f>
        <v>192</v>
      </c>
      <c r="D74" s="91">
        <f>D73+3</f>
        <v>246</v>
      </c>
      <c r="E74" s="91">
        <f>E73+5</f>
        <v>303</v>
      </c>
      <c r="F74" s="91">
        <f>F73+4</f>
        <v>353</v>
      </c>
      <c r="G74" s="125">
        <f>G73+5</f>
        <v>352</v>
      </c>
      <c r="H74" s="139">
        <f>H73+75</f>
        <v>4602</v>
      </c>
      <c r="I74" s="93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7"/>
    </row>
    <row r="75" spans="1:24" ht="14.4">
      <c r="A75" s="81">
        <v>71</v>
      </c>
      <c r="B75" s="82">
        <f t="shared" si="53"/>
        <v>3661156</v>
      </c>
      <c r="C75" s="111">
        <f t="shared" ref="C75:D75" si="58">C74+1</f>
        <v>193</v>
      </c>
      <c r="D75" s="91">
        <f t="shared" si="58"/>
        <v>247</v>
      </c>
      <c r="E75" s="91">
        <f t="shared" ref="E75:F75" si="59">E74+3</f>
        <v>306</v>
      </c>
      <c r="F75" s="91">
        <f t="shared" si="59"/>
        <v>356</v>
      </c>
      <c r="G75" s="125">
        <f>G74+6</f>
        <v>358</v>
      </c>
      <c r="H75" s="139">
        <f>H74+71</f>
        <v>4673</v>
      </c>
      <c r="I75" s="93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7"/>
    </row>
    <row r="76" spans="1:24" ht="14.4">
      <c r="A76" s="81">
        <v>72</v>
      </c>
      <c r="B76" s="82">
        <f t="shared" si="53"/>
        <v>3938362</v>
      </c>
      <c r="C76" s="111">
        <f t="shared" ref="C76:E76" si="60">C75+4</f>
        <v>197</v>
      </c>
      <c r="D76" s="91">
        <f t="shared" si="60"/>
        <v>251</v>
      </c>
      <c r="E76" s="91">
        <f t="shared" si="60"/>
        <v>310</v>
      </c>
      <c r="F76" s="91">
        <f>F75+6</f>
        <v>362</v>
      </c>
      <c r="G76" s="125">
        <f>G75+4</f>
        <v>362</v>
      </c>
      <c r="H76" s="139">
        <f>H75+85</f>
        <v>4758</v>
      </c>
      <c r="I76" s="93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7"/>
    </row>
    <row r="77" spans="1:24" ht="14.4">
      <c r="A77" s="81">
        <v>73</v>
      </c>
      <c r="B77" s="82">
        <f t="shared" si="53"/>
        <v>4215568</v>
      </c>
      <c r="C77" s="145">
        <f>C76+5</f>
        <v>202</v>
      </c>
      <c r="D77" s="97">
        <f>D76+6</f>
        <v>257</v>
      </c>
      <c r="E77" s="97">
        <f>E76+5</f>
        <v>315</v>
      </c>
      <c r="F77" s="97">
        <f>F76+10</f>
        <v>372</v>
      </c>
      <c r="G77" s="134">
        <f>G76+9</f>
        <v>371</v>
      </c>
      <c r="H77" s="140">
        <f>H76+90</f>
        <v>4848</v>
      </c>
      <c r="I77" s="93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7"/>
    </row>
    <row r="78" spans="1:24" ht="14.4">
      <c r="A78" s="81">
        <v>74</v>
      </c>
      <c r="B78" s="82">
        <f t="shared" si="53"/>
        <v>4492774</v>
      </c>
      <c r="C78" s="109">
        <f>C77+3</f>
        <v>205</v>
      </c>
      <c r="D78" s="85">
        <f>D76+5</f>
        <v>256</v>
      </c>
      <c r="E78" s="135">
        <f t="shared" ref="E78:F78" si="61">E77+6</f>
        <v>321</v>
      </c>
      <c r="F78" s="135">
        <f t="shared" si="61"/>
        <v>378</v>
      </c>
      <c r="G78" s="125">
        <f>G77+4</f>
        <v>375</v>
      </c>
      <c r="H78" s="139">
        <f>H77+47</f>
        <v>4895</v>
      </c>
      <c r="I78" s="93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7"/>
    </row>
    <row r="79" spans="1:24" ht="14.4">
      <c r="A79" s="81">
        <v>75</v>
      </c>
      <c r="B79" s="82">
        <f t="shared" si="53"/>
        <v>4769980</v>
      </c>
      <c r="C79" s="111">
        <f t="shared" ref="C79:D79" si="62">C78+4</f>
        <v>209</v>
      </c>
      <c r="D79" s="91">
        <f t="shared" si="62"/>
        <v>260</v>
      </c>
      <c r="E79" s="91">
        <f t="shared" ref="E79:G79" si="63">E78+3</f>
        <v>324</v>
      </c>
      <c r="F79" s="91">
        <f t="shared" si="63"/>
        <v>381</v>
      </c>
      <c r="G79" s="125">
        <f t="shared" si="63"/>
        <v>378</v>
      </c>
      <c r="H79" s="139">
        <f>H78+51</f>
        <v>4946</v>
      </c>
      <c r="I79" s="93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7"/>
    </row>
    <row r="80" spans="1:24" ht="14.4">
      <c r="A80" s="81">
        <v>76</v>
      </c>
      <c r="B80" s="82">
        <f t="shared" si="53"/>
        <v>5047186</v>
      </c>
      <c r="C80" s="111">
        <f>C79+2</f>
        <v>211</v>
      </c>
      <c r="D80" s="91">
        <f>D79+3</f>
        <v>263</v>
      </c>
      <c r="E80" s="91">
        <f>E79+4</f>
        <v>328</v>
      </c>
      <c r="F80" s="91">
        <f t="shared" ref="F80:G80" si="64">F79+5</f>
        <v>386</v>
      </c>
      <c r="G80" s="125">
        <f t="shared" si="64"/>
        <v>383</v>
      </c>
      <c r="H80" s="139">
        <f>H79+57</f>
        <v>5003</v>
      </c>
      <c r="I80" s="93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7"/>
    </row>
    <row r="81" spans="1:24" ht="14.4">
      <c r="A81" s="81">
        <v>77</v>
      </c>
      <c r="B81" s="82">
        <f t="shared" si="53"/>
        <v>5324392</v>
      </c>
      <c r="C81" s="111">
        <f>C80+1</f>
        <v>212</v>
      </c>
      <c r="D81" s="91">
        <f>D80+5</f>
        <v>268</v>
      </c>
      <c r="E81" s="91">
        <f>E80+3</f>
        <v>331</v>
      </c>
      <c r="F81" s="91">
        <f t="shared" ref="F81:G81" si="65">F80+4</f>
        <v>390</v>
      </c>
      <c r="G81" s="125">
        <f t="shared" si="65"/>
        <v>387</v>
      </c>
      <c r="H81" s="139">
        <f>H80+61</f>
        <v>5064</v>
      </c>
      <c r="I81" s="93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7"/>
    </row>
    <row r="82" spans="1:24" ht="14.4">
      <c r="A82" s="81">
        <v>78</v>
      </c>
      <c r="B82" s="82">
        <f t="shared" si="53"/>
        <v>5601598</v>
      </c>
      <c r="C82" s="111">
        <f>C81+3</f>
        <v>215</v>
      </c>
      <c r="D82" s="91">
        <f>D81+4</f>
        <v>272</v>
      </c>
      <c r="E82" s="91">
        <f>E81+6</f>
        <v>337</v>
      </c>
      <c r="F82" s="91">
        <f>F81+5</f>
        <v>395</v>
      </c>
      <c r="G82" s="125">
        <f>G81+6</f>
        <v>393</v>
      </c>
      <c r="H82" s="139">
        <f>H81+69</f>
        <v>5133</v>
      </c>
      <c r="I82" s="93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7"/>
    </row>
    <row r="83" spans="1:24" ht="14.4">
      <c r="A83" s="81">
        <v>79</v>
      </c>
      <c r="B83" s="82">
        <f t="shared" si="53"/>
        <v>5878804</v>
      </c>
      <c r="C83" s="111">
        <f t="shared" ref="C83:D83" si="66">C82+2</f>
        <v>217</v>
      </c>
      <c r="D83" s="91">
        <f t="shared" si="66"/>
        <v>274</v>
      </c>
      <c r="E83" s="91">
        <f>E82+5</f>
        <v>342</v>
      </c>
      <c r="F83" s="91">
        <f>F82+4</f>
        <v>399</v>
      </c>
      <c r="G83" s="125">
        <f>G82+5</f>
        <v>398</v>
      </c>
      <c r="H83" s="139">
        <f>H82+75</f>
        <v>5208</v>
      </c>
      <c r="I83" s="93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7"/>
    </row>
    <row r="84" spans="1:24" ht="14.4">
      <c r="A84" s="81">
        <v>80</v>
      </c>
      <c r="B84" s="82">
        <f t="shared" si="53"/>
        <v>6156010</v>
      </c>
      <c r="C84" s="111">
        <f>C83+1</f>
        <v>218</v>
      </c>
      <c r="D84" s="91">
        <f t="shared" ref="D84:F84" si="67">D83+3</f>
        <v>277</v>
      </c>
      <c r="E84" s="91">
        <f t="shared" si="67"/>
        <v>345</v>
      </c>
      <c r="F84" s="91">
        <f t="shared" si="67"/>
        <v>402</v>
      </c>
      <c r="G84" s="125">
        <f>G83+6</f>
        <v>404</v>
      </c>
      <c r="H84" s="139">
        <f>H83+71</f>
        <v>5279</v>
      </c>
      <c r="I84" s="93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7"/>
    </row>
    <row r="85" spans="1:24" ht="14.4">
      <c r="A85" s="81">
        <v>81</v>
      </c>
      <c r="B85" s="82">
        <f t="shared" ref="B85:B94" si="68">B84+1037158</f>
        <v>7193168</v>
      </c>
      <c r="C85" s="111">
        <f>C84+4</f>
        <v>222</v>
      </c>
      <c r="D85" s="91">
        <f>D84+1</f>
        <v>278</v>
      </c>
      <c r="E85" s="91">
        <f>E84+4</f>
        <v>349</v>
      </c>
      <c r="F85" s="91">
        <f>F84+6</f>
        <v>408</v>
      </c>
      <c r="G85" s="125">
        <f>G84+4</f>
        <v>408</v>
      </c>
      <c r="H85" s="139">
        <f>H84+85</f>
        <v>5364</v>
      </c>
      <c r="I85" s="93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7"/>
    </row>
    <row r="86" spans="1:24" ht="14.4">
      <c r="A86" s="81">
        <v>82</v>
      </c>
      <c r="B86" s="82">
        <f t="shared" si="68"/>
        <v>8230326</v>
      </c>
      <c r="C86" s="111">
        <f>C85+5</f>
        <v>227</v>
      </c>
      <c r="D86" s="91">
        <f>D85+4</f>
        <v>282</v>
      </c>
      <c r="E86" s="91">
        <f>E85+5</f>
        <v>354</v>
      </c>
      <c r="F86" s="91">
        <f>F85+10</f>
        <v>418</v>
      </c>
      <c r="G86" s="125">
        <f>G85+9</f>
        <v>417</v>
      </c>
      <c r="H86" s="146">
        <f>H85+90</f>
        <v>5454</v>
      </c>
      <c r="I86" s="93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7"/>
    </row>
    <row r="87" spans="1:24" ht="14.4">
      <c r="A87" s="81">
        <v>83</v>
      </c>
      <c r="B87" s="82">
        <f t="shared" si="68"/>
        <v>9267484</v>
      </c>
      <c r="C87" s="145">
        <f>C86+3</f>
        <v>230</v>
      </c>
      <c r="D87" s="97">
        <f t="shared" ref="D87:F87" si="69">D86+6</f>
        <v>288</v>
      </c>
      <c r="E87" s="97">
        <f t="shared" si="69"/>
        <v>360</v>
      </c>
      <c r="F87" s="97">
        <f t="shared" si="69"/>
        <v>424</v>
      </c>
      <c r="G87" s="134">
        <f>G86+4</f>
        <v>421</v>
      </c>
      <c r="H87" s="142">
        <f>H86+47</f>
        <v>5501</v>
      </c>
      <c r="I87" s="93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7"/>
    </row>
    <row r="88" spans="1:24" ht="14.4">
      <c r="A88" s="81">
        <v>84</v>
      </c>
      <c r="B88" s="82">
        <f t="shared" si="68"/>
        <v>10304642</v>
      </c>
      <c r="C88" s="109">
        <f>C87+4</f>
        <v>234</v>
      </c>
      <c r="D88" s="85">
        <f>D86+5</f>
        <v>287</v>
      </c>
      <c r="E88" s="135">
        <f t="shared" ref="E88:G88" si="70">E87+3</f>
        <v>363</v>
      </c>
      <c r="F88" s="135">
        <f t="shared" si="70"/>
        <v>427</v>
      </c>
      <c r="G88" s="136">
        <f t="shared" si="70"/>
        <v>424</v>
      </c>
      <c r="H88" s="147">
        <f>H87+51</f>
        <v>5552</v>
      </c>
      <c r="I88" s="93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7"/>
    </row>
    <row r="89" spans="1:24" ht="14.4">
      <c r="A89" s="81">
        <v>85</v>
      </c>
      <c r="B89" s="82">
        <f t="shared" si="68"/>
        <v>11341800</v>
      </c>
      <c r="C89" s="111">
        <f>C88+2</f>
        <v>236</v>
      </c>
      <c r="D89" s="91">
        <f t="shared" ref="D89:E89" si="71">D88+4</f>
        <v>291</v>
      </c>
      <c r="E89" s="91">
        <f t="shared" si="71"/>
        <v>367</v>
      </c>
      <c r="F89" s="91">
        <f t="shared" ref="F89:G89" si="72">F88+5</f>
        <v>432</v>
      </c>
      <c r="G89" s="125">
        <f t="shared" si="72"/>
        <v>429</v>
      </c>
      <c r="H89" s="139">
        <f>H88+57</f>
        <v>5609</v>
      </c>
      <c r="I89" s="93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7"/>
    </row>
    <row r="90" spans="1:24" ht="14.4">
      <c r="A90" s="81">
        <v>86</v>
      </c>
      <c r="B90" s="82">
        <f t="shared" si="68"/>
        <v>12378958</v>
      </c>
      <c r="C90" s="111">
        <f>C89+1</f>
        <v>237</v>
      </c>
      <c r="D90" s="91">
        <f t="shared" ref="D90:E90" si="73">D89+3</f>
        <v>294</v>
      </c>
      <c r="E90" s="91">
        <f t="shared" si="73"/>
        <v>370</v>
      </c>
      <c r="F90" s="91">
        <f t="shared" ref="F90:G90" si="74">F89+4</f>
        <v>436</v>
      </c>
      <c r="G90" s="125">
        <f t="shared" si="74"/>
        <v>433</v>
      </c>
      <c r="H90" s="139">
        <f>H89+61</f>
        <v>5670</v>
      </c>
      <c r="I90" s="93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7"/>
    </row>
    <row r="91" spans="1:24" ht="14.4">
      <c r="A91" s="81">
        <v>87</v>
      </c>
      <c r="B91" s="82">
        <f t="shared" si="68"/>
        <v>13416116</v>
      </c>
      <c r="C91" s="111">
        <f>C90+3</f>
        <v>240</v>
      </c>
      <c r="D91" s="91">
        <f>D90+5</f>
        <v>299</v>
      </c>
      <c r="E91" s="91">
        <f>E90+6</f>
        <v>376</v>
      </c>
      <c r="F91" s="91">
        <f>F90+5</f>
        <v>441</v>
      </c>
      <c r="G91" s="125">
        <f>G90+6</f>
        <v>439</v>
      </c>
      <c r="H91" s="139">
        <f>H90+69</f>
        <v>5739</v>
      </c>
      <c r="I91" s="93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7"/>
    </row>
    <row r="92" spans="1:24" ht="14.4">
      <c r="A92" s="81">
        <v>88</v>
      </c>
      <c r="B92" s="82">
        <f t="shared" si="68"/>
        <v>14453274</v>
      </c>
      <c r="C92" s="111">
        <f>C91+2</f>
        <v>242</v>
      </c>
      <c r="D92" s="91">
        <f>D91+4</f>
        <v>303</v>
      </c>
      <c r="E92" s="91">
        <f>E91+5</f>
        <v>381</v>
      </c>
      <c r="F92" s="91">
        <f>F91+4</f>
        <v>445</v>
      </c>
      <c r="G92" s="125">
        <f>G91+5</f>
        <v>444</v>
      </c>
      <c r="H92" s="139">
        <f>H91+75</f>
        <v>5814</v>
      </c>
      <c r="I92" s="93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7"/>
    </row>
    <row r="93" spans="1:24" ht="14.4">
      <c r="A93" s="81">
        <v>89</v>
      </c>
      <c r="B93" s="82">
        <f t="shared" si="68"/>
        <v>15490432</v>
      </c>
      <c r="C93" s="111">
        <f>C92+1</f>
        <v>243</v>
      </c>
      <c r="D93" s="91">
        <f>D92+2</f>
        <v>305</v>
      </c>
      <c r="E93" s="91">
        <f t="shared" ref="E93:F93" si="75">E92+3</f>
        <v>384</v>
      </c>
      <c r="F93" s="91">
        <f t="shared" si="75"/>
        <v>448</v>
      </c>
      <c r="G93" s="125">
        <f>G92+6</f>
        <v>450</v>
      </c>
      <c r="H93" s="139">
        <f>H92+71</f>
        <v>5885</v>
      </c>
      <c r="I93" s="93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7"/>
    </row>
    <row r="94" spans="1:24" ht="14.4">
      <c r="A94" s="81">
        <v>90</v>
      </c>
      <c r="B94" s="82">
        <f t="shared" si="68"/>
        <v>16527590</v>
      </c>
      <c r="C94" s="111">
        <f>C93+4</f>
        <v>247</v>
      </c>
      <c r="D94" s="91">
        <f>D93+3</f>
        <v>308</v>
      </c>
      <c r="E94" s="91">
        <f>E93+4</f>
        <v>388</v>
      </c>
      <c r="F94" s="91">
        <f>F93+6</f>
        <v>454</v>
      </c>
      <c r="G94" s="125">
        <f>G93+4</f>
        <v>454</v>
      </c>
      <c r="H94" s="139">
        <f>H93+85</f>
        <v>5970</v>
      </c>
      <c r="I94" s="93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7"/>
    </row>
    <row r="95" spans="1:24" ht="14.4">
      <c r="A95" s="81">
        <v>91</v>
      </c>
      <c r="B95" s="82">
        <f t="shared" ref="B95:B103" si="76">B94+2239738</f>
        <v>18767328</v>
      </c>
      <c r="C95" s="111">
        <f>C94+5</f>
        <v>252</v>
      </c>
      <c r="D95" s="91">
        <f>D94+1</f>
        <v>309</v>
      </c>
      <c r="E95" s="91">
        <f>E94+5</f>
        <v>393</v>
      </c>
      <c r="F95" s="91">
        <f>F94+10</f>
        <v>464</v>
      </c>
      <c r="G95" s="125">
        <f>G94+9</f>
        <v>463</v>
      </c>
      <c r="H95" s="146">
        <f>H94+90</f>
        <v>6060</v>
      </c>
      <c r="I95" s="93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7"/>
    </row>
    <row r="96" spans="1:24" ht="14.4">
      <c r="A96" s="81">
        <v>92</v>
      </c>
      <c r="B96" s="82">
        <f t="shared" si="76"/>
        <v>21007066</v>
      </c>
      <c r="C96" s="111">
        <f>C95+3</f>
        <v>255</v>
      </c>
      <c r="D96" s="91">
        <f>D95+4</f>
        <v>313</v>
      </c>
      <c r="E96" s="91">
        <f t="shared" ref="E96:F96" si="77">E95+6</f>
        <v>399</v>
      </c>
      <c r="F96" s="91">
        <f t="shared" si="77"/>
        <v>470</v>
      </c>
      <c r="G96" s="125">
        <f>G95+4</f>
        <v>467</v>
      </c>
      <c r="H96" s="139">
        <f>H95+47</f>
        <v>6107</v>
      </c>
      <c r="I96" s="93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7"/>
    </row>
    <row r="97" spans="1:24" ht="14.4">
      <c r="A97" s="81">
        <v>93</v>
      </c>
      <c r="B97" s="82">
        <f t="shared" si="76"/>
        <v>23246804</v>
      </c>
      <c r="C97" s="133">
        <f>C96+4</f>
        <v>259</v>
      </c>
      <c r="D97" s="97">
        <f>D96+6</f>
        <v>319</v>
      </c>
      <c r="E97" s="97">
        <f t="shared" ref="E97:G97" si="78">E96+3</f>
        <v>402</v>
      </c>
      <c r="F97" s="97">
        <f t="shared" si="78"/>
        <v>473</v>
      </c>
      <c r="G97" s="134">
        <f t="shared" si="78"/>
        <v>470</v>
      </c>
      <c r="H97" s="142">
        <f>H96+51</f>
        <v>6158</v>
      </c>
      <c r="I97" s="93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7"/>
    </row>
    <row r="98" spans="1:24" ht="14.4">
      <c r="A98" s="81">
        <v>94</v>
      </c>
      <c r="B98" s="82">
        <f t="shared" si="76"/>
        <v>25486542</v>
      </c>
      <c r="C98" s="148">
        <f>C97+2</f>
        <v>261</v>
      </c>
      <c r="D98" s="85">
        <f>D96+5</f>
        <v>318</v>
      </c>
      <c r="E98" s="135">
        <f>E97+4</f>
        <v>406</v>
      </c>
      <c r="F98" s="135">
        <f t="shared" ref="F98:G98" si="79">F97+5</f>
        <v>478</v>
      </c>
      <c r="G98" s="136">
        <f t="shared" si="79"/>
        <v>475</v>
      </c>
      <c r="H98" s="147">
        <f>H97+57</f>
        <v>6215</v>
      </c>
      <c r="I98" s="93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7"/>
    </row>
    <row r="99" spans="1:24" ht="14.4">
      <c r="A99" s="81">
        <v>95</v>
      </c>
      <c r="B99" s="82">
        <f t="shared" si="76"/>
        <v>27726280</v>
      </c>
      <c r="C99" s="111">
        <f>C98+1</f>
        <v>262</v>
      </c>
      <c r="D99" s="91">
        <f>D98+4</f>
        <v>322</v>
      </c>
      <c r="E99" s="91">
        <f>E98+3</f>
        <v>409</v>
      </c>
      <c r="F99" s="91">
        <f t="shared" ref="F99:G99" si="80">F98+4</f>
        <v>482</v>
      </c>
      <c r="G99" s="125">
        <f t="shared" si="80"/>
        <v>479</v>
      </c>
      <c r="H99" s="139">
        <f>H98+61</f>
        <v>6276</v>
      </c>
      <c r="I99" s="93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7"/>
    </row>
    <row r="100" spans="1:24" ht="14.4">
      <c r="A100" s="81">
        <v>96</v>
      </c>
      <c r="B100" s="82">
        <f t="shared" si="76"/>
        <v>29966018</v>
      </c>
      <c r="C100" s="111">
        <f t="shared" ref="C100:D100" si="81">C99+3</f>
        <v>265</v>
      </c>
      <c r="D100" s="91">
        <f t="shared" si="81"/>
        <v>325</v>
      </c>
      <c r="E100" s="91">
        <f>E99+6</f>
        <v>415</v>
      </c>
      <c r="F100" s="91">
        <f>F99+5</f>
        <v>487</v>
      </c>
      <c r="G100" s="125">
        <f>G99+6</f>
        <v>485</v>
      </c>
      <c r="H100" s="139">
        <f>H99+69</f>
        <v>6345</v>
      </c>
      <c r="I100" s="93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7"/>
    </row>
    <row r="101" spans="1:24" ht="14.4">
      <c r="A101" s="81">
        <v>97</v>
      </c>
      <c r="B101" s="82">
        <f t="shared" si="76"/>
        <v>32205756</v>
      </c>
      <c r="C101" s="111">
        <f>C100+2</f>
        <v>267</v>
      </c>
      <c r="D101" s="91">
        <f t="shared" ref="D101:E101" si="82">D100+5</f>
        <v>330</v>
      </c>
      <c r="E101" s="91">
        <f t="shared" si="82"/>
        <v>420</v>
      </c>
      <c r="F101" s="91">
        <f>F100+4</f>
        <v>491</v>
      </c>
      <c r="G101" s="125">
        <f>G100+5</f>
        <v>490</v>
      </c>
      <c r="H101" s="139">
        <f>H100+75</f>
        <v>6420</v>
      </c>
      <c r="I101" s="93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7"/>
    </row>
    <row r="102" spans="1:24" ht="14.4">
      <c r="A102" s="81">
        <v>98</v>
      </c>
      <c r="B102" s="82">
        <f t="shared" si="76"/>
        <v>34445494</v>
      </c>
      <c r="C102" s="111">
        <f>C101+1</f>
        <v>268</v>
      </c>
      <c r="D102" s="91">
        <f>D101+4</f>
        <v>334</v>
      </c>
      <c r="E102" s="91">
        <f t="shared" ref="E102:F102" si="83">E101+3</f>
        <v>423</v>
      </c>
      <c r="F102" s="91">
        <f t="shared" si="83"/>
        <v>494</v>
      </c>
      <c r="G102" s="125">
        <f>G101+6</f>
        <v>496</v>
      </c>
      <c r="H102" s="139">
        <f>H101+71</f>
        <v>6491</v>
      </c>
      <c r="I102" s="93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7"/>
    </row>
    <row r="103" spans="1:24" ht="14.4">
      <c r="A103" s="81">
        <v>99</v>
      </c>
      <c r="B103" s="82">
        <f t="shared" si="76"/>
        <v>36685232</v>
      </c>
      <c r="C103" s="111">
        <f>C102+4</f>
        <v>272</v>
      </c>
      <c r="D103" s="91">
        <f>D102+2</f>
        <v>336</v>
      </c>
      <c r="E103" s="91">
        <f>E102+4</f>
        <v>427</v>
      </c>
      <c r="F103" s="91">
        <f>F102+6</f>
        <v>500</v>
      </c>
      <c r="G103" s="125">
        <f>G102+4</f>
        <v>500</v>
      </c>
      <c r="H103" s="139">
        <f>H102+85</f>
        <v>6576</v>
      </c>
      <c r="I103" s="93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7"/>
    </row>
    <row r="104" spans="1:24" ht="14.4">
      <c r="A104" s="112">
        <v>100</v>
      </c>
      <c r="B104" s="113">
        <v>40000000</v>
      </c>
      <c r="C104" s="95">
        <f>C103+6</f>
        <v>278</v>
      </c>
      <c r="D104" s="96">
        <f>D103+8</f>
        <v>344</v>
      </c>
      <c r="E104" s="96">
        <f>E103+9</f>
        <v>436</v>
      </c>
      <c r="F104" s="96">
        <f>F103+15</f>
        <v>515</v>
      </c>
      <c r="G104" s="134">
        <f>G103+10</f>
        <v>510</v>
      </c>
      <c r="H104" s="142">
        <f>H103+99</f>
        <v>6675</v>
      </c>
      <c r="I104" s="99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7"/>
    </row>
    <row r="105" spans="1:24" ht="14.4">
      <c r="A105" s="66"/>
      <c r="B105" s="66"/>
      <c r="C105" s="114">
        <f t="shared" ref="C105:H105" si="84">SUM(C5:C66)+SUM(C68:C104)</f>
        <v>13872</v>
      </c>
      <c r="D105" s="114">
        <f t="shared" si="84"/>
        <v>17517</v>
      </c>
      <c r="E105" s="114">
        <f t="shared" si="84"/>
        <v>21762</v>
      </c>
      <c r="F105" s="114">
        <f t="shared" si="84"/>
        <v>25470</v>
      </c>
      <c r="G105" s="114">
        <f t="shared" si="84"/>
        <v>25312</v>
      </c>
      <c r="H105" s="114">
        <f t="shared" si="84"/>
        <v>329833</v>
      </c>
      <c r="I105" s="67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7"/>
    </row>
    <row r="106" spans="1:24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102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7"/>
    </row>
    <row r="107" spans="1:24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7"/>
    </row>
    <row r="108" spans="1:24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7"/>
    </row>
    <row r="109" spans="1:24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7"/>
    </row>
    <row r="110" spans="1:24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7"/>
    </row>
    <row r="111" spans="1:24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7"/>
    </row>
    <row r="112" spans="1:24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7"/>
    </row>
    <row r="113" spans="1:24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7"/>
    </row>
    <row r="114" spans="1:24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7"/>
    </row>
    <row r="115" spans="1:24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7"/>
    </row>
    <row r="116" spans="1:24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7"/>
    </row>
    <row r="117" spans="1:24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7"/>
    </row>
    <row r="118" spans="1:24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7"/>
    </row>
    <row r="119" spans="1:24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7"/>
    </row>
    <row r="120" spans="1:24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7"/>
    </row>
    <row r="121" spans="1:24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7"/>
    </row>
    <row r="122" spans="1:24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7"/>
    </row>
    <row r="123" spans="1:24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7"/>
    </row>
    <row r="124" spans="1:24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7"/>
    </row>
    <row r="125" spans="1:24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7"/>
    </row>
    <row r="126" spans="1:24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7"/>
    </row>
    <row r="127" spans="1:24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7"/>
    </row>
    <row r="128" spans="1:24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7"/>
    </row>
    <row r="129" spans="1:24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7"/>
    </row>
    <row r="130" spans="1:24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7"/>
    </row>
    <row r="131" spans="1:24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7"/>
    </row>
    <row r="132" spans="1:24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7"/>
    </row>
    <row r="133" spans="1:24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7"/>
    </row>
    <row r="134" spans="1:24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7"/>
    </row>
    <row r="135" spans="1:24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7"/>
    </row>
    <row r="136" spans="1:24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7"/>
    </row>
    <row r="137" spans="1:24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7"/>
    </row>
    <row r="138" spans="1:24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7"/>
    </row>
    <row r="139" spans="1:24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7"/>
    </row>
    <row r="140" spans="1:24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7"/>
    </row>
    <row r="141" spans="1:24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7"/>
    </row>
    <row r="142" spans="1:24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7"/>
    </row>
    <row r="143" spans="1:24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7"/>
    </row>
    <row r="144" spans="1:24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7"/>
    </row>
    <row r="145" spans="1:24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7"/>
    </row>
    <row r="146" spans="1:24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7"/>
    </row>
    <row r="147" spans="1:24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7"/>
    </row>
    <row r="148" spans="1:24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7"/>
    </row>
    <row r="149" spans="1:24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7"/>
    </row>
    <row r="150" spans="1:24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7"/>
    </row>
    <row r="151" spans="1:24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7"/>
    </row>
    <row r="152" spans="1:24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7"/>
    </row>
    <row r="153" spans="1:24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7"/>
    </row>
    <row r="154" spans="1:24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7"/>
    </row>
    <row r="155" spans="1:24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7"/>
    </row>
    <row r="156" spans="1:24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7"/>
    </row>
    <row r="157" spans="1:24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7"/>
    </row>
    <row r="158" spans="1:24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7"/>
    </row>
    <row r="159" spans="1:24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7"/>
    </row>
    <row r="160" spans="1:24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7"/>
    </row>
    <row r="161" spans="1:24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7"/>
    </row>
    <row r="162" spans="1:24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7"/>
    </row>
    <row r="163" spans="1:24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7"/>
    </row>
    <row r="164" spans="1:24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7"/>
    </row>
    <row r="165" spans="1:24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7"/>
    </row>
    <row r="166" spans="1:24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7"/>
    </row>
    <row r="167" spans="1:24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7"/>
    </row>
    <row r="168" spans="1:24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7"/>
    </row>
    <row r="169" spans="1:24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7"/>
    </row>
    <row r="170" spans="1:24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7"/>
    </row>
    <row r="171" spans="1:24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7"/>
    </row>
    <row r="172" spans="1:24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7"/>
    </row>
    <row r="173" spans="1:24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7"/>
    </row>
    <row r="174" spans="1:24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7"/>
    </row>
    <row r="175" spans="1:24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7"/>
    </row>
    <row r="176" spans="1:24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7"/>
    </row>
    <row r="177" spans="1:24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7"/>
    </row>
    <row r="178" spans="1:24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7"/>
    </row>
    <row r="179" spans="1:24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7"/>
    </row>
    <row r="180" spans="1:24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7"/>
    </row>
    <row r="181" spans="1:24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7"/>
    </row>
    <row r="182" spans="1:24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7"/>
    </row>
    <row r="183" spans="1:24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7"/>
    </row>
    <row r="184" spans="1:24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7"/>
    </row>
    <row r="185" spans="1:24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7"/>
    </row>
    <row r="186" spans="1:24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7"/>
    </row>
    <row r="187" spans="1:24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7"/>
    </row>
    <row r="188" spans="1:24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7"/>
    </row>
    <row r="189" spans="1:24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7"/>
    </row>
    <row r="190" spans="1:24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7"/>
    </row>
    <row r="191" spans="1:24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7"/>
    </row>
    <row r="192" spans="1:24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7"/>
    </row>
    <row r="193" spans="1:24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7"/>
    </row>
    <row r="194" spans="1:24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7"/>
    </row>
    <row r="195" spans="1:24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7"/>
    </row>
    <row r="196" spans="1:24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7"/>
    </row>
    <row r="197" spans="1:24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7"/>
    </row>
    <row r="198" spans="1:24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7"/>
    </row>
    <row r="199" spans="1:24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7"/>
    </row>
    <row r="200" spans="1:24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7"/>
    </row>
    <row r="201" spans="1:24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7"/>
    </row>
    <row r="202" spans="1:24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7"/>
    </row>
    <row r="203" spans="1:24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7"/>
    </row>
    <row r="204" spans="1:24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7"/>
    </row>
    <row r="205" spans="1:24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7"/>
    </row>
    <row r="206" spans="1:24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7"/>
    </row>
    <row r="207" spans="1:24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7"/>
    </row>
    <row r="208" spans="1:24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7"/>
    </row>
    <row r="209" spans="1:24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7"/>
    </row>
    <row r="210" spans="1:24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7"/>
    </row>
    <row r="211" spans="1:24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7"/>
    </row>
    <row r="212" spans="1:24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7"/>
    </row>
    <row r="213" spans="1:24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7"/>
    </row>
    <row r="214" spans="1:24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7"/>
    </row>
    <row r="215" spans="1:24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7"/>
    </row>
    <row r="216" spans="1:24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7"/>
    </row>
    <row r="217" spans="1:24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7"/>
    </row>
    <row r="218" spans="1:24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7"/>
    </row>
    <row r="219" spans="1:24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7"/>
    </row>
    <row r="220" spans="1:24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7"/>
    </row>
    <row r="221" spans="1:24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7"/>
    </row>
    <row r="222" spans="1:24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7"/>
    </row>
    <row r="223" spans="1:24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7"/>
    </row>
    <row r="224" spans="1:24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7"/>
    </row>
    <row r="225" spans="1:24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7"/>
    </row>
    <row r="226" spans="1:24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7"/>
    </row>
    <row r="227" spans="1:24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7"/>
    </row>
    <row r="228" spans="1:24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7"/>
    </row>
    <row r="229" spans="1:24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7"/>
    </row>
    <row r="230" spans="1:24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7"/>
    </row>
    <row r="231" spans="1:24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7"/>
    </row>
    <row r="232" spans="1:24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7"/>
    </row>
    <row r="233" spans="1:24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7"/>
    </row>
    <row r="234" spans="1:24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7"/>
    </row>
    <row r="235" spans="1:24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7"/>
    </row>
    <row r="236" spans="1:24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7"/>
    </row>
    <row r="237" spans="1:24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7"/>
    </row>
    <row r="238" spans="1:24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7"/>
    </row>
    <row r="239" spans="1:24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7"/>
    </row>
    <row r="240" spans="1:24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7"/>
    </row>
    <row r="241" spans="1:24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7"/>
    </row>
    <row r="242" spans="1:24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7"/>
    </row>
    <row r="243" spans="1:24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7"/>
    </row>
    <row r="244" spans="1:24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7"/>
    </row>
    <row r="245" spans="1:24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7"/>
    </row>
    <row r="246" spans="1:24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7"/>
    </row>
    <row r="247" spans="1:24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7"/>
    </row>
    <row r="248" spans="1:24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7"/>
    </row>
    <row r="249" spans="1:24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7"/>
    </row>
    <row r="250" spans="1:24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7"/>
    </row>
    <row r="251" spans="1:24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7"/>
    </row>
    <row r="252" spans="1:24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7"/>
    </row>
    <row r="253" spans="1:24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7"/>
    </row>
    <row r="254" spans="1:24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7"/>
    </row>
    <row r="255" spans="1:24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7"/>
    </row>
    <row r="256" spans="1:24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7"/>
    </row>
    <row r="257" spans="1:24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7"/>
    </row>
    <row r="258" spans="1:24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7"/>
    </row>
    <row r="259" spans="1:24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7"/>
    </row>
    <row r="260" spans="1:24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7"/>
    </row>
    <row r="261" spans="1:24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7"/>
    </row>
    <row r="262" spans="1:24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7"/>
    </row>
    <row r="263" spans="1:24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7"/>
    </row>
    <row r="264" spans="1:24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7"/>
    </row>
    <row r="265" spans="1:24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7"/>
    </row>
    <row r="266" spans="1:24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7"/>
    </row>
    <row r="267" spans="1:24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7"/>
    </row>
    <row r="268" spans="1:24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7"/>
    </row>
    <row r="269" spans="1:24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7"/>
    </row>
    <row r="270" spans="1:24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7"/>
    </row>
    <row r="271" spans="1:24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7"/>
    </row>
    <row r="272" spans="1:24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7"/>
    </row>
    <row r="273" spans="1:24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7"/>
    </row>
    <row r="274" spans="1:24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7"/>
    </row>
    <row r="275" spans="1:24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7"/>
    </row>
    <row r="276" spans="1:24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7"/>
    </row>
    <row r="277" spans="1:24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7"/>
    </row>
    <row r="278" spans="1:24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7"/>
    </row>
    <row r="279" spans="1:24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7"/>
    </row>
    <row r="280" spans="1:24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7"/>
    </row>
    <row r="281" spans="1:24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7"/>
    </row>
    <row r="282" spans="1:24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7"/>
    </row>
    <row r="283" spans="1:24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7"/>
    </row>
    <row r="284" spans="1:24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7"/>
    </row>
    <row r="285" spans="1:24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7"/>
    </row>
    <row r="286" spans="1:24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7"/>
    </row>
    <row r="287" spans="1:24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7"/>
    </row>
    <row r="288" spans="1:24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7"/>
    </row>
    <row r="289" spans="1:24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7"/>
    </row>
    <row r="290" spans="1:24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7"/>
    </row>
    <row r="291" spans="1:24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7"/>
    </row>
    <row r="292" spans="1:24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7"/>
    </row>
    <row r="293" spans="1:24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7"/>
    </row>
    <row r="294" spans="1:24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7"/>
    </row>
    <row r="295" spans="1:24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7"/>
    </row>
    <row r="296" spans="1:24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7"/>
    </row>
    <row r="297" spans="1:24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7"/>
    </row>
    <row r="298" spans="1:24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7"/>
    </row>
    <row r="299" spans="1:24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7"/>
    </row>
    <row r="300" spans="1:24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7"/>
    </row>
    <row r="301" spans="1:24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7"/>
    </row>
    <row r="302" spans="1:24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7"/>
    </row>
    <row r="303" spans="1:24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7"/>
    </row>
    <row r="304" spans="1:24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7"/>
    </row>
    <row r="305" spans="1:24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7"/>
    </row>
    <row r="306" spans="1:24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7"/>
    </row>
    <row r="307" spans="1:24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7"/>
    </row>
    <row r="308" spans="1:24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7"/>
    </row>
    <row r="309" spans="1:24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7"/>
    </row>
    <row r="310" spans="1:24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7"/>
    </row>
    <row r="311" spans="1:24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7"/>
    </row>
    <row r="312" spans="1:24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7"/>
    </row>
    <row r="313" spans="1:24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7"/>
    </row>
    <row r="314" spans="1:24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7"/>
    </row>
    <row r="315" spans="1:24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7"/>
    </row>
    <row r="316" spans="1:24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7"/>
    </row>
    <row r="317" spans="1:24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7"/>
    </row>
    <row r="318" spans="1:24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7"/>
    </row>
    <row r="319" spans="1:24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7"/>
    </row>
    <row r="320" spans="1:24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7"/>
    </row>
    <row r="321" spans="1:24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7"/>
    </row>
    <row r="322" spans="1:24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7"/>
    </row>
    <row r="323" spans="1:24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7"/>
    </row>
    <row r="324" spans="1:24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7"/>
    </row>
    <row r="325" spans="1:24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7"/>
    </row>
    <row r="326" spans="1:24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7"/>
    </row>
    <row r="327" spans="1:24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7"/>
    </row>
    <row r="328" spans="1:24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7"/>
    </row>
    <row r="329" spans="1:24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7"/>
    </row>
    <row r="330" spans="1:24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7"/>
    </row>
    <row r="331" spans="1:24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7"/>
    </row>
    <row r="332" spans="1:24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7"/>
    </row>
    <row r="333" spans="1:24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7"/>
    </row>
    <row r="334" spans="1:24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7"/>
    </row>
    <row r="335" spans="1:24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7"/>
    </row>
    <row r="336" spans="1:24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7"/>
    </row>
    <row r="337" spans="1:24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7"/>
    </row>
    <row r="338" spans="1:24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7"/>
    </row>
    <row r="339" spans="1:24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7"/>
    </row>
    <row r="340" spans="1:24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7"/>
    </row>
    <row r="341" spans="1:24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7"/>
    </row>
    <row r="342" spans="1:24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7"/>
    </row>
    <row r="343" spans="1:24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7"/>
    </row>
    <row r="344" spans="1:24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7"/>
    </row>
    <row r="345" spans="1:24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7"/>
    </row>
    <row r="346" spans="1:24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7"/>
    </row>
    <row r="347" spans="1:24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7"/>
    </row>
    <row r="348" spans="1:24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7"/>
    </row>
    <row r="349" spans="1:24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7"/>
    </row>
    <row r="350" spans="1:24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7"/>
    </row>
    <row r="351" spans="1:24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7"/>
    </row>
    <row r="352" spans="1:24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7"/>
    </row>
    <row r="353" spans="1:24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7"/>
    </row>
    <row r="354" spans="1:24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7"/>
    </row>
    <row r="355" spans="1:24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7"/>
    </row>
    <row r="356" spans="1:24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7"/>
    </row>
    <row r="357" spans="1:24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7"/>
    </row>
    <row r="358" spans="1:24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7"/>
    </row>
    <row r="359" spans="1:24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7"/>
    </row>
    <row r="360" spans="1:24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7"/>
    </row>
    <row r="361" spans="1:24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7"/>
    </row>
    <row r="362" spans="1:24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7"/>
    </row>
    <row r="363" spans="1:24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7"/>
    </row>
    <row r="364" spans="1:24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7"/>
    </row>
    <row r="365" spans="1:24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7"/>
    </row>
    <row r="366" spans="1:24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7"/>
    </row>
    <row r="367" spans="1:24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7"/>
    </row>
    <row r="368" spans="1:24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7"/>
    </row>
    <row r="369" spans="1:24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7"/>
    </row>
    <row r="370" spans="1:24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7"/>
    </row>
    <row r="371" spans="1:24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7"/>
    </row>
    <row r="372" spans="1:24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7"/>
    </row>
    <row r="373" spans="1:24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7"/>
    </row>
    <row r="374" spans="1:24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7"/>
    </row>
    <row r="375" spans="1:24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7"/>
    </row>
    <row r="376" spans="1:24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7"/>
    </row>
    <row r="377" spans="1:24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7"/>
    </row>
    <row r="378" spans="1:24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7"/>
    </row>
    <row r="379" spans="1:24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7"/>
    </row>
    <row r="380" spans="1:24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7"/>
    </row>
    <row r="381" spans="1:24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7"/>
    </row>
    <row r="382" spans="1:24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7"/>
    </row>
    <row r="383" spans="1:24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7"/>
    </row>
    <row r="384" spans="1:24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7"/>
    </row>
    <row r="385" spans="1:24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7"/>
    </row>
    <row r="386" spans="1:24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7"/>
    </row>
    <row r="387" spans="1:24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7"/>
    </row>
    <row r="388" spans="1:24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7"/>
    </row>
    <row r="389" spans="1:24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7"/>
    </row>
    <row r="390" spans="1:24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7"/>
    </row>
    <row r="391" spans="1:24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7"/>
    </row>
    <row r="392" spans="1:24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7"/>
    </row>
    <row r="393" spans="1:24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7"/>
    </row>
    <row r="394" spans="1:24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7"/>
    </row>
    <row r="395" spans="1:24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7"/>
    </row>
    <row r="396" spans="1:24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7"/>
    </row>
    <row r="397" spans="1:24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7"/>
    </row>
    <row r="398" spans="1:24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7"/>
    </row>
    <row r="399" spans="1:24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7"/>
    </row>
    <row r="400" spans="1:24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7"/>
    </row>
    <row r="401" spans="1:24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7"/>
    </row>
    <row r="402" spans="1:24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7"/>
    </row>
    <row r="403" spans="1:24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7"/>
    </row>
    <row r="404" spans="1:24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7"/>
    </row>
    <row r="405" spans="1:24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7"/>
    </row>
    <row r="406" spans="1:24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7"/>
    </row>
    <row r="407" spans="1:24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7"/>
    </row>
    <row r="408" spans="1:24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7"/>
    </row>
    <row r="409" spans="1:24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7"/>
    </row>
    <row r="410" spans="1:24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7"/>
    </row>
    <row r="411" spans="1:24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7"/>
    </row>
    <row r="412" spans="1:24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7"/>
    </row>
    <row r="413" spans="1:24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7"/>
    </row>
    <row r="414" spans="1:24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7"/>
    </row>
    <row r="415" spans="1:24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7"/>
    </row>
    <row r="416" spans="1:24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7"/>
    </row>
    <row r="417" spans="1:24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7"/>
    </row>
    <row r="418" spans="1:24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7"/>
    </row>
    <row r="419" spans="1:24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7"/>
    </row>
    <row r="420" spans="1:24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7"/>
    </row>
    <row r="421" spans="1:24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7"/>
    </row>
    <row r="422" spans="1:24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7"/>
    </row>
    <row r="423" spans="1:24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7"/>
    </row>
    <row r="424" spans="1:24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7"/>
    </row>
    <row r="425" spans="1:24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7"/>
    </row>
    <row r="426" spans="1:24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7"/>
    </row>
    <row r="427" spans="1:24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7"/>
    </row>
    <row r="428" spans="1:24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7"/>
    </row>
    <row r="429" spans="1:24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7"/>
    </row>
    <row r="430" spans="1:24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7"/>
    </row>
    <row r="431" spans="1:24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7"/>
    </row>
    <row r="432" spans="1:24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7"/>
    </row>
    <row r="433" spans="1:24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7"/>
    </row>
    <row r="434" spans="1:24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7"/>
    </row>
    <row r="435" spans="1:24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7"/>
    </row>
    <row r="436" spans="1:24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7"/>
    </row>
    <row r="437" spans="1:24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7"/>
    </row>
    <row r="438" spans="1:24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7"/>
    </row>
    <row r="439" spans="1:24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7"/>
    </row>
    <row r="440" spans="1:24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7"/>
    </row>
    <row r="441" spans="1:24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7"/>
    </row>
    <row r="442" spans="1:24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7"/>
    </row>
    <row r="443" spans="1:24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7"/>
    </row>
    <row r="444" spans="1:24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7"/>
    </row>
    <row r="445" spans="1:24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7"/>
    </row>
    <row r="446" spans="1:24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7"/>
    </row>
    <row r="447" spans="1:24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7"/>
    </row>
    <row r="448" spans="1:24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7"/>
    </row>
    <row r="449" spans="1:24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7"/>
    </row>
    <row r="450" spans="1:24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7"/>
    </row>
    <row r="451" spans="1:24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7"/>
    </row>
    <row r="452" spans="1:24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7"/>
    </row>
    <row r="453" spans="1:24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7"/>
    </row>
    <row r="454" spans="1:24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7"/>
    </row>
    <row r="455" spans="1:24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7"/>
    </row>
    <row r="456" spans="1:24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7"/>
    </row>
    <row r="457" spans="1:24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7"/>
    </row>
    <row r="458" spans="1:24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7"/>
    </row>
    <row r="459" spans="1:24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7"/>
    </row>
    <row r="460" spans="1:24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7"/>
    </row>
    <row r="461" spans="1:24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7"/>
    </row>
    <row r="462" spans="1:24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7"/>
    </row>
    <row r="463" spans="1:24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7"/>
    </row>
    <row r="464" spans="1:24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7"/>
    </row>
    <row r="465" spans="1:24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7"/>
    </row>
    <row r="466" spans="1:24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7"/>
    </row>
    <row r="467" spans="1:24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7"/>
    </row>
    <row r="468" spans="1:24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7"/>
    </row>
    <row r="469" spans="1:24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7"/>
    </row>
    <row r="470" spans="1:24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7"/>
    </row>
    <row r="471" spans="1:24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7"/>
    </row>
    <row r="472" spans="1:24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7"/>
    </row>
    <row r="473" spans="1:24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7"/>
    </row>
    <row r="474" spans="1:24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7"/>
    </row>
    <row r="475" spans="1:24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7"/>
    </row>
    <row r="476" spans="1:24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7"/>
    </row>
    <row r="477" spans="1:24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7"/>
    </row>
    <row r="478" spans="1:24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7"/>
    </row>
    <row r="479" spans="1:24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7"/>
    </row>
    <row r="480" spans="1:24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7"/>
    </row>
    <row r="481" spans="1:24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7"/>
    </row>
    <row r="482" spans="1:24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7"/>
    </row>
    <row r="483" spans="1:24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7"/>
    </row>
    <row r="484" spans="1:24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7"/>
    </row>
    <row r="485" spans="1:24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7"/>
    </row>
    <row r="486" spans="1:24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7"/>
    </row>
    <row r="487" spans="1:24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7"/>
    </row>
    <row r="488" spans="1:24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7"/>
    </row>
    <row r="489" spans="1:24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7"/>
    </row>
    <row r="490" spans="1:24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7"/>
    </row>
    <row r="491" spans="1:24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7"/>
    </row>
    <row r="492" spans="1:24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7"/>
    </row>
    <row r="493" spans="1:24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7"/>
    </row>
    <row r="494" spans="1:24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7"/>
    </row>
    <row r="495" spans="1:24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7"/>
    </row>
    <row r="496" spans="1:24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7"/>
    </row>
    <row r="497" spans="1:24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7"/>
    </row>
    <row r="498" spans="1:24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7"/>
    </row>
    <row r="499" spans="1:24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7"/>
    </row>
    <row r="500" spans="1:24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7"/>
    </row>
    <row r="501" spans="1:24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7"/>
    </row>
    <row r="502" spans="1:24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7"/>
    </row>
    <row r="503" spans="1:24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7"/>
    </row>
    <row r="504" spans="1:24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7"/>
    </row>
    <row r="505" spans="1:24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7"/>
    </row>
    <row r="506" spans="1:24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7"/>
    </row>
    <row r="507" spans="1:24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7"/>
    </row>
    <row r="508" spans="1:24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7"/>
    </row>
    <row r="509" spans="1:24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7"/>
    </row>
    <row r="510" spans="1:24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7"/>
    </row>
    <row r="511" spans="1:24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7"/>
    </row>
    <row r="512" spans="1:24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7"/>
    </row>
    <row r="513" spans="1:24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7"/>
    </row>
    <row r="514" spans="1:24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7"/>
    </row>
    <row r="515" spans="1:24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7"/>
    </row>
    <row r="516" spans="1:24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7"/>
    </row>
    <row r="517" spans="1:24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7"/>
    </row>
    <row r="518" spans="1:24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7"/>
    </row>
    <row r="519" spans="1:24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7"/>
    </row>
    <row r="520" spans="1:24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7"/>
    </row>
    <row r="521" spans="1:24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7"/>
    </row>
    <row r="522" spans="1:24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7"/>
    </row>
    <row r="523" spans="1:24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7"/>
    </row>
    <row r="524" spans="1:24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7"/>
    </row>
    <row r="525" spans="1:24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7"/>
    </row>
    <row r="526" spans="1:24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7"/>
    </row>
    <row r="527" spans="1:24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7"/>
    </row>
    <row r="528" spans="1:24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7"/>
    </row>
    <row r="529" spans="1:24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7"/>
    </row>
    <row r="530" spans="1:24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7"/>
    </row>
    <row r="531" spans="1:24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7"/>
    </row>
    <row r="532" spans="1:24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7"/>
    </row>
    <row r="533" spans="1:24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7"/>
    </row>
    <row r="534" spans="1:24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7"/>
    </row>
    <row r="535" spans="1:24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7"/>
    </row>
    <row r="536" spans="1:24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7"/>
    </row>
    <row r="537" spans="1:24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7"/>
    </row>
    <row r="538" spans="1:24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7"/>
    </row>
    <row r="539" spans="1:24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7"/>
    </row>
    <row r="540" spans="1:24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7"/>
    </row>
    <row r="541" spans="1:24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7"/>
    </row>
    <row r="542" spans="1:24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7"/>
    </row>
    <row r="543" spans="1:24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7"/>
    </row>
    <row r="544" spans="1:24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7"/>
    </row>
    <row r="545" spans="1:24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7"/>
    </row>
    <row r="546" spans="1:24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7"/>
    </row>
    <row r="547" spans="1:24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7"/>
    </row>
    <row r="548" spans="1:24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7"/>
    </row>
    <row r="549" spans="1:24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7"/>
    </row>
    <row r="550" spans="1:24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7"/>
    </row>
    <row r="551" spans="1:24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7"/>
    </row>
    <row r="552" spans="1:24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7"/>
    </row>
    <row r="553" spans="1:24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7"/>
    </row>
    <row r="554" spans="1:24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7"/>
    </row>
    <row r="555" spans="1:24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7"/>
    </row>
    <row r="556" spans="1:24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7"/>
    </row>
    <row r="557" spans="1:24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7"/>
    </row>
    <row r="558" spans="1:24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7"/>
    </row>
    <row r="559" spans="1:24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7"/>
    </row>
    <row r="560" spans="1:24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7"/>
    </row>
    <row r="561" spans="1:24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7"/>
    </row>
    <row r="562" spans="1:24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7"/>
    </row>
    <row r="563" spans="1:24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7"/>
    </row>
    <row r="564" spans="1:24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7"/>
    </row>
    <row r="565" spans="1:24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7"/>
    </row>
    <row r="566" spans="1:24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7"/>
    </row>
    <row r="567" spans="1:24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7"/>
    </row>
    <row r="568" spans="1:24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7"/>
    </row>
    <row r="569" spans="1:24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7"/>
    </row>
    <row r="570" spans="1:24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7"/>
    </row>
    <row r="571" spans="1:24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7"/>
    </row>
    <row r="572" spans="1:24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7"/>
    </row>
    <row r="573" spans="1:24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7"/>
    </row>
    <row r="574" spans="1:24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7"/>
    </row>
    <row r="575" spans="1:24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7"/>
    </row>
    <row r="576" spans="1:24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7"/>
    </row>
    <row r="577" spans="1:24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7"/>
    </row>
    <row r="578" spans="1:24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7"/>
    </row>
    <row r="579" spans="1:24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7"/>
    </row>
    <row r="580" spans="1:24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7"/>
    </row>
    <row r="581" spans="1:24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7"/>
    </row>
    <row r="582" spans="1:24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7"/>
    </row>
    <row r="583" spans="1:24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7"/>
    </row>
    <row r="584" spans="1:24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7"/>
    </row>
    <row r="585" spans="1:24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7"/>
    </row>
    <row r="586" spans="1:24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7"/>
    </row>
    <row r="587" spans="1:24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7"/>
    </row>
    <row r="588" spans="1:24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7"/>
    </row>
    <row r="589" spans="1:24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7"/>
    </row>
    <row r="590" spans="1:24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7"/>
    </row>
    <row r="591" spans="1:24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7"/>
    </row>
    <row r="592" spans="1:24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7"/>
    </row>
    <row r="593" spans="1:24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7"/>
    </row>
    <row r="594" spans="1:24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7"/>
    </row>
    <row r="595" spans="1:24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7"/>
    </row>
    <row r="596" spans="1:24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7"/>
    </row>
    <row r="597" spans="1:24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7"/>
    </row>
    <row r="598" spans="1:24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7"/>
    </row>
    <row r="599" spans="1:24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7"/>
    </row>
    <row r="600" spans="1:24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7"/>
    </row>
    <row r="601" spans="1:24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7"/>
    </row>
    <row r="602" spans="1:24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7"/>
    </row>
    <row r="603" spans="1:24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7"/>
    </row>
    <row r="604" spans="1:24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7"/>
    </row>
    <row r="605" spans="1:24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7"/>
    </row>
    <row r="606" spans="1:24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7"/>
    </row>
    <row r="607" spans="1:24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7"/>
    </row>
    <row r="608" spans="1:24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7"/>
    </row>
    <row r="609" spans="1:24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7"/>
    </row>
    <row r="610" spans="1:24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7"/>
    </row>
    <row r="611" spans="1:24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7"/>
    </row>
    <row r="612" spans="1:24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7"/>
    </row>
    <row r="613" spans="1:24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7"/>
    </row>
    <row r="614" spans="1:24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7"/>
    </row>
    <row r="615" spans="1:24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7"/>
    </row>
    <row r="616" spans="1:24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7"/>
    </row>
    <row r="617" spans="1:24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7"/>
    </row>
    <row r="618" spans="1:24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7"/>
    </row>
    <row r="619" spans="1:24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7"/>
    </row>
    <row r="620" spans="1:24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7"/>
    </row>
    <row r="621" spans="1:24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7"/>
    </row>
    <row r="622" spans="1:24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7"/>
    </row>
    <row r="623" spans="1:24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7"/>
    </row>
    <row r="624" spans="1:24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7"/>
    </row>
    <row r="625" spans="1:24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7"/>
    </row>
    <row r="626" spans="1:24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7"/>
    </row>
    <row r="627" spans="1:24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7"/>
    </row>
    <row r="628" spans="1:24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7"/>
    </row>
    <row r="629" spans="1:24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7"/>
    </row>
    <row r="630" spans="1:24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7"/>
    </row>
    <row r="631" spans="1:24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7"/>
    </row>
    <row r="632" spans="1:24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7"/>
    </row>
    <row r="633" spans="1:24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7"/>
    </row>
    <row r="634" spans="1:24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7"/>
    </row>
    <row r="635" spans="1:24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7"/>
    </row>
    <row r="636" spans="1:24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7"/>
    </row>
    <row r="637" spans="1:24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7"/>
    </row>
    <row r="638" spans="1:24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7"/>
    </row>
    <row r="639" spans="1:24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7"/>
    </row>
    <row r="640" spans="1:24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7"/>
    </row>
    <row r="641" spans="1:24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7"/>
    </row>
    <row r="642" spans="1:24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7"/>
    </row>
    <row r="643" spans="1:24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7"/>
    </row>
    <row r="644" spans="1:24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7"/>
    </row>
    <row r="645" spans="1:24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7"/>
    </row>
    <row r="646" spans="1:24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7"/>
    </row>
    <row r="647" spans="1:24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7"/>
    </row>
    <row r="648" spans="1:24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7"/>
    </row>
    <row r="649" spans="1:24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7"/>
    </row>
    <row r="650" spans="1:24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7"/>
    </row>
    <row r="651" spans="1:24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7"/>
    </row>
    <row r="652" spans="1:24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7"/>
    </row>
    <row r="653" spans="1:24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7"/>
    </row>
    <row r="654" spans="1:24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7"/>
    </row>
    <row r="655" spans="1:24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7"/>
    </row>
    <row r="656" spans="1:24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7"/>
    </row>
    <row r="657" spans="1:24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7"/>
    </row>
    <row r="658" spans="1:24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7"/>
    </row>
    <row r="659" spans="1:24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7"/>
    </row>
    <row r="660" spans="1:24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7"/>
    </row>
    <row r="661" spans="1:24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7"/>
    </row>
    <row r="662" spans="1:24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7"/>
    </row>
    <row r="663" spans="1:24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7"/>
    </row>
    <row r="664" spans="1:24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7"/>
    </row>
    <row r="665" spans="1:24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7"/>
    </row>
    <row r="666" spans="1:24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7"/>
    </row>
    <row r="667" spans="1:24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7"/>
    </row>
    <row r="668" spans="1:24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7"/>
    </row>
    <row r="669" spans="1:24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7"/>
    </row>
    <row r="670" spans="1:24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7"/>
    </row>
    <row r="671" spans="1:24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7"/>
    </row>
    <row r="672" spans="1:24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7"/>
    </row>
    <row r="673" spans="1:24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7"/>
    </row>
    <row r="674" spans="1:24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7"/>
    </row>
    <row r="675" spans="1:24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7"/>
    </row>
    <row r="676" spans="1:24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7"/>
    </row>
    <row r="677" spans="1:24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7"/>
    </row>
    <row r="678" spans="1:24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7"/>
    </row>
    <row r="679" spans="1:24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7"/>
    </row>
    <row r="680" spans="1:24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7"/>
    </row>
    <row r="681" spans="1:24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7"/>
    </row>
    <row r="682" spans="1:24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7"/>
    </row>
    <row r="683" spans="1:24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7"/>
    </row>
    <row r="684" spans="1:24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7"/>
    </row>
    <row r="685" spans="1:24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7"/>
    </row>
    <row r="686" spans="1:24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7"/>
    </row>
    <row r="687" spans="1:24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7"/>
    </row>
    <row r="688" spans="1:24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7"/>
    </row>
    <row r="689" spans="1:24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7"/>
    </row>
    <row r="690" spans="1:24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7"/>
    </row>
    <row r="691" spans="1:24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7"/>
    </row>
    <row r="692" spans="1:24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7"/>
    </row>
    <row r="693" spans="1:24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7"/>
    </row>
    <row r="694" spans="1:24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7"/>
    </row>
    <row r="695" spans="1:24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7"/>
    </row>
    <row r="696" spans="1:24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7"/>
    </row>
    <row r="697" spans="1:24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7"/>
    </row>
    <row r="698" spans="1:24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7"/>
    </row>
    <row r="699" spans="1:24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7"/>
    </row>
    <row r="700" spans="1:24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7"/>
    </row>
    <row r="701" spans="1:24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7"/>
    </row>
    <row r="702" spans="1:24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7"/>
    </row>
    <row r="703" spans="1:24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7"/>
    </row>
    <row r="704" spans="1:24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7"/>
    </row>
    <row r="705" spans="1:24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7"/>
    </row>
    <row r="706" spans="1:24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7"/>
    </row>
    <row r="707" spans="1:24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7"/>
    </row>
    <row r="708" spans="1:24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7"/>
    </row>
    <row r="709" spans="1:24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7"/>
    </row>
    <row r="710" spans="1:24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7"/>
    </row>
    <row r="711" spans="1:24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7"/>
    </row>
    <row r="712" spans="1:24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7"/>
    </row>
    <row r="713" spans="1:24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7"/>
    </row>
    <row r="714" spans="1:24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7"/>
    </row>
    <row r="715" spans="1:24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7"/>
    </row>
    <row r="716" spans="1:24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7"/>
    </row>
    <row r="717" spans="1:24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7"/>
    </row>
    <row r="718" spans="1:24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7"/>
    </row>
    <row r="719" spans="1:24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7"/>
    </row>
    <row r="720" spans="1:24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7"/>
    </row>
    <row r="721" spans="1:24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7"/>
    </row>
    <row r="722" spans="1:24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7"/>
    </row>
    <row r="723" spans="1:24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7"/>
    </row>
    <row r="724" spans="1:24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7"/>
    </row>
    <row r="725" spans="1:24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7"/>
    </row>
    <row r="726" spans="1:24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7"/>
    </row>
    <row r="727" spans="1:24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7"/>
    </row>
    <row r="728" spans="1:24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7"/>
    </row>
    <row r="729" spans="1:24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7"/>
    </row>
    <row r="730" spans="1:24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7"/>
    </row>
    <row r="731" spans="1:24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7"/>
    </row>
    <row r="732" spans="1:24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7"/>
    </row>
    <row r="733" spans="1:24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7"/>
    </row>
    <row r="734" spans="1:24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7"/>
    </row>
    <row r="735" spans="1:24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7"/>
    </row>
    <row r="736" spans="1:24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7"/>
    </row>
    <row r="737" spans="1:24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7"/>
    </row>
    <row r="738" spans="1:24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7"/>
    </row>
    <row r="739" spans="1:24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7"/>
    </row>
    <row r="740" spans="1:24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7"/>
    </row>
    <row r="741" spans="1:24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7"/>
    </row>
    <row r="742" spans="1:24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7"/>
    </row>
    <row r="743" spans="1:24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7"/>
    </row>
    <row r="744" spans="1:24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7"/>
    </row>
    <row r="745" spans="1:24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7"/>
    </row>
    <row r="746" spans="1:24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7"/>
    </row>
    <row r="747" spans="1:24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7"/>
    </row>
    <row r="748" spans="1:24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7"/>
    </row>
    <row r="749" spans="1:24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7"/>
    </row>
    <row r="750" spans="1:24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7"/>
    </row>
    <row r="751" spans="1:24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7"/>
    </row>
    <row r="752" spans="1:24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7"/>
    </row>
    <row r="753" spans="1:24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7"/>
    </row>
    <row r="754" spans="1:24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7"/>
    </row>
    <row r="755" spans="1:24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7"/>
    </row>
    <row r="756" spans="1:24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7"/>
    </row>
    <row r="757" spans="1:24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7"/>
    </row>
    <row r="758" spans="1:24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7"/>
    </row>
    <row r="759" spans="1:24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7"/>
    </row>
    <row r="760" spans="1:24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7"/>
    </row>
    <row r="761" spans="1:24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7"/>
    </row>
    <row r="762" spans="1:24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7"/>
    </row>
    <row r="763" spans="1:24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7"/>
    </row>
    <row r="764" spans="1:24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7"/>
    </row>
    <row r="765" spans="1:24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7"/>
    </row>
    <row r="766" spans="1:24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7"/>
    </row>
    <row r="767" spans="1:24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7"/>
    </row>
    <row r="768" spans="1:24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7"/>
    </row>
    <row r="769" spans="1:24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7"/>
    </row>
    <row r="770" spans="1:24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7"/>
    </row>
    <row r="771" spans="1:24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7"/>
    </row>
    <row r="772" spans="1:24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7"/>
    </row>
    <row r="773" spans="1:24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7"/>
    </row>
    <row r="774" spans="1:24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7"/>
    </row>
    <row r="775" spans="1:24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7"/>
    </row>
    <row r="776" spans="1:24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7"/>
    </row>
    <row r="777" spans="1:24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7"/>
    </row>
    <row r="778" spans="1:24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7"/>
    </row>
    <row r="779" spans="1:24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7"/>
    </row>
    <row r="780" spans="1:24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7"/>
    </row>
    <row r="781" spans="1:24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7"/>
    </row>
    <row r="782" spans="1:24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7"/>
    </row>
    <row r="783" spans="1:24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7"/>
    </row>
    <row r="784" spans="1:24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7"/>
    </row>
    <row r="785" spans="1:24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7"/>
    </row>
    <row r="786" spans="1:24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7"/>
    </row>
    <row r="787" spans="1:24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7"/>
    </row>
    <row r="788" spans="1:24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7"/>
    </row>
    <row r="789" spans="1:24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7"/>
    </row>
    <row r="790" spans="1:24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7"/>
    </row>
    <row r="791" spans="1:24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7"/>
    </row>
    <row r="792" spans="1:24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7"/>
    </row>
    <row r="793" spans="1:24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7"/>
    </row>
    <row r="794" spans="1:24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7"/>
    </row>
    <row r="795" spans="1:24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7"/>
    </row>
    <row r="796" spans="1:24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7"/>
    </row>
    <row r="797" spans="1:24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7"/>
    </row>
    <row r="798" spans="1:24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7"/>
    </row>
    <row r="799" spans="1:24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7"/>
    </row>
    <row r="800" spans="1:24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7"/>
    </row>
    <row r="801" spans="1:24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7"/>
    </row>
    <row r="802" spans="1:24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7"/>
    </row>
    <row r="803" spans="1:24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7"/>
    </row>
    <row r="804" spans="1:24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7"/>
    </row>
    <row r="805" spans="1:24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7"/>
    </row>
    <row r="806" spans="1:24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7"/>
    </row>
    <row r="807" spans="1:24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7"/>
    </row>
    <row r="808" spans="1:24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7"/>
    </row>
    <row r="809" spans="1:24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7"/>
    </row>
    <row r="810" spans="1:24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7"/>
    </row>
    <row r="811" spans="1:24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7"/>
    </row>
    <row r="812" spans="1:24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7"/>
    </row>
    <row r="813" spans="1:24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7"/>
    </row>
    <row r="814" spans="1:24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7"/>
    </row>
    <row r="815" spans="1:24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7"/>
    </row>
    <row r="816" spans="1:24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7"/>
    </row>
    <row r="817" spans="1:24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7"/>
    </row>
    <row r="818" spans="1:24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7"/>
    </row>
    <row r="819" spans="1:24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7"/>
    </row>
    <row r="820" spans="1:24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7"/>
    </row>
    <row r="821" spans="1:24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7"/>
    </row>
    <row r="822" spans="1:24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7"/>
    </row>
    <row r="823" spans="1:24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7"/>
    </row>
    <row r="824" spans="1:24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7"/>
    </row>
    <row r="825" spans="1:24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7"/>
    </row>
    <row r="826" spans="1:24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7"/>
    </row>
    <row r="827" spans="1:24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7"/>
    </row>
    <row r="828" spans="1:24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7"/>
    </row>
    <row r="829" spans="1:24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7"/>
    </row>
    <row r="830" spans="1:24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7"/>
    </row>
    <row r="831" spans="1:24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7"/>
    </row>
    <row r="832" spans="1:24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7"/>
    </row>
    <row r="833" spans="1:24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7"/>
    </row>
    <row r="834" spans="1:24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7"/>
    </row>
    <row r="835" spans="1:24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7"/>
    </row>
    <row r="836" spans="1:24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7"/>
    </row>
    <row r="837" spans="1:24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7"/>
    </row>
    <row r="838" spans="1:24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7"/>
    </row>
    <row r="839" spans="1:24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7"/>
    </row>
    <row r="840" spans="1:24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7"/>
    </row>
    <row r="841" spans="1:24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7"/>
    </row>
    <row r="842" spans="1:24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7"/>
    </row>
    <row r="843" spans="1:24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7"/>
    </row>
    <row r="844" spans="1:24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7"/>
    </row>
    <row r="845" spans="1:24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7"/>
    </row>
    <row r="846" spans="1:24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7"/>
    </row>
    <row r="847" spans="1:24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7"/>
    </row>
    <row r="848" spans="1:24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7"/>
    </row>
    <row r="849" spans="1:24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7"/>
    </row>
    <row r="850" spans="1:24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7"/>
    </row>
    <row r="851" spans="1:24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7"/>
    </row>
    <row r="852" spans="1:24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7"/>
    </row>
    <row r="853" spans="1:24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7"/>
    </row>
    <row r="854" spans="1:24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7"/>
    </row>
    <row r="855" spans="1:24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7"/>
    </row>
    <row r="856" spans="1:24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7"/>
    </row>
    <row r="857" spans="1:24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7"/>
    </row>
    <row r="858" spans="1:24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7"/>
    </row>
    <row r="859" spans="1:24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7"/>
    </row>
    <row r="860" spans="1:24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7"/>
    </row>
    <row r="861" spans="1:24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7"/>
    </row>
    <row r="862" spans="1:24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7"/>
    </row>
    <row r="863" spans="1:24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7"/>
    </row>
    <row r="864" spans="1:24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7"/>
    </row>
    <row r="865" spans="1:24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7"/>
    </row>
    <row r="866" spans="1:24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7"/>
    </row>
    <row r="867" spans="1:24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7"/>
    </row>
    <row r="868" spans="1:24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7"/>
    </row>
    <row r="869" spans="1:24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7"/>
    </row>
    <row r="870" spans="1:24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7"/>
    </row>
    <row r="871" spans="1:24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7"/>
    </row>
    <row r="872" spans="1:24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7"/>
    </row>
    <row r="873" spans="1:24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7"/>
    </row>
    <row r="874" spans="1:24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7"/>
    </row>
    <row r="875" spans="1:24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7"/>
    </row>
    <row r="876" spans="1:24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7"/>
    </row>
    <row r="877" spans="1:24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7"/>
    </row>
    <row r="878" spans="1:24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7"/>
    </row>
    <row r="879" spans="1:24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7"/>
    </row>
    <row r="880" spans="1:24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7"/>
    </row>
    <row r="881" spans="1:24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7"/>
    </row>
    <row r="882" spans="1:24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7"/>
    </row>
    <row r="883" spans="1:24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7"/>
    </row>
    <row r="884" spans="1:24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7"/>
    </row>
    <row r="885" spans="1:24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7"/>
    </row>
    <row r="886" spans="1:24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7"/>
    </row>
    <row r="887" spans="1:24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7"/>
    </row>
    <row r="888" spans="1:24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7"/>
    </row>
    <row r="889" spans="1:24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7"/>
    </row>
    <row r="890" spans="1:24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7"/>
    </row>
    <row r="891" spans="1:24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7"/>
    </row>
    <row r="892" spans="1:24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7"/>
    </row>
    <row r="893" spans="1:24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7"/>
    </row>
    <row r="894" spans="1:24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7"/>
    </row>
    <row r="895" spans="1:24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7"/>
    </row>
    <row r="896" spans="1:24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7"/>
    </row>
    <row r="897" spans="1:24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7"/>
    </row>
    <row r="898" spans="1:24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7"/>
    </row>
    <row r="899" spans="1:24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7"/>
    </row>
    <row r="900" spans="1:24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7"/>
    </row>
    <row r="901" spans="1:24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7"/>
    </row>
    <row r="902" spans="1:24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7"/>
    </row>
    <row r="903" spans="1:24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7"/>
    </row>
    <row r="904" spans="1:24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7"/>
    </row>
    <row r="905" spans="1:24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7"/>
    </row>
    <row r="906" spans="1:24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7"/>
    </row>
    <row r="907" spans="1:24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7"/>
    </row>
    <row r="908" spans="1:24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7"/>
    </row>
    <row r="909" spans="1:24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7"/>
    </row>
    <row r="910" spans="1:24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7"/>
    </row>
    <row r="911" spans="1:24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7"/>
    </row>
    <row r="912" spans="1:24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7"/>
    </row>
    <row r="913" spans="1:24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7"/>
    </row>
    <row r="914" spans="1:24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7"/>
    </row>
    <row r="915" spans="1:24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7"/>
    </row>
    <row r="916" spans="1:24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7"/>
    </row>
    <row r="917" spans="1:24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7"/>
    </row>
    <row r="918" spans="1:24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7"/>
    </row>
    <row r="919" spans="1:24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7"/>
    </row>
    <row r="920" spans="1:24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7"/>
    </row>
    <row r="921" spans="1:24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7"/>
    </row>
    <row r="922" spans="1:24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7"/>
    </row>
    <row r="923" spans="1:24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7"/>
    </row>
    <row r="924" spans="1:24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7"/>
    </row>
    <row r="925" spans="1:24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7"/>
    </row>
    <row r="926" spans="1:24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7"/>
    </row>
    <row r="927" spans="1:24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7"/>
    </row>
    <row r="928" spans="1:24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7"/>
    </row>
    <row r="929" spans="1:24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7"/>
    </row>
    <row r="930" spans="1:24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7"/>
    </row>
    <row r="931" spans="1:24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7"/>
    </row>
    <row r="932" spans="1:24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7"/>
    </row>
    <row r="933" spans="1:24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7"/>
    </row>
    <row r="934" spans="1:24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7"/>
    </row>
    <row r="935" spans="1:24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7"/>
    </row>
    <row r="936" spans="1:24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7"/>
    </row>
    <row r="937" spans="1:24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7"/>
    </row>
    <row r="938" spans="1:24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7"/>
    </row>
    <row r="939" spans="1:24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7"/>
    </row>
    <row r="940" spans="1:24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7"/>
    </row>
    <row r="941" spans="1:24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7"/>
    </row>
    <row r="942" spans="1:24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7"/>
    </row>
    <row r="943" spans="1:24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7"/>
    </row>
    <row r="944" spans="1:24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7"/>
    </row>
    <row r="945" spans="1:24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7"/>
    </row>
    <row r="946" spans="1:24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7"/>
    </row>
    <row r="947" spans="1:24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7"/>
    </row>
    <row r="948" spans="1:24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7"/>
    </row>
    <row r="949" spans="1:24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7"/>
    </row>
    <row r="950" spans="1:24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7"/>
    </row>
    <row r="951" spans="1:24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7"/>
    </row>
    <row r="952" spans="1:24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7"/>
    </row>
    <row r="953" spans="1:24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7"/>
    </row>
    <row r="954" spans="1:24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7"/>
    </row>
    <row r="955" spans="1:24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7"/>
    </row>
    <row r="956" spans="1:24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7"/>
    </row>
    <row r="957" spans="1:24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7"/>
    </row>
    <row r="958" spans="1:24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7"/>
    </row>
    <row r="959" spans="1:24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7"/>
    </row>
    <row r="960" spans="1:24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7"/>
    </row>
    <row r="961" spans="1:24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7"/>
    </row>
    <row r="962" spans="1:24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7"/>
    </row>
    <row r="963" spans="1:24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7"/>
    </row>
    <row r="964" spans="1:24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7"/>
    </row>
    <row r="965" spans="1:24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7"/>
    </row>
    <row r="966" spans="1:24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7"/>
    </row>
    <row r="967" spans="1:24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7"/>
    </row>
    <row r="968" spans="1:24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7"/>
    </row>
    <row r="969" spans="1:24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7"/>
    </row>
    <row r="970" spans="1:24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7"/>
    </row>
    <row r="971" spans="1:24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7"/>
    </row>
    <row r="972" spans="1:24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7"/>
    </row>
    <row r="973" spans="1:24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7"/>
    </row>
    <row r="974" spans="1:24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7"/>
    </row>
    <row r="975" spans="1:24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7"/>
    </row>
    <row r="976" spans="1:24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7"/>
    </row>
    <row r="977" spans="1:24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7"/>
    </row>
    <row r="978" spans="1:24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7"/>
    </row>
    <row r="979" spans="1:24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7"/>
    </row>
    <row r="980" spans="1:24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7"/>
    </row>
    <row r="981" spans="1:24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7"/>
    </row>
    <row r="982" spans="1:24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7"/>
    </row>
    <row r="983" spans="1:24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7"/>
    </row>
    <row r="984" spans="1:24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7"/>
    </row>
    <row r="985" spans="1:24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7"/>
    </row>
    <row r="986" spans="1:24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7"/>
    </row>
    <row r="987" spans="1:24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7"/>
    </row>
    <row r="988" spans="1:24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7"/>
    </row>
    <row r="989" spans="1:24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7"/>
    </row>
    <row r="990" spans="1:24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7"/>
    </row>
    <row r="991" spans="1:24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7"/>
    </row>
    <row r="992" spans="1:24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7"/>
    </row>
    <row r="993" spans="1:24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7"/>
    </row>
    <row r="994" spans="1:24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7"/>
    </row>
    <row r="995" spans="1:24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7"/>
    </row>
    <row r="996" spans="1:24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7"/>
    </row>
    <row r="997" spans="1:24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7"/>
    </row>
    <row r="998" spans="1:24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7"/>
    </row>
    <row r="999" spans="1:24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7"/>
    </row>
    <row r="1000" spans="1:24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Y1000"/>
  <sheetViews>
    <sheetView workbookViewId="0">
      <selection sqref="A1:I1"/>
    </sheetView>
  </sheetViews>
  <sheetFormatPr baseColWidth="10" defaultColWidth="12.6640625" defaultRowHeight="15.75" customHeight="1"/>
  <sheetData>
    <row r="1" spans="1:25" ht="15.75" customHeight="1">
      <c r="A1" s="197" t="s">
        <v>73</v>
      </c>
      <c r="B1" s="182"/>
      <c r="C1" s="182"/>
      <c r="D1" s="182"/>
      <c r="E1" s="182"/>
      <c r="F1" s="182"/>
      <c r="G1" s="182"/>
      <c r="H1" s="182"/>
      <c r="I1" s="18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7"/>
    </row>
    <row r="2" spans="1:25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7"/>
    </row>
    <row r="3" spans="1:25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</row>
    <row r="4" spans="1:25" ht="15.75" customHeight="1">
      <c r="A4" s="73">
        <v>1</v>
      </c>
      <c r="B4" s="74"/>
      <c r="C4" s="115" t="s">
        <v>69</v>
      </c>
      <c r="D4" s="116">
        <v>3</v>
      </c>
      <c r="E4" s="116">
        <v>1</v>
      </c>
      <c r="F4" s="116">
        <v>2</v>
      </c>
      <c r="G4" s="117">
        <v>5</v>
      </c>
      <c r="H4" s="120">
        <v>4</v>
      </c>
      <c r="I4" s="121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7"/>
    </row>
    <row r="5" spans="1:25" ht="15.75" customHeight="1">
      <c r="A5" s="81">
        <v>2</v>
      </c>
      <c r="B5" s="82">
        <v>100</v>
      </c>
      <c r="C5" s="83">
        <f>C4+3</f>
        <v>4</v>
      </c>
      <c r="D5" s="84">
        <f t="shared" ref="D5:F5" si="0">D4+4</f>
        <v>7</v>
      </c>
      <c r="E5" s="84">
        <f t="shared" si="0"/>
        <v>5</v>
      </c>
      <c r="F5" s="84">
        <f t="shared" si="0"/>
        <v>6</v>
      </c>
      <c r="G5" s="85">
        <f>G4+6</f>
        <v>11</v>
      </c>
      <c r="H5" s="149">
        <f>H4+60</f>
        <v>64</v>
      </c>
      <c r="I5" s="124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7"/>
    </row>
    <row r="6" spans="1:25" ht="15.75" customHeight="1">
      <c r="A6" s="81">
        <v>3</v>
      </c>
      <c r="B6" s="82">
        <v>250</v>
      </c>
      <c r="C6" s="89">
        <f t="shared" ref="C6:C7" si="1">C5+2</f>
        <v>6</v>
      </c>
      <c r="D6" s="90">
        <f t="shared" ref="D6:E6" si="2">D5+3</f>
        <v>10</v>
      </c>
      <c r="E6" s="90">
        <f t="shared" si="2"/>
        <v>8</v>
      </c>
      <c r="F6" s="90">
        <f>F5+5</f>
        <v>11</v>
      </c>
      <c r="G6" s="91">
        <f>G5+3</f>
        <v>14</v>
      </c>
      <c r="H6" s="125">
        <f>H5+64</f>
        <v>128</v>
      </c>
      <c r="I6" s="126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7"/>
    </row>
    <row r="7" spans="1:25" ht="15.75" customHeight="1">
      <c r="A7" s="81">
        <v>4</v>
      </c>
      <c r="B7" s="82">
        <v>500</v>
      </c>
      <c r="C7" s="89">
        <f t="shared" si="1"/>
        <v>8</v>
      </c>
      <c r="D7" s="90">
        <f>D6+4</f>
        <v>14</v>
      </c>
      <c r="E7" s="90">
        <f>E6+5</f>
        <v>13</v>
      </c>
      <c r="F7" s="90">
        <f>F6+3</f>
        <v>14</v>
      </c>
      <c r="G7" s="91">
        <f>G6+4</f>
        <v>18</v>
      </c>
      <c r="H7" s="125">
        <f>H6+69</f>
        <v>197</v>
      </c>
      <c r="I7" s="126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7"/>
    </row>
    <row r="8" spans="1:25" ht="15.75" customHeight="1">
      <c r="A8" s="81">
        <v>5</v>
      </c>
      <c r="B8" s="82">
        <v>750</v>
      </c>
      <c r="C8" s="89">
        <f>C7+3</f>
        <v>11</v>
      </c>
      <c r="D8" s="90">
        <f>D7+5</f>
        <v>19</v>
      </c>
      <c r="E8" s="90">
        <f t="shared" ref="E8:F8" si="3">E7+4</f>
        <v>17</v>
      </c>
      <c r="F8" s="90">
        <f t="shared" si="3"/>
        <v>18</v>
      </c>
      <c r="G8" s="91">
        <f>G7+5</f>
        <v>23</v>
      </c>
      <c r="H8" s="125">
        <f>H7+80</f>
        <v>277</v>
      </c>
      <c r="I8" s="126" t="s">
        <v>60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</row>
    <row r="9" spans="1:25" ht="15.75" customHeight="1">
      <c r="A9" s="81">
        <v>6</v>
      </c>
      <c r="B9" s="82">
        <v>1000</v>
      </c>
      <c r="C9" s="89">
        <f t="shared" ref="C9:D9" si="4">C8+4</f>
        <v>15</v>
      </c>
      <c r="D9" s="90">
        <f t="shared" si="4"/>
        <v>23</v>
      </c>
      <c r="E9" s="90">
        <f>E8+6</f>
        <v>23</v>
      </c>
      <c r="F9" s="90">
        <f>F8+2</f>
        <v>20</v>
      </c>
      <c r="G9" s="91">
        <f>G8+6</f>
        <v>29</v>
      </c>
      <c r="H9" s="125">
        <f>H8+82</f>
        <v>359</v>
      </c>
      <c r="I9" s="126" t="s">
        <v>60</v>
      </c>
      <c r="J9" s="66"/>
      <c r="K9" s="94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7"/>
    </row>
    <row r="10" spans="1:25" ht="15.75" customHeight="1">
      <c r="A10" s="81">
        <v>7</v>
      </c>
      <c r="B10" s="82">
        <v>1300</v>
      </c>
      <c r="C10" s="89">
        <f>C9+2</f>
        <v>17</v>
      </c>
      <c r="D10" s="90">
        <f t="shared" ref="D10:E10" si="5">D9+5</f>
        <v>28</v>
      </c>
      <c r="E10" s="90">
        <f t="shared" si="5"/>
        <v>28</v>
      </c>
      <c r="F10" s="90">
        <f>F9+1</f>
        <v>21</v>
      </c>
      <c r="G10" s="91">
        <f>G9+5</f>
        <v>34</v>
      </c>
      <c r="H10" s="125">
        <f>H9+90</f>
        <v>449</v>
      </c>
      <c r="I10" s="126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7"/>
    </row>
    <row r="11" spans="1:25" ht="15.75" customHeight="1">
      <c r="A11" s="81">
        <v>8</v>
      </c>
      <c r="B11" s="82">
        <v>1550</v>
      </c>
      <c r="C11" s="89">
        <f>C10+3</f>
        <v>20</v>
      </c>
      <c r="D11" s="90">
        <f>D10+2</f>
        <v>30</v>
      </c>
      <c r="E11" s="90">
        <f>E10+6</f>
        <v>34</v>
      </c>
      <c r="F11" s="90">
        <f>F10+3</f>
        <v>24</v>
      </c>
      <c r="G11" s="91">
        <f>G10+6</f>
        <v>40</v>
      </c>
      <c r="H11" s="125">
        <f>H10+94</f>
        <v>543</v>
      </c>
      <c r="I11" s="126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7"/>
    </row>
    <row r="12" spans="1:25" ht="15.75" customHeight="1">
      <c r="A12" s="81">
        <v>9</v>
      </c>
      <c r="B12" s="82">
        <v>1750</v>
      </c>
      <c r="C12" s="89">
        <f t="shared" ref="C12:C13" si="6">C11+4</f>
        <v>24</v>
      </c>
      <c r="D12" s="90">
        <f>D11+3</f>
        <v>33</v>
      </c>
      <c r="E12" s="90">
        <f t="shared" ref="E12:G12" si="7">E11+4</f>
        <v>38</v>
      </c>
      <c r="F12" s="90">
        <f t="shared" si="7"/>
        <v>28</v>
      </c>
      <c r="G12" s="91">
        <f t="shared" si="7"/>
        <v>44</v>
      </c>
      <c r="H12" s="125">
        <f>H11+105</f>
        <v>648</v>
      </c>
      <c r="I12" s="126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7"/>
    </row>
    <row r="13" spans="1:25" ht="15.75" customHeight="1">
      <c r="A13" s="81">
        <v>10</v>
      </c>
      <c r="B13" s="82">
        <v>2233</v>
      </c>
      <c r="C13" s="95">
        <f t="shared" si="6"/>
        <v>28</v>
      </c>
      <c r="D13" s="96">
        <f>D12+7</f>
        <v>40</v>
      </c>
      <c r="E13" s="96">
        <f>E12+8</f>
        <v>46</v>
      </c>
      <c r="F13" s="96">
        <f>F12+5</f>
        <v>33</v>
      </c>
      <c r="G13" s="97">
        <f>G12+8</f>
        <v>52</v>
      </c>
      <c r="H13" s="128">
        <f>H12+125</f>
        <v>773</v>
      </c>
      <c r="I13" s="129" t="s">
        <v>60</v>
      </c>
      <c r="J13" s="66"/>
      <c r="K13" s="66"/>
      <c r="L13" s="66"/>
      <c r="M13" s="94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7"/>
    </row>
    <row r="14" spans="1:25" ht="15.75" customHeight="1">
      <c r="A14" s="81">
        <v>11</v>
      </c>
      <c r="B14" s="82">
        <v>3350</v>
      </c>
      <c r="C14" s="83">
        <f>C13+3</f>
        <v>31</v>
      </c>
      <c r="D14" s="84">
        <f t="shared" ref="D14:F14" si="8">D13+4</f>
        <v>44</v>
      </c>
      <c r="E14" s="84">
        <f t="shared" si="8"/>
        <v>50</v>
      </c>
      <c r="F14" s="84">
        <f t="shared" si="8"/>
        <v>37</v>
      </c>
      <c r="G14" s="85">
        <f>G13+6</f>
        <v>58</v>
      </c>
      <c r="H14" s="149">
        <f>H13+60</f>
        <v>833</v>
      </c>
      <c r="I14" s="130" t="s">
        <v>60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7"/>
    </row>
    <row r="15" spans="1:25" ht="15.75" customHeight="1">
      <c r="A15" s="81">
        <v>12</v>
      </c>
      <c r="B15" s="82">
        <v>4500</v>
      </c>
      <c r="C15" s="89">
        <f t="shared" ref="C15:C16" si="9">C14+2</f>
        <v>33</v>
      </c>
      <c r="D15" s="90">
        <f t="shared" ref="D15:E15" si="10">D14+3</f>
        <v>47</v>
      </c>
      <c r="E15" s="90">
        <f t="shared" si="10"/>
        <v>53</v>
      </c>
      <c r="F15" s="90">
        <f>F14+5</f>
        <v>42</v>
      </c>
      <c r="G15" s="91">
        <f>G14+3</f>
        <v>61</v>
      </c>
      <c r="H15" s="125">
        <f>H14+64</f>
        <v>897</v>
      </c>
      <c r="I15" s="126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</row>
    <row r="16" spans="1:25" ht="15.75" customHeight="1">
      <c r="A16" s="81">
        <v>13</v>
      </c>
      <c r="B16" s="82">
        <v>5125</v>
      </c>
      <c r="C16" s="89">
        <f t="shared" si="9"/>
        <v>35</v>
      </c>
      <c r="D16" s="90">
        <f>D15+4</f>
        <v>51</v>
      </c>
      <c r="E16" s="90">
        <f>E15+5</f>
        <v>58</v>
      </c>
      <c r="F16" s="90">
        <f>F15+3</f>
        <v>45</v>
      </c>
      <c r="G16" s="91">
        <f>G15+4</f>
        <v>65</v>
      </c>
      <c r="H16" s="125">
        <f>H15+69</f>
        <v>966</v>
      </c>
      <c r="I16" s="126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7"/>
    </row>
    <row r="17" spans="1:25" ht="15.75" customHeight="1">
      <c r="A17" s="81">
        <v>14</v>
      </c>
      <c r="B17" s="82">
        <v>6320</v>
      </c>
      <c r="C17" s="89">
        <f>C16+3</f>
        <v>38</v>
      </c>
      <c r="D17" s="90">
        <f>D16+5</f>
        <v>56</v>
      </c>
      <c r="E17" s="90">
        <f t="shared" ref="E17:F17" si="11">E16+4</f>
        <v>62</v>
      </c>
      <c r="F17" s="90">
        <f t="shared" si="11"/>
        <v>49</v>
      </c>
      <c r="G17" s="91">
        <f>G16+5</f>
        <v>70</v>
      </c>
      <c r="H17" s="125">
        <f>H16+80</f>
        <v>1046</v>
      </c>
      <c r="I17" s="126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7"/>
    </row>
    <row r="18" spans="1:25" ht="15.75" customHeight="1">
      <c r="A18" s="81">
        <v>15</v>
      </c>
      <c r="B18" s="82">
        <v>7645</v>
      </c>
      <c r="C18" s="89">
        <f t="shared" ref="C18:D18" si="12">C17+4</f>
        <v>42</v>
      </c>
      <c r="D18" s="90">
        <f t="shared" si="12"/>
        <v>60</v>
      </c>
      <c r="E18" s="90">
        <f>E17+6</f>
        <v>68</v>
      </c>
      <c r="F18" s="90">
        <f>F17+2</f>
        <v>51</v>
      </c>
      <c r="G18" s="91">
        <f>G17+6</f>
        <v>76</v>
      </c>
      <c r="H18" s="125">
        <f>H17+82</f>
        <v>1128</v>
      </c>
      <c r="I18" s="126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7"/>
    </row>
    <row r="19" spans="1:25" ht="15.75" customHeight="1">
      <c r="A19" s="81">
        <v>16</v>
      </c>
      <c r="B19" s="82">
        <v>8931</v>
      </c>
      <c r="C19" s="89">
        <f>C18+2</f>
        <v>44</v>
      </c>
      <c r="D19" s="90">
        <f t="shared" ref="D19:E19" si="13">D18+5</f>
        <v>65</v>
      </c>
      <c r="E19" s="90">
        <f t="shared" si="13"/>
        <v>73</v>
      </c>
      <c r="F19" s="90">
        <f>F18+1</f>
        <v>52</v>
      </c>
      <c r="G19" s="91">
        <f>G18+5</f>
        <v>81</v>
      </c>
      <c r="H19" s="125">
        <f>H18+90</f>
        <v>1218</v>
      </c>
      <c r="I19" s="126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</row>
    <row r="20" spans="1:25" ht="15.75" customHeight="1">
      <c r="A20" s="81">
        <v>17</v>
      </c>
      <c r="B20" s="82">
        <v>10003</v>
      </c>
      <c r="C20" s="89">
        <f>C19+3</f>
        <v>47</v>
      </c>
      <c r="D20" s="90">
        <f>D19+2</f>
        <v>67</v>
      </c>
      <c r="E20" s="90">
        <f>E19+6</f>
        <v>79</v>
      </c>
      <c r="F20" s="90">
        <f>F19+3</f>
        <v>55</v>
      </c>
      <c r="G20" s="91">
        <f>G19+6</f>
        <v>87</v>
      </c>
      <c r="H20" s="125">
        <f>H19+94</f>
        <v>1312</v>
      </c>
      <c r="I20" s="126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</row>
    <row r="21" spans="1:25" ht="15.75" customHeight="1">
      <c r="A21" s="81">
        <v>18</v>
      </c>
      <c r="B21" s="82">
        <v>11401</v>
      </c>
      <c r="C21" s="89">
        <f t="shared" ref="C21:C22" si="14">C20+4</f>
        <v>51</v>
      </c>
      <c r="D21" s="90">
        <f>D20+3</f>
        <v>70</v>
      </c>
      <c r="E21" s="90">
        <f t="shared" ref="E21:G21" si="15">E20+4</f>
        <v>83</v>
      </c>
      <c r="F21" s="90">
        <f t="shared" si="15"/>
        <v>59</v>
      </c>
      <c r="G21" s="91">
        <f t="shared" si="15"/>
        <v>91</v>
      </c>
      <c r="H21" s="125">
        <f>H20+105</f>
        <v>1417</v>
      </c>
      <c r="I21" s="126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7"/>
    </row>
    <row r="22" spans="1:25" ht="15.75" customHeight="1">
      <c r="A22" s="81">
        <v>19</v>
      </c>
      <c r="B22" s="82">
        <v>12623</v>
      </c>
      <c r="C22" s="95">
        <f t="shared" si="14"/>
        <v>55</v>
      </c>
      <c r="D22" s="96">
        <f>D21+7</f>
        <v>77</v>
      </c>
      <c r="E22" s="96">
        <f>E21+8</f>
        <v>91</v>
      </c>
      <c r="F22" s="96">
        <f>F21+5</f>
        <v>64</v>
      </c>
      <c r="G22" s="97">
        <f>G21+8</f>
        <v>99</v>
      </c>
      <c r="H22" s="128">
        <f>H21+125</f>
        <v>1542</v>
      </c>
      <c r="I22" s="126" t="s">
        <v>60</v>
      </c>
      <c r="J22" s="66"/>
      <c r="K22" s="8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7"/>
    </row>
    <row r="23" spans="1:25" ht="15.75" customHeight="1">
      <c r="A23" s="81">
        <v>20</v>
      </c>
      <c r="B23" s="82">
        <v>13666</v>
      </c>
      <c r="C23" s="83">
        <f>C22+3</f>
        <v>58</v>
      </c>
      <c r="D23" s="84">
        <f t="shared" ref="D23:F23" si="16">D22+4</f>
        <v>81</v>
      </c>
      <c r="E23" s="84">
        <f t="shared" si="16"/>
        <v>95</v>
      </c>
      <c r="F23" s="84">
        <f t="shared" si="16"/>
        <v>68</v>
      </c>
      <c r="G23" s="85">
        <f>G22+6</f>
        <v>105</v>
      </c>
      <c r="H23" s="149">
        <f>H22+60</f>
        <v>1602</v>
      </c>
      <c r="I23" s="126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7"/>
    </row>
    <row r="24" spans="1:25" ht="15.75" customHeight="1">
      <c r="A24" s="81">
        <v>21</v>
      </c>
      <c r="B24" s="82">
        <v>15000</v>
      </c>
      <c r="C24" s="89">
        <f t="shared" ref="C24:C25" si="17">C23+2</f>
        <v>60</v>
      </c>
      <c r="D24" s="90">
        <f t="shared" ref="D24:E24" si="18">D23+3</f>
        <v>84</v>
      </c>
      <c r="E24" s="90">
        <f t="shared" si="18"/>
        <v>98</v>
      </c>
      <c r="F24" s="90">
        <f>F23+5</f>
        <v>73</v>
      </c>
      <c r="G24" s="91">
        <f>G23+3</f>
        <v>108</v>
      </c>
      <c r="H24" s="125">
        <f>H23+64</f>
        <v>1666</v>
      </c>
      <c r="I24" s="126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7"/>
    </row>
    <row r="25" spans="1:25" ht="15.75" customHeight="1">
      <c r="A25" s="81">
        <v>22</v>
      </c>
      <c r="B25" s="82">
        <v>16750</v>
      </c>
      <c r="C25" s="89">
        <f t="shared" si="17"/>
        <v>62</v>
      </c>
      <c r="D25" s="90">
        <f>D24+4</f>
        <v>88</v>
      </c>
      <c r="E25" s="90">
        <f>E24+5</f>
        <v>103</v>
      </c>
      <c r="F25" s="90">
        <f>F24+3</f>
        <v>76</v>
      </c>
      <c r="G25" s="91">
        <f>G24+4</f>
        <v>112</v>
      </c>
      <c r="H25" s="125">
        <f>H24+69</f>
        <v>1735</v>
      </c>
      <c r="I25" s="126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7"/>
    </row>
    <row r="26" spans="1:25" ht="15.75" customHeight="1">
      <c r="A26" s="81">
        <v>23</v>
      </c>
      <c r="B26" s="82">
        <v>18223</v>
      </c>
      <c r="C26" s="89">
        <f>C25+3</f>
        <v>65</v>
      </c>
      <c r="D26" s="90">
        <f>D25+5</f>
        <v>93</v>
      </c>
      <c r="E26" s="90">
        <f t="shared" ref="E26:F26" si="19">E25+4</f>
        <v>107</v>
      </c>
      <c r="F26" s="90">
        <f t="shared" si="19"/>
        <v>80</v>
      </c>
      <c r="G26" s="91">
        <f>G25+5</f>
        <v>117</v>
      </c>
      <c r="H26" s="125">
        <f>H25+80</f>
        <v>1815</v>
      </c>
      <c r="I26" s="126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7"/>
    </row>
    <row r="27" spans="1:25" ht="15.75" customHeight="1">
      <c r="A27" s="81">
        <v>24</v>
      </c>
      <c r="B27" s="82">
        <v>19986</v>
      </c>
      <c r="C27" s="89">
        <f t="shared" ref="C27:D27" si="20">C26+4</f>
        <v>69</v>
      </c>
      <c r="D27" s="90">
        <f t="shared" si="20"/>
        <v>97</v>
      </c>
      <c r="E27" s="90">
        <f>E26+6</f>
        <v>113</v>
      </c>
      <c r="F27" s="90">
        <f>F26+2</f>
        <v>82</v>
      </c>
      <c r="G27" s="91">
        <f>G26+6</f>
        <v>123</v>
      </c>
      <c r="H27" s="125">
        <f>H26+82</f>
        <v>1897</v>
      </c>
      <c r="I27" s="126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7"/>
    </row>
    <row r="28" spans="1:25" ht="15.75" customHeight="1">
      <c r="A28" s="81">
        <v>25</v>
      </c>
      <c r="B28" s="82">
        <v>21132</v>
      </c>
      <c r="C28" s="89">
        <f>C27+2</f>
        <v>71</v>
      </c>
      <c r="D28" s="90">
        <f t="shared" ref="D28:E28" si="21">D27+5</f>
        <v>102</v>
      </c>
      <c r="E28" s="90">
        <f t="shared" si="21"/>
        <v>118</v>
      </c>
      <c r="F28" s="90">
        <f>F27+1</f>
        <v>83</v>
      </c>
      <c r="G28" s="91">
        <f>G27+5</f>
        <v>128</v>
      </c>
      <c r="H28" s="125">
        <f>H27+90</f>
        <v>1987</v>
      </c>
      <c r="I28" s="126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7"/>
    </row>
    <row r="29" spans="1:25" ht="15.75" customHeight="1">
      <c r="A29" s="81">
        <v>26</v>
      </c>
      <c r="B29" s="82">
        <v>22845</v>
      </c>
      <c r="C29" s="89">
        <f>C28+3</f>
        <v>74</v>
      </c>
      <c r="D29" s="90">
        <f>D28+2</f>
        <v>104</v>
      </c>
      <c r="E29" s="90">
        <f>E28+6</f>
        <v>124</v>
      </c>
      <c r="F29" s="90">
        <f>F28+3</f>
        <v>86</v>
      </c>
      <c r="G29" s="91">
        <f>G28+6</f>
        <v>134</v>
      </c>
      <c r="H29" s="125">
        <f>H28+94</f>
        <v>2081</v>
      </c>
      <c r="I29" s="126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7"/>
    </row>
    <row r="30" spans="1:25" ht="15.75" customHeight="1">
      <c r="A30" s="81">
        <v>27</v>
      </c>
      <c r="B30" s="82">
        <f t="shared" ref="B30:B48" si="22">B29+7961</f>
        <v>30806</v>
      </c>
      <c r="C30" s="89">
        <f t="shared" ref="C30:C31" si="23">C29+4</f>
        <v>78</v>
      </c>
      <c r="D30" s="90">
        <f>D29+3</f>
        <v>107</v>
      </c>
      <c r="E30" s="90">
        <f t="shared" ref="E30:G30" si="24">E29+4</f>
        <v>128</v>
      </c>
      <c r="F30" s="90">
        <f t="shared" si="24"/>
        <v>90</v>
      </c>
      <c r="G30" s="91">
        <f t="shared" si="24"/>
        <v>138</v>
      </c>
      <c r="H30" s="125">
        <f>H29+105</f>
        <v>2186</v>
      </c>
      <c r="I30" s="126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7"/>
    </row>
    <row r="31" spans="1:25" ht="14.4">
      <c r="A31" s="81">
        <v>28</v>
      </c>
      <c r="B31" s="82">
        <f t="shared" si="22"/>
        <v>38767</v>
      </c>
      <c r="C31" s="95">
        <f t="shared" si="23"/>
        <v>82</v>
      </c>
      <c r="D31" s="96">
        <f>D30+7</f>
        <v>114</v>
      </c>
      <c r="E31" s="96">
        <f>E30+8</f>
        <v>136</v>
      </c>
      <c r="F31" s="96">
        <f>F30+5</f>
        <v>95</v>
      </c>
      <c r="G31" s="97">
        <f>G30+8</f>
        <v>146</v>
      </c>
      <c r="H31" s="128">
        <f>H30+125</f>
        <v>2311</v>
      </c>
      <c r="I31" s="126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7"/>
    </row>
    <row r="32" spans="1:25" ht="14.4">
      <c r="A32" s="81">
        <v>29</v>
      </c>
      <c r="B32" s="82">
        <f t="shared" si="22"/>
        <v>46728</v>
      </c>
      <c r="C32" s="83">
        <f>C31+3</f>
        <v>85</v>
      </c>
      <c r="D32" s="84">
        <f t="shared" ref="D32:F32" si="25">D31+4</f>
        <v>118</v>
      </c>
      <c r="E32" s="84">
        <f t="shared" si="25"/>
        <v>140</v>
      </c>
      <c r="F32" s="84">
        <f t="shared" si="25"/>
        <v>99</v>
      </c>
      <c r="G32" s="85">
        <f>G31+6</f>
        <v>152</v>
      </c>
      <c r="H32" s="149">
        <f>H31+60</f>
        <v>2371</v>
      </c>
      <c r="I32" s="126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7"/>
    </row>
    <row r="33" spans="1:25" ht="14.4">
      <c r="A33" s="81">
        <v>30</v>
      </c>
      <c r="B33" s="82">
        <f t="shared" si="22"/>
        <v>54689</v>
      </c>
      <c r="C33" s="89">
        <f t="shared" ref="C33:C34" si="26">C32+2</f>
        <v>87</v>
      </c>
      <c r="D33" s="90">
        <f t="shared" ref="D33:E33" si="27">D32+3</f>
        <v>121</v>
      </c>
      <c r="E33" s="90">
        <f t="shared" si="27"/>
        <v>143</v>
      </c>
      <c r="F33" s="90">
        <f>F32+5</f>
        <v>104</v>
      </c>
      <c r="G33" s="91">
        <f>G32+3</f>
        <v>155</v>
      </c>
      <c r="H33" s="125">
        <f>H32+64</f>
        <v>2435</v>
      </c>
      <c r="I33" s="126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7"/>
    </row>
    <row r="34" spans="1:25" ht="14.4">
      <c r="A34" s="81">
        <v>31</v>
      </c>
      <c r="B34" s="82">
        <f t="shared" si="22"/>
        <v>62650</v>
      </c>
      <c r="C34" s="89">
        <f t="shared" si="26"/>
        <v>89</v>
      </c>
      <c r="D34" s="90">
        <f>D33+4</f>
        <v>125</v>
      </c>
      <c r="E34" s="90">
        <f>E33+5</f>
        <v>148</v>
      </c>
      <c r="F34" s="90">
        <f>F33+3</f>
        <v>107</v>
      </c>
      <c r="G34" s="91">
        <f>G33+4</f>
        <v>159</v>
      </c>
      <c r="H34" s="125">
        <f>H33+69</f>
        <v>2504</v>
      </c>
      <c r="I34" s="126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7"/>
    </row>
    <row r="35" spans="1:25" ht="14.4">
      <c r="A35" s="81">
        <v>32</v>
      </c>
      <c r="B35" s="82">
        <f t="shared" si="22"/>
        <v>70611</v>
      </c>
      <c r="C35" s="89">
        <f>C34+3</f>
        <v>92</v>
      </c>
      <c r="D35" s="90">
        <f>D34+5</f>
        <v>130</v>
      </c>
      <c r="E35" s="90">
        <f t="shared" ref="E35:F35" si="28">E34+4</f>
        <v>152</v>
      </c>
      <c r="F35" s="90">
        <f t="shared" si="28"/>
        <v>111</v>
      </c>
      <c r="G35" s="91">
        <f>G34+5</f>
        <v>164</v>
      </c>
      <c r="H35" s="125">
        <f>H34+80</f>
        <v>2584</v>
      </c>
      <c r="I35" s="126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7"/>
    </row>
    <row r="36" spans="1:25" ht="14.4">
      <c r="A36" s="81">
        <v>33</v>
      </c>
      <c r="B36" s="82">
        <f t="shared" si="22"/>
        <v>78572</v>
      </c>
      <c r="C36" s="89">
        <f t="shared" ref="C36:D36" si="29">C35+4</f>
        <v>96</v>
      </c>
      <c r="D36" s="90">
        <f t="shared" si="29"/>
        <v>134</v>
      </c>
      <c r="E36" s="90">
        <f>E35+6</f>
        <v>158</v>
      </c>
      <c r="F36" s="90">
        <f>F35+2</f>
        <v>113</v>
      </c>
      <c r="G36" s="91">
        <f>G35+6</f>
        <v>170</v>
      </c>
      <c r="H36" s="125">
        <f>H35+82</f>
        <v>2666</v>
      </c>
      <c r="I36" s="126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7"/>
    </row>
    <row r="37" spans="1:25" ht="14.4">
      <c r="A37" s="81">
        <v>34</v>
      </c>
      <c r="B37" s="82">
        <f t="shared" si="22"/>
        <v>86533</v>
      </c>
      <c r="C37" s="89">
        <f>C36+2</f>
        <v>98</v>
      </c>
      <c r="D37" s="90">
        <f t="shared" ref="D37:E37" si="30">D36+5</f>
        <v>139</v>
      </c>
      <c r="E37" s="90">
        <f t="shared" si="30"/>
        <v>163</v>
      </c>
      <c r="F37" s="90">
        <f>F36+1</f>
        <v>114</v>
      </c>
      <c r="G37" s="91">
        <f>G36+5</f>
        <v>175</v>
      </c>
      <c r="H37" s="125">
        <f>H36+90</f>
        <v>2756</v>
      </c>
      <c r="I37" s="126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7"/>
    </row>
    <row r="38" spans="1:25" ht="14.4">
      <c r="A38" s="81">
        <v>35</v>
      </c>
      <c r="B38" s="82">
        <f t="shared" si="22"/>
        <v>94494</v>
      </c>
      <c r="C38" s="89">
        <f>C37+3</f>
        <v>101</v>
      </c>
      <c r="D38" s="90">
        <f>D37+2</f>
        <v>141</v>
      </c>
      <c r="E38" s="90">
        <f>E37+6</f>
        <v>169</v>
      </c>
      <c r="F38" s="90">
        <f>F37+3</f>
        <v>117</v>
      </c>
      <c r="G38" s="91">
        <f>G37+6</f>
        <v>181</v>
      </c>
      <c r="H38" s="125">
        <f>H37+94</f>
        <v>2850</v>
      </c>
      <c r="I38" s="126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7"/>
    </row>
    <row r="39" spans="1:25" ht="14.4">
      <c r="A39" s="81">
        <v>36</v>
      </c>
      <c r="B39" s="82">
        <f t="shared" si="22"/>
        <v>102455</v>
      </c>
      <c r="C39" s="89">
        <f t="shared" ref="C39:C40" si="31">C38+4</f>
        <v>105</v>
      </c>
      <c r="D39" s="90">
        <f>D38+3</f>
        <v>144</v>
      </c>
      <c r="E39" s="90">
        <f t="shared" ref="E39:G39" si="32">E38+4</f>
        <v>173</v>
      </c>
      <c r="F39" s="90">
        <f t="shared" si="32"/>
        <v>121</v>
      </c>
      <c r="G39" s="91">
        <f t="shared" si="32"/>
        <v>185</v>
      </c>
      <c r="H39" s="125">
        <f>H38+105</f>
        <v>2955</v>
      </c>
      <c r="I39" s="126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7"/>
    </row>
    <row r="40" spans="1:25" ht="14.4">
      <c r="A40" s="81">
        <v>37</v>
      </c>
      <c r="B40" s="82">
        <f t="shared" si="22"/>
        <v>110416</v>
      </c>
      <c r="C40" s="95">
        <f t="shared" si="31"/>
        <v>109</v>
      </c>
      <c r="D40" s="96">
        <f>D39+7</f>
        <v>151</v>
      </c>
      <c r="E40" s="96">
        <f>E39+8</f>
        <v>181</v>
      </c>
      <c r="F40" s="96">
        <f>F39+5</f>
        <v>126</v>
      </c>
      <c r="G40" s="97">
        <f>G39+8</f>
        <v>193</v>
      </c>
      <c r="H40" s="128">
        <f>H39+125</f>
        <v>3080</v>
      </c>
      <c r="I40" s="126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7"/>
    </row>
    <row r="41" spans="1:25" ht="14.4">
      <c r="A41" s="81">
        <v>38</v>
      </c>
      <c r="B41" s="82">
        <f t="shared" si="22"/>
        <v>118377</v>
      </c>
      <c r="C41" s="83">
        <f>C40+3</f>
        <v>112</v>
      </c>
      <c r="D41" s="84">
        <f t="shared" ref="D41:F41" si="33">D40+4</f>
        <v>155</v>
      </c>
      <c r="E41" s="84">
        <f t="shared" si="33"/>
        <v>185</v>
      </c>
      <c r="F41" s="84">
        <f t="shared" si="33"/>
        <v>130</v>
      </c>
      <c r="G41" s="85">
        <f>G40+6</f>
        <v>199</v>
      </c>
      <c r="H41" s="149">
        <f>H40+60</f>
        <v>3140</v>
      </c>
      <c r="I41" s="126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7"/>
    </row>
    <row r="42" spans="1:25" ht="14.4">
      <c r="A42" s="81">
        <v>39</v>
      </c>
      <c r="B42" s="82">
        <f t="shared" si="22"/>
        <v>126338</v>
      </c>
      <c r="C42" s="89">
        <f t="shared" ref="C42:C43" si="34">C41+2</f>
        <v>114</v>
      </c>
      <c r="D42" s="90">
        <f t="shared" ref="D42:E42" si="35">D41+3</f>
        <v>158</v>
      </c>
      <c r="E42" s="90">
        <f t="shared" si="35"/>
        <v>188</v>
      </c>
      <c r="F42" s="90">
        <f>F41+5</f>
        <v>135</v>
      </c>
      <c r="G42" s="91">
        <f>G41+3</f>
        <v>202</v>
      </c>
      <c r="H42" s="125">
        <f>H41+64</f>
        <v>3204</v>
      </c>
      <c r="I42" s="126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7"/>
    </row>
    <row r="43" spans="1:25" ht="14.4">
      <c r="A43" s="81">
        <v>40</v>
      </c>
      <c r="B43" s="82">
        <f t="shared" si="22"/>
        <v>134299</v>
      </c>
      <c r="C43" s="89">
        <f t="shared" si="34"/>
        <v>116</v>
      </c>
      <c r="D43" s="90">
        <f>D42+4</f>
        <v>162</v>
      </c>
      <c r="E43" s="90">
        <f>E42+5</f>
        <v>193</v>
      </c>
      <c r="F43" s="90">
        <f>F42+3</f>
        <v>138</v>
      </c>
      <c r="G43" s="91">
        <f>G42+4</f>
        <v>206</v>
      </c>
      <c r="H43" s="125">
        <f>H42+69</f>
        <v>3273</v>
      </c>
      <c r="I43" s="126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7"/>
    </row>
    <row r="44" spans="1:25" ht="14.4">
      <c r="A44" s="81">
        <v>41</v>
      </c>
      <c r="B44" s="82">
        <f t="shared" si="22"/>
        <v>142260</v>
      </c>
      <c r="C44" s="89">
        <f>C43+3</f>
        <v>119</v>
      </c>
      <c r="D44" s="90">
        <f>D43+5</f>
        <v>167</v>
      </c>
      <c r="E44" s="90">
        <f t="shared" ref="E44:F44" si="36">E43+4</f>
        <v>197</v>
      </c>
      <c r="F44" s="90">
        <f t="shared" si="36"/>
        <v>142</v>
      </c>
      <c r="G44" s="91">
        <f>G43+5</f>
        <v>211</v>
      </c>
      <c r="H44" s="125">
        <f>H43+80</f>
        <v>3353</v>
      </c>
      <c r="I44" s="126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7"/>
    </row>
    <row r="45" spans="1:25" ht="14.4">
      <c r="A45" s="81">
        <v>42</v>
      </c>
      <c r="B45" s="82">
        <f t="shared" si="22"/>
        <v>150221</v>
      </c>
      <c r="C45" s="89">
        <f t="shared" ref="C45:D45" si="37">C44+4</f>
        <v>123</v>
      </c>
      <c r="D45" s="90">
        <f t="shared" si="37"/>
        <v>171</v>
      </c>
      <c r="E45" s="90">
        <f>E44+6</f>
        <v>203</v>
      </c>
      <c r="F45" s="90">
        <f>F44+2</f>
        <v>144</v>
      </c>
      <c r="G45" s="91">
        <f>G44+6</f>
        <v>217</v>
      </c>
      <c r="H45" s="125">
        <f>H44+82</f>
        <v>3435</v>
      </c>
      <c r="I45" s="126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7"/>
    </row>
    <row r="46" spans="1:25" ht="14.4">
      <c r="A46" s="81">
        <v>43</v>
      </c>
      <c r="B46" s="82">
        <f t="shared" si="22"/>
        <v>158182</v>
      </c>
      <c r="C46" s="89">
        <f>C45+2</f>
        <v>125</v>
      </c>
      <c r="D46" s="90">
        <f t="shared" ref="D46:E46" si="38">D45+5</f>
        <v>176</v>
      </c>
      <c r="E46" s="90">
        <f t="shared" si="38"/>
        <v>208</v>
      </c>
      <c r="F46" s="90">
        <f>F45+1</f>
        <v>145</v>
      </c>
      <c r="G46" s="91">
        <f>G45+5</f>
        <v>222</v>
      </c>
      <c r="H46" s="125">
        <f>H45+90</f>
        <v>3525</v>
      </c>
      <c r="I46" s="126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7"/>
    </row>
    <row r="47" spans="1:25" ht="14.4">
      <c r="A47" s="81">
        <v>44</v>
      </c>
      <c r="B47" s="82">
        <f t="shared" si="22"/>
        <v>166143</v>
      </c>
      <c r="C47" s="89">
        <f>C46+3</f>
        <v>128</v>
      </c>
      <c r="D47" s="90">
        <f>D46+2</f>
        <v>178</v>
      </c>
      <c r="E47" s="90">
        <f>E46+6</f>
        <v>214</v>
      </c>
      <c r="F47" s="90">
        <f>F46+3</f>
        <v>148</v>
      </c>
      <c r="G47" s="91">
        <f>G46+6</f>
        <v>228</v>
      </c>
      <c r="H47" s="125">
        <f>H46+94</f>
        <v>3619</v>
      </c>
      <c r="I47" s="126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7"/>
    </row>
    <row r="48" spans="1:25" ht="14.4">
      <c r="A48" s="81">
        <v>45</v>
      </c>
      <c r="B48" s="82">
        <f t="shared" si="22"/>
        <v>174104</v>
      </c>
      <c r="C48" s="89">
        <f t="shared" ref="C48:C49" si="39">C47+4</f>
        <v>132</v>
      </c>
      <c r="D48" s="90">
        <f>D47+3</f>
        <v>181</v>
      </c>
      <c r="E48" s="90">
        <f t="shared" ref="E48:G48" si="40">E47+4</f>
        <v>218</v>
      </c>
      <c r="F48" s="90">
        <f t="shared" si="40"/>
        <v>152</v>
      </c>
      <c r="G48" s="91">
        <f t="shared" si="40"/>
        <v>232</v>
      </c>
      <c r="H48" s="125">
        <f>H47+105</f>
        <v>3724</v>
      </c>
      <c r="I48" s="126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7"/>
    </row>
    <row r="49" spans="1:25" ht="14.4">
      <c r="A49" s="81">
        <v>46</v>
      </c>
      <c r="B49" s="82">
        <f t="shared" ref="B49:B58" si="41">B48+47858</f>
        <v>221962</v>
      </c>
      <c r="C49" s="95">
        <f t="shared" si="39"/>
        <v>136</v>
      </c>
      <c r="D49" s="96">
        <f>D48+7</f>
        <v>188</v>
      </c>
      <c r="E49" s="96">
        <f>E48+8</f>
        <v>226</v>
      </c>
      <c r="F49" s="96">
        <f>F48+5</f>
        <v>157</v>
      </c>
      <c r="G49" s="97">
        <f>G48+8</f>
        <v>240</v>
      </c>
      <c r="H49" s="128">
        <f>H48+125</f>
        <v>3849</v>
      </c>
      <c r="I49" s="126" t="s">
        <v>62</v>
      </c>
      <c r="J49" s="66"/>
      <c r="K49" s="102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7"/>
    </row>
    <row r="50" spans="1:25" ht="14.4">
      <c r="A50" s="81">
        <v>47</v>
      </c>
      <c r="B50" s="82">
        <f t="shared" si="41"/>
        <v>269820</v>
      </c>
      <c r="C50" s="83">
        <f>C49+3</f>
        <v>139</v>
      </c>
      <c r="D50" s="84">
        <f t="shared" ref="D50:F50" si="42">D49+4</f>
        <v>192</v>
      </c>
      <c r="E50" s="84">
        <f t="shared" si="42"/>
        <v>230</v>
      </c>
      <c r="F50" s="84">
        <f t="shared" si="42"/>
        <v>161</v>
      </c>
      <c r="G50" s="85">
        <f>G49+6</f>
        <v>246</v>
      </c>
      <c r="H50" s="149">
        <f>H49+60</f>
        <v>3909</v>
      </c>
      <c r="I50" s="126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7"/>
    </row>
    <row r="51" spans="1:25" ht="14.4">
      <c r="A51" s="81">
        <v>48</v>
      </c>
      <c r="B51" s="82">
        <f t="shared" si="41"/>
        <v>317678</v>
      </c>
      <c r="C51" s="89">
        <f t="shared" ref="C51:C52" si="43">C50+2</f>
        <v>141</v>
      </c>
      <c r="D51" s="90">
        <f t="shared" ref="D51:E51" si="44">D50+3</f>
        <v>195</v>
      </c>
      <c r="E51" s="90">
        <f t="shared" si="44"/>
        <v>233</v>
      </c>
      <c r="F51" s="90">
        <f>F50+5</f>
        <v>166</v>
      </c>
      <c r="G51" s="91">
        <f>G50+3</f>
        <v>249</v>
      </c>
      <c r="H51" s="125">
        <f>H50+64</f>
        <v>3973</v>
      </c>
      <c r="I51" s="126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7"/>
    </row>
    <row r="52" spans="1:25" ht="14.4">
      <c r="A52" s="81">
        <v>49</v>
      </c>
      <c r="B52" s="82">
        <f t="shared" si="41"/>
        <v>365536</v>
      </c>
      <c r="C52" s="89">
        <f t="shared" si="43"/>
        <v>143</v>
      </c>
      <c r="D52" s="90">
        <f>D51+4</f>
        <v>199</v>
      </c>
      <c r="E52" s="90">
        <f>E51+5</f>
        <v>238</v>
      </c>
      <c r="F52" s="90">
        <f>F51+3</f>
        <v>169</v>
      </c>
      <c r="G52" s="91">
        <f>G51+4</f>
        <v>253</v>
      </c>
      <c r="H52" s="125">
        <f>H51+69</f>
        <v>4042</v>
      </c>
      <c r="I52" s="126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7"/>
    </row>
    <row r="53" spans="1:25" ht="14.4">
      <c r="A53" s="81">
        <v>50</v>
      </c>
      <c r="B53" s="82">
        <f t="shared" si="41"/>
        <v>413394</v>
      </c>
      <c r="C53" s="89">
        <f>C52+3</f>
        <v>146</v>
      </c>
      <c r="D53" s="90">
        <f>D52+5</f>
        <v>204</v>
      </c>
      <c r="E53" s="90">
        <f t="shared" ref="E53:F53" si="45">E52+4</f>
        <v>242</v>
      </c>
      <c r="F53" s="90">
        <f t="shared" si="45"/>
        <v>173</v>
      </c>
      <c r="G53" s="91">
        <f>G52+5</f>
        <v>258</v>
      </c>
      <c r="H53" s="125">
        <f>H52+80</f>
        <v>4122</v>
      </c>
      <c r="I53" s="126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7"/>
    </row>
    <row r="54" spans="1:25" ht="14.4">
      <c r="A54" s="81">
        <v>51</v>
      </c>
      <c r="B54" s="82">
        <f t="shared" si="41"/>
        <v>461252</v>
      </c>
      <c r="C54" s="89">
        <f t="shared" ref="C54:D54" si="46">C53+4</f>
        <v>150</v>
      </c>
      <c r="D54" s="90">
        <f t="shared" si="46"/>
        <v>208</v>
      </c>
      <c r="E54" s="90">
        <f>E53+6</f>
        <v>248</v>
      </c>
      <c r="F54" s="90">
        <f>F53+2</f>
        <v>175</v>
      </c>
      <c r="G54" s="91">
        <f>G53+6</f>
        <v>264</v>
      </c>
      <c r="H54" s="125">
        <f>H53+82</f>
        <v>4204</v>
      </c>
      <c r="I54" s="126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7"/>
    </row>
    <row r="55" spans="1:25" ht="14.4">
      <c r="A55" s="81">
        <v>52</v>
      </c>
      <c r="B55" s="82">
        <f t="shared" si="41"/>
        <v>509110</v>
      </c>
      <c r="C55" s="89">
        <f>C54+2</f>
        <v>152</v>
      </c>
      <c r="D55" s="90">
        <f t="shared" ref="D55:E55" si="47">D54+5</f>
        <v>213</v>
      </c>
      <c r="E55" s="90">
        <f t="shared" si="47"/>
        <v>253</v>
      </c>
      <c r="F55" s="90">
        <f>F54+1</f>
        <v>176</v>
      </c>
      <c r="G55" s="91">
        <f>G54+5</f>
        <v>269</v>
      </c>
      <c r="H55" s="125">
        <f>H54+90</f>
        <v>4294</v>
      </c>
      <c r="I55" s="126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7"/>
    </row>
    <row r="56" spans="1:25" ht="14.4">
      <c r="A56" s="81">
        <v>53</v>
      </c>
      <c r="B56" s="82">
        <f t="shared" si="41"/>
        <v>556968</v>
      </c>
      <c r="C56" s="89">
        <f>C55+3</f>
        <v>155</v>
      </c>
      <c r="D56" s="90">
        <f>D55+2</f>
        <v>215</v>
      </c>
      <c r="E56" s="90">
        <f>E55+6</f>
        <v>259</v>
      </c>
      <c r="F56" s="90">
        <f>F55+3</f>
        <v>179</v>
      </c>
      <c r="G56" s="91">
        <f>G55+6</f>
        <v>275</v>
      </c>
      <c r="H56" s="125">
        <f>H55+94</f>
        <v>4388</v>
      </c>
      <c r="I56" s="126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7"/>
    </row>
    <row r="57" spans="1:25" ht="14.4">
      <c r="A57" s="81">
        <v>54</v>
      </c>
      <c r="B57" s="82">
        <f t="shared" si="41"/>
        <v>604826</v>
      </c>
      <c r="C57" s="89">
        <f t="shared" ref="C57:C58" si="48">C56+4</f>
        <v>159</v>
      </c>
      <c r="D57" s="90">
        <f>D56+3</f>
        <v>218</v>
      </c>
      <c r="E57" s="90">
        <f t="shared" ref="E57:G57" si="49">E56+4</f>
        <v>263</v>
      </c>
      <c r="F57" s="90">
        <f t="shared" si="49"/>
        <v>183</v>
      </c>
      <c r="G57" s="91">
        <f t="shared" si="49"/>
        <v>279</v>
      </c>
      <c r="H57" s="125">
        <f>H56+105</f>
        <v>4493</v>
      </c>
      <c r="I57" s="126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7"/>
    </row>
    <row r="58" spans="1:25" ht="14.4">
      <c r="A58" s="81">
        <v>55</v>
      </c>
      <c r="B58" s="82">
        <f t="shared" si="41"/>
        <v>652684</v>
      </c>
      <c r="C58" s="95">
        <f t="shared" si="48"/>
        <v>163</v>
      </c>
      <c r="D58" s="96">
        <f>D57+7</f>
        <v>225</v>
      </c>
      <c r="E58" s="96">
        <f>E57+8</f>
        <v>271</v>
      </c>
      <c r="F58" s="96">
        <f>F57+5</f>
        <v>188</v>
      </c>
      <c r="G58" s="97">
        <f>G57+8</f>
        <v>287</v>
      </c>
      <c r="H58" s="128">
        <f>H57+125</f>
        <v>4618</v>
      </c>
      <c r="I58" s="126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7"/>
    </row>
    <row r="59" spans="1:25" ht="14.4">
      <c r="A59" s="81">
        <v>56</v>
      </c>
      <c r="B59" s="82">
        <f t="shared" ref="B59:B66" si="50">B58+118670</f>
        <v>771354</v>
      </c>
      <c r="C59" s="83">
        <f>C58+3</f>
        <v>166</v>
      </c>
      <c r="D59" s="84">
        <f t="shared" ref="D59:F59" si="51">D58+4</f>
        <v>229</v>
      </c>
      <c r="E59" s="84">
        <f t="shared" si="51"/>
        <v>275</v>
      </c>
      <c r="F59" s="84">
        <f t="shared" si="51"/>
        <v>192</v>
      </c>
      <c r="G59" s="85">
        <f>G58+6</f>
        <v>293</v>
      </c>
      <c r="H59" s="149">
        <f>H58+60</f>
        <v>4678</v>
      </c>
      <c r="I59" s="126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7"/>
    </row>
    <row r="60" spans="1:25" ht="14.4">
      <c r="A60" s="81">
        <v>57</v>
      </c>
      <c r="B60" s="82">
        <f t="shared" si="50"/>
        <v>890024</v>
      </c>
      <c r="C60" s="89">
        <f t="shared" ref="C60:C61" si="52">C59+2</f>
        <v>168</v>
      </c>
      <c r="D60" s="90">
        <f t="shared" ref="D60:E60" si="53">D59+3</f>
        <v>232</v>
      </c>
      <c r="E60" s="90">
        <f t="shared" si="53"/>
        <v>278</v>
      </c>
      <c r="F60" s="90">
        <f>F59+5</f>
        <v>197</v>
      </c>
      <c r="G60" s="91">
        <f>G59+3</f>
        <v>296</v>
      </c>
      <c r="H60" s="125">
        <f>H59+64</f>
        <v>4742</v>
      </c>
      <c r="I60" s="126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7"/>
    </row>
    <row r="61" spans="1:25" ht="14.4">
      <c r="A61" s="81">
        <v>58</v>
      </c>
      <c r="B61" s="82">
        <f t="shared" si="50"/>
        <v>1008694</v>
      </c>
      <c r="C61" s="89">
        <f t="shared" si="52"/>
        <v>170</v>
      </c>
      <c r="D61" s="90">
        <f>D60+4</f>
        <v>236</v>
      </c>
      <c r="E61" s="90">
        <f>E60+5</f>
        <v>283</v>
      </c>
      <c r="F61" s="90">
        <f>F60+3</f>
        <v>200</v>
      </c>
      <c r="G61" s="91">
        <f>G60+4</f>
        <v>300</v>
      </c>
      <c r="H61" s="125">
        <f>H60+69</f>
        <v>4811</v>
      </c>
      <c r="I61" s="126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</row>
    <row r="62" spans="1:25" ht="14.4">
      <c r="A62" s="81">
        <v>59</v>
      </c>
      <c r="B62" s="82">
        <f t="shared" si="50"/>
        <v>1127364</v>
      </c>
      <c r="C62" s="89">
        <f>C61+3</f>
        <v>173</v>
      </c>
      <c r="D62" s="90">
        <f>D61+5</f>
        <v>241</v>
      </c>
      <c r="E62" s="90">
        <f t="shared" ref="E62:F62" si="54">E61+4</f>
        <v>287</v>
      </c>
      <c r="F62" s="90">
        <f t="shared" si="54"/>
        <v>204</v>
      </c>
      <c r="G62" s="91">
        <f>G61+5</f>
        <v>305</v>
      </c>
      <c r="H62" s="125">
        <f>H61+80</f>
        <v>4891</v>
      </c>
      <c r="I62" s="126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</row>
    <row r="63" spans="1:25" ht="14.4">
      <c r="A63" s="81">
        <v>60</v>
      </c>
      <c r="B63" s="82">
        <f t="shared" si="50"/>
        <v>1246034</v>
      </c>
      <c r="C63" s="89">
        <f t="shared" ref="C63:D63" si="55">C62+4</f>
        <v>177</v>
      </c>
      <c r="D63" s="90">
        <f t="shared" si="55"/>
        <v>245</v>
      </c>
      <c r="E63" s="90">
        <f>E62+6</f>
        <v>293</v>
      </c>
      <c r="F63" s="90">
        <f>F62+2</f>
        <v>206</v>
      </c>
      <c r="G63" s="91">
        <f>G62+6</f>
        <v>311</v>
      </c>
      <c r="H63" s="125">
        <f>H62+82</f>
        <v>4973</v>
      </c>
      <c r="I63" s="126" t="s">
        <v>64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</row>
    <row r="64" spans="1:25" ht="14.4">
      <c r="A64" s="81">
        <v>61</v>
      </c>
      <c r="B64" s="82">
        <f t="shared" si="50"/>
        <v>1364704</v>
      </c>
      <c r="C64" s="89">
        <f>C63+2</f>
        <v>179</v>
      </c>
      <c r="D64" s="90">
        <f t="shared" ref="D64:E64" si="56">D63+5</f>
        <v>250</v>
      </c>
      <c r="E64" s="90">
        <f t="shared" si="56"/>
        <v>298</v>
      </c>
      <c r="F64" s="90">
        <f>F63+1</f>
        <v>207</v>
      </c>
      <c r="G64" s="91">
        <f>G63+5</f>
        <v>316</v>
      </c>
      <c r="H64" s="125">
        <f>H63+90</f>
        <v>5063</v>
      </c>
      <c r="I64" s="126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</row>
    <row r="65" spans="1:25" ht="14.4">
      <c r="A65" s="81">
        <v>62</v>
      </c>
      <c r="B65" s="82">
        <f t="shared" si="50"/>
        <v>1483374</v>
      </c>
      <c r="C65" s="89">
        <f>C64+3</f>
        <v>182</v>
      </c>
      <c r="D65" s="90">
        <f>D64+2</f>
        <v>252</v>
      </c>
      <c r="E65" s="90">
        <f>E64+6</f>
        <v>304</v>
      </c>
      <c r="F65" s="90">
        <f>F64+3</f>
        <v>210</v>
      </c>
      <c r="G65" s="91">
        <f>G64+6</f>
        <v>322</v>
      </c>
      <c r="H65" s="125">
        <f>H64+94</f>
        <v>5157</v>
      </c>
      <c r="I65" s="126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</row>
    <row r="66" spans="1:25" ht="14.4">
      <c r="A66" s="103">
        <v>63</v>
      </c>
      <c r="B66" s="104">
        <f t="shared" si="50"/>
        <v>1602044</v>
      </c>
      <c r="C66" s="89">
        <f>C65+4</f>
        <v>186</v>
      </c>
      <c r="D66" s="90">
        <f>D65+3</f>
        <v>255</v>
      </c>
      <c r="E66" s="90">
        <f t="shared" ref="E66:G66" si="57">E65+4</f>
        <v>308</v>
      </c>
      <c r="F66" s="90">
        <f t="shared" si="57"/>
        <v>214</v>
      </c>
      <c r="G66" s="91">
        <f t="shared" si="57"/>
        <v>326</v>
      </c>
      <c r="H66" s="125">
        <f>H65+105</f>
        <v>5262</v>
      </c>
      <c r="I66" s="129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</row>
    <row r="67" spans="1:25" ht="14.4">
      <c r="A67" s="197" t="s">
        <v>57</v>
      </c>
      <c r="B67" s="183"/>
      <c r="C67" s="106" t="s">
        <v>7</v>
      </c>
      <c r="D67" s="106" t="s">
        <v>8</v>
      </c>
      <c r="E67" s="106" t="str">
        <f>E3</f>
        <v>Charisme</v>
      </c>
      <c r="F67" s="106" t="s">
        <v>10</v>
      </c>
      <c r="G67" s="106" t="s">
        <v>11</v>
      </c>
      <c r="H67" s="131" t="s">
        <v>6</v>
      </c>
      <c r="I67" s="132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</row>
    <row r="68" spans="1:25" ht="14.4">
      <c r="A68" s="73">
        <v>64</v>
      </c>
      <c r="B68" s="108">
        <f>B66+118670</f>
        <v>1720714</v>
      </c>
      <c r="C68" s="109">
        <f>C66+4</f>
        <v>190</v>
      </c>
      <c r="D68" s="85">
        <f>D66+7</f>
        <v>262</v>
      </c>
      <c r="E68" s="85">
        <f>E66+8</f>
        <v>316</v>
      </c>
      <c r="F68" s="85">
        <f>F66+7</f>
        <v>221</v>
      </c>
      <c r="G68" s="85">
        <f>G66+8</f>
        <v>334</v>
      </c>
      <c r="H68" s="123">
        <f>H66+125</f>
        <v>5387</v>
      </c>
      <c r="I68" s="124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</row>
    <row r="69" spans="1:25" ht="14.4">
      <c r="A69" s="81">
        <v>65</v>
      </c>
      <c r="B69" s="82">
        <f t="shared" ref="B69:B84" si="58">B68+277206</f>
        <v>1997920</v>
      </c>
      <c r="C69" s="83">
        <f>C68+3</f>
        <v>193</v>
      </c>
      <c r="D69" s="84">
        <f t="shared" ref="D69:F69" si="59">D68+4</f>
        <v>266</v>
      </c>
      <c r="E69" s="84">
        <f t="shared" si="59"/>
        <v>320</v>
      </c>
      <c r="F69" s="84">
        <f t="shared" si="59"/>
        <v>225</v>
      </c>
      <c r="G69" s="85">
        <f>G68+6</f>
        <v>340</v>
      </c>
      <c r="H69" s="149">
        <f>H68+60</f>
        <v>5447</v>
      </c>
      <c r="I69" s="126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</row>
    <row r="70" spans="1:25" ht="14.4">
      <c r="A70" s="81">
        <v>66</v>
      </c>
      <c r="B70" s="82">
        <f t="shared" si="58"/>
        <v>2275126</v>
      </c>
      <c r="C70" s="89">
        <f t="shared" ref="C70:C71" si="60">C69+2</f>
        <v>195</v>
      </c>
      <c r="D70" s="90">
        <f t="shared" ref="D70:E70" si="61">D69+3</f>
        <v>269</v>
      </c>
      <c r="E70" s="90">
        <f t="shared" si="61"/>
        <v>323</v>
      </c>
      <c r="F70" s="90">
        <f>F69+5</f>
        <v>230</v>
      </c>
      <c r="G70" s="91">
        <f>G69+3</f>
        <v>343</v>
      </c>
      <c r="H70" s="125">
        <f>H69+64</f>
        <v>5511</v>
      </c>
      <c r="I70" s="126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</row>
    <row r="71" spans="1:25" ht="14.4">
      <c r="A71" s="81">
        <v>67</v>
      </c>
      <c r="B71" s="82">
        <f t="shared" si="58"/>
        <v>2552332</v>
      </c>
      <c r="C71" s="89">
        <f t="shared" si="60"/>
        <v>197</v>
      </c>
      <c r="D71" s="90">
        <f>D70+4</f>
        <v>273</v>
      </c>
      <c r="E71" s="90">
        <f>E70+5</f>
        <v>328</v>
      </c>
      <c r="F71" s="90">
        <f>F70+3</f>
        <v>233</v>
      </c>
      <c r="G71" s="91">
        <f>G70+4</f>
        <v>347</v>
      </c>
      <c r="H71" s="125">
        <f>H70+69</f>
        <v>5580</v>
      </c>
      <c r="I71" s="126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</row>
    <row r="72" spans="1:25" ht="14.4">
      <c r="A72" s="81">
        <v>68</v>
      </c>
      <c r="B72" s="82">
        <f t="shared" si="58"/>
        <v>2829538</v>
      </c>
      <c r="C72" s="89">
        <f>C71+3</f>
        <v>200</v>
      </c>
      <c r="D72" s="90">
        <f>D71+5</f>
        <v>278</v>
      </c>
      <c r="E72" s="90">
        <f t="shared" ref="E72:F72" si="62">E71+4</f>
        <v>332</v>
      </c>
      <c r="F72" s="90">
        <f t="shared" si="62"/>
        <v>237</v>
      </c>
      <c r="G72" s="91">
        <f>G71+5</f>
        <v>352</v>
      </c>
      <c r="H72" s="125">
        <f>H71+80</f>
        <v>5660</v>
      </c>
      <c r="I72" s="126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</row>
    <row r="73" spans="1:25" ht="14.4">
      <c r="A73" s="81">
        <v>69</v>
      </c>
      <c r="B73" s="82">
        <f t="shared" si="58"/>
        <v>3106744</v>
      </c>
      <c r="C73" s="89">
        <f t="shared" ref="C73:D73" si="63">C72+4</f>
        <v>204</v>
      </c>
      <c r="D73" s="90">
        <f t="shared" si="63"/>
        <v>282</v>
      </c>
      <c r="E73" s="90">
        <f>E72+6</f>
        <v>338</v>
      </c>
      <c r="F73" s="90">
        <f>F72+2</f>
        <v>239</v>
      </c>
      <c r="G73" s="91">
        <f>G72+6</f>
        <v>358</v>
      </c>
      <c r="H73" s="125">
        <f>H72+82</f>
        <v>5742</v>
      </c>
      <c r="I73" s="126" t="s">
        <v>64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</row>
    <row r="74" spans="1:25" ht="14.4">
      <c r="A74" s="81">
        <v>70</v>
      </c>
      <c r="B74" s="82">
        <f t="shared" si="58"/>
        <v>3383950</v>
      </c>
      <c r="C74" s="89">
        <f>C73+2</f>
        <v>206</v>
      </c>
      <c r="D74" s="90">
        <f t="shared" ref="D74:E74" si="64">D73+5</f>
        <v>287</v>
      </c>
      <c r="E74" s="90">
        <f t="shared" si="64"/>
        <v>343</v>
      </c>
      <c r="F74" s="90">
        <f>F73+1</f>
        <v>240</v>
      </c>
      <c r="G74" s="91">
        <f>G73+5</f>
        <v>363</v>
      </c>
      <c r="H74" s="125">
        <f>H73+90</f>
        <v>5832</v>
      </c>
      <c r="I74" s="126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7"/>
    </row>
    <row r="75" spans="1:25" ht="14.4">
      <c r="A75" s="81">
        <v>71</v>
      </c>
      <c r="B75" s="82">
        <f t="shared" si="58"/>
        <v>3661156</v>
      </c>
      <c r="C75" s="89">
        <f>C74+3</f>
        <v>209</v>
      </c>
      <c r="D75" s="90">
        <f>D74+2</f>
        <v>289</v>
      </c>
      <c r="E75" s="90">
        <f>E74+6</f>
        <v>349</v>
      </c>
      <c r="F75" s="90">
        <f>F74+3</f>
        <v>243</v>
      </c>
      <c r="G75" s="91">
        <f>G74+6</f>
        <v>369</v>
      </c>
      <c r="H75" s="125">
        <f>H74+94</f>
        <v>5926</v>
      </c>
      <c r="I75" s="126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</row>
    <row r="76" spans="1:25" ht="14.4">
      <c r="A76" s="81">
        <v>72</v>
      </c>
      <c r="B76" s="82">
        <f t="shared" si="58"/>
        <v>3938362</v>
      </c>
      <c r="C76" s="89">
        <f t="shared" ref="C76:C77" si="65">C75+4</f>
        <v>213</v>
      </c>
      <c r="D76" s="90">
        <f>D75+3</f>
        <v>292</v>
      </c>
      <c r="E76" s="90">
        <f t="shared" ref="E76:G76" si="66">E75+4</f>
        <v>353</v>
      </c>
      <c r="F76" s="90">
        <f t="shared" si="66"/>
        <v>247</v>
      </c>
      <c r="G76" s="91">
        <f t="shared" si="66"/>
        <v>373</v>
      </c>
      <c r="H76" s="125">
        <f>H75+105</f>
        <v>6031</v>
      </c>
      <c r="I76" s="126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</row>
    <row r="77" spans="1:25" ht="14.4">
      <c r="A77" s="81">
        <v>73</v>
      </c>
      <c r="B77" s="82">
        <f t="shared" si="58"/>
        <v>4215568</v>
      </c>
      <c r="C77" s="95">
        <f t="shared" si="65"/>
        <v>217</v>
      </c>
      <c r="D77" s="96">
        <f>D76+7</f>
        <v>299</v>
      </c>
      <c r="E77" s="96">
        <f>E76+8</f>
        <v>361</v>
      </c>
      <c r="F77" s="96">
        <f>F76+5</f>
        <v>252</v>
      </c>
      <c r="G77" s="97">
        <f>G76+8</f>
        <v>381</v>
      </c>
      <c r="H77" s="128">
        <f>H76+125</f>
        <v>6156</v>
      </c>
      <c r="I77" s="126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</row>
    <row r="78" spans="1:25" ht="14.4">
      <c r="A78" s="81">
        <v>74</v>
      </c>
      <c r="B78" s="82">
        <f t="shared" si="58"/>
        <v>4492774</v>
      </c>
      <c r="C78" s="83">
        <f>C77+3</f>
        <v>220</v>
      </c>
      <c r="D78" s="84">
        <f t="shared" ref="D78:F78" si="67">D77+4</f>
        <v>303</v>
      </c>
      <c r="E78" s="84">
        <f t="shared" si="67"/>
        <v>365</v>
      </c>
      <c r="F78" s="84">
        <f t="shared" si="67"/>
        <v>256</v>
      </c>
      <c r="G78" s="85">
        <f>G77+6</f>
        <v>387</v>
      </c>
      <c r="H78" s="149">
        <f>H77+60</f>
        <v>6216</v>
      </c>
      <c r="I78" s="126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7"/>
    </row>
    <row r="79" spans="1:25" ht="14.4">
      <c r="A79" s="81">
        <v>75</v>
      </c>
      <c r="B79" s="82">
        <f t="shared" si="58"/>
        <v>4769980</v>
      </c>
      <c r="C79" s="89">
        <f t="shared" ref="C79:C80" si="68">C78+2</f>
        <v>222</v>
      </c>
      <c r="D79" s="90">
        <f t="shared" ref="D79:E79" si="69">D78+3</f>
        <v>306</v>
      </c>
      <c r="E79" s="90">
        <f t="shared" si="69"/>
        <v>368</v>
      </c>
      <c r="F79" s="90">
        <f>F78+5</f>
        <v>261</v>
      </c>
      <c r="G79" s="91">
        <f>G78+3</f>
        <v>390</v>
      </c>
      <c r="H79" s="125">
        <f>H78+64</f>
        <v>6280</v>
      </c>
      <c r="I79" s="126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</row>
    <row r="80" spans="1:25" ht="14.4">
      <c r="A80" s="81">
        <v>76</v>
      </c>
      <c r="B80" s="82">
        <f t="shared" si="58"/>
        <v>5047186</v>
      </c>
      <c r="C80" s="89">
        <f t="shared" si="68"/>
        <v>224</v>
      </c>
      <c r="D80" s="90">
        <f>D79+4</f>
        <v>310</v>
      </c>
      <c r="E80" s="90">
        <f>E79+5</f>
        <v>373</v>
      </c>
      <c r="F80" s="90">
        <f>F79+3</f>
        <v>264</v>
      </c>
      <c r="G80" s="91">
        <f>G79+4</f>
        <v>394</v>
      </c>
      <c r="H80" s="125">
        <f>H79+69</f>
        <v>6349</v>
      </c>
      <c r="I80" s="126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</row>
    <row r="81" spans="1:25" ht="14.4">
      <c r="A81" s="81">
        <v>77</v>
      </c>
      <c r="B81" s="82">
        <f t="shared" si="58"/>
        <v>5324392</v>
      </c>
      <c r="C81" s="89">
        <f>C80+3</f>
        <v>227</v>
      </c>
      <c r="D81" s="90">
        <f>D80+5</f>
        <v>315</v>
      </c>
      <c r="E81" s="90">
        <f t="shared" ref="E81:F81" si="70">E80+4</f>
        <v>377</v>
      </c>
      <c r="F81" s="90">
        <f t="shared" si="70"/>
        <v>268</v>
      </c>
      <c r="G81" s="91">
        <f>G80+5</f>
        <v>399</v>
      </c>
      <c r="H81" s="125">
        <f>H80+80</f>
        <v>6429</v>
      </c>
      <c r="I81" s="126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</row>
    <row r="82" spans="1:25" ht="14.4">
      <c r="A82" s="81">
        <v>78</v>
      </c>
      <c r="B82" s="82">
        <f t="shared" si="58"/>
        <v>5601598</v>
      </c>
      <c r="C82" s="89">
        <f t="shared" ref="C82:D82" si="71">C81+4</f>
        <v>231</v>
      </c>
      <c r="D82" s="90">
        <f t="shared" si="71"/>
        <v>319</v>
      </c>
      <c r="E82" s="90">
        <f>E81+6</f>
        <v>383</v>
      </c>
      <c r="F82" s="90">
        <f>F81+2</f>
        <v>270</v>
      </c>
      <c r="G82" s="91">
        <f>G81+6</f>
        <v>405</v>
      </c>
      <c r="H82" s="125">
        <f>H81+82</f>
        <v>6511</v>
      </c>
      <c r="I82" s="126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</row>
    <row r="83" spans="1:25" ht="14.4">
      <c r="A83" s="81">
        <v>79</v>
      </c>
      <c r="B83" s="82">
        <f t="shared" si="58"/>
        <v>5878804</v>
      </c>
      <c r="C83" s="89">
        <f>C82+2</f>
        <v>233</v>
      </c>
      <c r="D83" s="90">
        <f t="shared" ref="D83:E83" si="72">D82+5</f>
        <v>324</v>
      </c>
      <c r="E83" s="90">
        <f t="shared" si="72"/>
        <v>388</v>
      </c>
      <c r="F83" s="90">
        <f>F82+1</f>
        <v>271</v>
      </c>
      <c r="G83" s="91">
        <f>G82+5</f>
        <v>410</v>
      </c>
      <c r="H83" s="125">
        <f>H82+90</f>
        <v>6601</v>
      </c>
      <c r="I83" s="126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</row>
    <row r="84" spans="1:25" ht="14.4">
      <c r="A84" s="81">
        <v>80</v>
      </c>
      <c r="B84" s="82">
        <f t="shared" si="58"/>
        <v>6156010</v>
      </c>
      <c r="C84" s="89">
        <f>C83+3</f>
        <v>236</v>
      </c>
      <c r="D84" s="90">
        <f>D83+2</f>
        <v>326</v>
      </c>
      <c r="E84" s="90">
        <f>E83+6</f>
        <v>394</v>
      </c>
      <c r="F84" s="90">
        <f>F83+3</f>
        <v>274</v>
      </c>
      <c r="G84" s="91">
        <f>G83+6</f>
        <v>416</v>
      </c>
      <c r="H84" s="125">
        <f>H83+94</f>
        <v>6695</v>
      </c>
      <c r="I84" s="126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/>
    </row>
    <row r="85" spans="1:25" ht="14.4">
      <c r="A85" s="81">
        <v>81</v>
      </c>
      <c r="B85" s="82">
        <f t="shared" ref="B85:B94" si="73">B84+1037158</f>
        <v>7193168</v>
      </c>
      <c r="C85" s="89">
        <f t="shared" ref="C85:C86" si="74">C84+4</f>
        <v>240</v>
      </c>
      <c r="D85" s="90">
        <f>D84+3</f>
        <v>329</v>
      </c>
      <c r="E85" s="90">
        <f t="shared" ref="E85:G85" si="75">E84+4</f>
        <v>398</v>
      </c>
      <c r="F85" s="90">
        <f t="shared" si="75"/>
        <v>278</v>
      </c>
      <c r="G85" s="91">
        <f t="shared" si="75"/>
        <v>420</v>
      </c>
      <c r="H85" s="125">
        <f>H84+105</f>
        <v>6800</v>
      </c>
      <c r="I85" s="126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</row>
    <row r="86" spans="1:25" ht="14.4">
      <c r="A86" s="81">
        <v>82</v>
      </c>
      <c r="B86" s="82">
        <f t="shared" si="73"/>
        <v>8230326</v>
      </c>
      <c r="C86" s="95">
        <f t="shared" si="74"/>
        <v>244</v>
      </c>
      <c r="D86" s="96">
        <f>D85+7</f>
        <v>336</v>
      </c>
      <c r="E86" s="96">
        <f>E85+8</f>
        <v>406</v>
      </c>
      <c r="F86" s="96">
        <f>F85+5</f>
        <v>283</v>
      </c>
      <c r="G86" s="97">
        <f>G85+8</f>
        <v>428</v>
      </c>
      <c r="H86" s="128">
        <f>H85+125</f>
        <v>6925</v>
      </c>
      <c r="I86" s="126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</row>
    <row r="87" spans="1:25" ht="14.4">
      <c r="A87" s="81">
        <v>83</v>
      </c>
      <c r="B87" s="82">
        <f t="shared" si="73"/>
        <v>9267484</v>
      </c>
      <c r="C87" s="83">
        <f>C86+3</f>
        <v>247</v>
      </c>
      <c r="D87" s="84">
        <f t="shared" ref="D87:F87" si="76">D86+4</f>
        <v>340</v>
      </c>
      <c r="E87" s="84">
        <f t="shared" si="76"/>
        <v>410</v>
      </c>
      <c r="F87" s="84">
        <f t="shared" si="76"/>
        <v>287</v>
      </c>
      <c r="G87" s="85">
        <f>G86+6</f>
        <v>434</v>
      </c>
      <c r="H87" s="149">
        <f>H86+60</f>
        <v>6985</v>
      </c>
      <c r="I87" s="126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</row>
    <row r="88" spans="1:25" ht="14.4">
      <c r="A88" s="81">
        <v>84</v>
      </c>
      <c r="B88" s="82">
        <f t="shared" si="73"/>
        <v>10304642</v>
      </c>
      <c r="C88" s="89">
        <f t="shared" ref="C88:C89" si="77">C87+2</f>
        <v>249</v>
      </c>
      <c r="D88" s="90">
        <f t="shared" ref="D88:E88" si="78">D87+3</f>
        <v>343</v>
      </c>
      <c r="E88" s="90">
        <f t="shared" si="78"/>
        <v>413</v>
      </c>
      <c r="F88" s="90">
        <f>F87+5</f>
        <v>292</v>
      </c>
      <c r="G88" s="91">
        <f>G87+3</f>
        <v>437</v>
      </c>
      <c r="H88" s="125">
        <f>H87+64</f>
        <v>7049</v>
      </c>
      <c r="I88" s="126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</row>
    <row r="89" spans="1:25" ht="14.4">
      <c r="A89" s="81">
        <v>85</v>
      </c>
      <c r="B89" s="82">
        <f t="shared" si="73"/>
        <v>11341800</v>
      </c>
      <c r="C89" s="89">
        <f t="shared" si="77"/>
        <v>251</v>
      </c>
      <c r="D89" s="90">
        <f>D88+4</f>
        <v>347</v>
      </c>
      <c r="E89" s="90">
        <f>E88+5</f>
        <v>418</v>
      </c>
      <c r="F89" s="90">
        <f>F88+3</f>
        <v>295</v>
      </c>
      <c r="G89" s="91">
        <f>G88+4</f>
        <v>441</v>
      </c>
      <c r="H89" s="125">
        <f>H88+69</f>
        <v>7118</v>
      </c>
      <c r="I89" s="126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</row>
    <row r="90" spans="1:25" ht="14.4">
      <c r="A90" s="81">
        <v>86</v>
      </c>
      <c r="B90" s="82">
        <f t="shared" si="73"/>
        <v>12378958</v>
      </c>
      <c r="C90" s="89">
        <f>C89+3</f>
        <v>254</v>
      </c>
      <c r="D90" s="90">
        <f>D89+5</f>
        <v>352</v>
      </c>
      <c r="E90" s="90">
        <f t="shared" ref="E90:F90" si="79">E89+4</f>
        <v>422</v>
      </c>
      <c r="F90" s="90">
        <f t="shared" si="79"/>
        <v>299</v>
      </c>
      <c r="G90" s="91">
        <f>G89+5</f>
        <v>446</v>
      </c>
      <c r="H90" s="125">
        <f>H89+80</f>
        <v>7198</v>
      </c>
      <c r="I90" s="126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</row>
    <row r="91" spans="1:25" ht="14.4">
      <c r="A91" s="81">
        <v>87</v>
      </c>
      <c r="B91" s="82">
        <f t="shared" si="73"/>
        <v>13416116</v>
      </c>
      <c r="C91" s="89">
        <f t="shared" ref="C91:D91" si="80">C90+4</f>
        <v>258</v>
      </c>
      <c r="D91" s="90">
        <f t="shared" si="80"/>
        <v>356</v>
      </c>
      <c r="E91" s="90">
        <f>E90+6</f>
        <v>428</v>
      </c>
      <c r="F91" s="90">
        <f>F90+2</f>
        <v>301</v>
      </c>
      <c r="G91" s="91">
        <f>G90+6</f>
        <v>452</v>
      </c>
      <c r="H91" s="125">
        <f>H90+82</f>
        <v>7280</v>
      </c>
      <c r="I91" s="126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7"/>
    </row>
    <row r="92" spans="1:25" ht="14.4">
      <c r="A92" s="81">
        <v>88</v>
      </c>
      <c r="B92" s="82">
        <f t="shared" si="73"/>
        <v>14453274</v>
      </c>
      <c r="C92" s="89">
        <f>C91+2</f>
        <v>260</v>
      </c>
      <c r="D92" s="90">
        <f t="shared" ref="D92:E92" si="81">D91+5</f>
        <v>361</v>
      </c>
      <c r="E92" s="90">
        <f t="shared" si="81"/>
        <v>433</v>
      </c>
      <c r="F92" s="90">
        <f>F91+1</f>
        <v>302</v>
      </c>
      <c r="G92" s="91">
        <f>G91+5</f>
        <v>457</v>
      </c>
      <c r="H92" s="125">
        <f>H91+90</f>
        <v>7370</v>
      </c>
      <c r="I92" s="126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7"/>
    </row>
    <row r="93" spans="1:25" ht="14.4">
      <c r="A93" s="81">
        <v>89</v>
      </c>
      <c r="B93" s="82">
        <f t="shared" si="73"/>
        <v>15490432</v>
      </c>
      <c r="C93" s="89">
        <f>C92+3</f>
        <v>263</v>
      </c>
      <c r="D93" s="90">
        <f>D92+2</f>
        <v>363</v>
      </c>
      <c r="E93" s="90">
        <f>E92+6</f>
        <v>439</v>
      </c>
      <c r="F93" s="90">
        <f>F92+3</f>
        <v>305</v>
      </c>
      <c r="G93" s="91">
        <f>G92+6</f>
        <v>463</v>
      </c>
      <c r="H93" s="125">
        <f>H92+94</f>
        <v>7464</v>
      </c>
      <c r="I93" s="126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</row>
    <row r="94" spans="1:25" ht="14.4">
      <c r="A94" s="81">
        <v>90</v>
      </c>
      <c r="B94" s="82">
        <f t="shared" si="73"/>
        <v>16527590</v>
      </c>
      <c r="C94" s="89">
        <f t="shared" ref="C94:C95" si="82">C93+4</f>
        <v>267</v>
      </c>
      <c r="D94" s="90">
        <f>D93+3</f>
        <v>366</v>
      </c>
      <c r="E94" s="90">
        <f t="shared" ref="E94:G94" si="83">E93+4</f>
        <v>443</v>
      </c>
      <c r="F94" s="90">
        <f t="shared" si="83"/>
        <v>309</v>
      </c>
      <c r="G94" s="91">
        <f t="shared" si="83"/>
        <v>467</v>
      </c>
      <c r="H94" s="125">
        <f>H93+105</f>
        <v>7569</v>
      </c>
      <c r="I94" s="126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</row>
    <row r="95" spans="1:25" ht="14.4">
      <c r="A95" s="81">
        <v>91</v>
      </c>
      <c r="B95" s="82">
        <f t="shared" ref="B95:B103" si="84">B94+2239738</f>
        <v>18767328</v>
      </c>
      <c r="C95" s="95">
        <f t="shared" si="82"/>
        <v>271</v>
      </c>
      <c r="D95" s="96">
        <f>D94+7</f>
        <v>373</v>
      </c>
      <c r="E95" s="96">
        <f>E94+8</f>
        <v>451</v>
      </c>
      <c r="F95" s="96">
        <f>F94+5</f>
        <v>314</v>
      </c>
      <c r="G95" s="97">
        <f>G94+8</f>
        <v>475</v>
      </c>
      <c r="H95" s="128">
        <f>H94+125</f>
        <v>7694</v>
      </c>
      <c r="I95" s="126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7"/>
    </row>
    <row r="96" spans="1:25" ht="14.4">
      <c r="A96" s="81">
        <v>92</v>
      </c>
      <c r="B96" s="82">
        <f t="shared" si="84"/>
        <v>21007066</v>
      </c>
      <c r="C96" s="83">
        <f>C95+3</f>
        <v>274</v>
      </c>
      <c r="D96" s="84">
        <f t="shared" ref="D96:F96" si="85">D95+4</f>
        <v>377</v>
      </c>
      <c r="E96" s="84">
        <f t="shared" si="85"/>
        <v>455</v>
      </c>
      <c r="F96" s="84">
        <f t="shared" si="85"/>
        <v>318</v>
      </c>
      <c r="G96" s="85">
        <f>G95+6</f>
        <v>481</v>
      </c>
      <c r="H96" s="149">
        <f>H95+60</f>
        <v>7754</v>
      </c>
      <c r="I96" s="126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7"/>
    </row>
    <row r="97" spans="1:25" ht="14.4">
      <c r="A97" s="81">
        <v>93</v>
      </c>
      <c r="B97" s="82">
        <f t="shared" si="84"/>
        <v>23246804</v>
      </c>
      <c r="C97" s="89">
        <f t="shared" ref="C97:C98" si="86">C96+2</f>
        <v>276</v>
      </c>
      <c r="D97" s="90">
        <f t="shared" ref="D97:E97" si="87">D96+3</f>
        <v>380</v>
      </c>
      <c r="E97" s="90">
        <f t="shared" si="87"/>
        <v>458</v>
      </c>
      <c r="F97" s="90">
        <f>F96+5</f>
        <v>323</v>
      </c>
      <c r="G97" s="91">
        <f>G96+3</f>
        <v>484</v>
      </c>
      <c r="H97" s="125">
        <f>H96+64</f>
        <v>7818</v>
      </c>
      <c r="I97" s="126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7"/>
    </row>
    <row r="98" spans="1:25" ht="14.4">
      <c r="A98" s="81">
        <v>94</v>
      </c>
      <c r="B98" s="82">
        <f t="shared" si="84"/>
        <v>25486542</v>
      </c>
      <c r="C98" s="89">
        <f t="shared" si="86"/>
        <v>278</v>
      </c>
      <c r="D98" s="90">
        <f>D97+4</f>
        <v>384</v>
      </c>
      <c r="E98" s="90">
        <f>E97+5</f>
        <v>463</v>
      </c>
      <c r="F98" s="90">
        <f>F97+3</f>
        <v>326</v>
      </c>
      <c r="G98" s="91">
        <f>G97+4</f>
        <v>488</v>
      </c>
      <c r="H98" s="125">
        <f>H97+69</f>
        <v>7887</v>
      </c>
      <c r="I98" s="126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7"/>
    </row>
    <row r="99" spans="1:25" ht="14.4">
      <c r="A99" s="81">
        <v>95</v>
      </c>
      <c r="B99" s="82">
        <f t="shared" si="84"/>
        <v>27726280</v>
      </c>
      <c r="C99" s="89">
        <f>C98+3</f>
        <v>281</v>
      </c>
      <c r="D99" s="90">
        <f>D98+5</f>
        <v>389</v>
      </c>
      <c r="E99" s="90">
        <f t="shared" ref="E99:F99" si="88">E98+4</f>
        <v>467</v>
      </c>
      <c r="F99" s="90">
        <f t="shared" si="88"/>
        <v>330</v>
      </c>
      <c r="G99" s="91">
        <f>G98+5</f>
        <v>493</v>
      </c>
      <c r="H99" s="125">
        <f>H98+80</f>
        <v>7967</v>
      </c>
      <c r="I99" s="126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7"/>
    </row>
    <row r="100" spans="1:25" ht="14.4">
      <c r="A100" s="81">
        <v>96</v>
      </c>
      <c r="B100" s="82">
        <f t="shared" si="84"/>
        <v>29966018</v>
      </c>
      <c r="C100" s="89">
        <f t="shared" ref="C100:D100" si="89">C99+4</f>
        <v>285</v>
      </c>
      <c r="D100" s="90">
        <f t="shared" si="89"/>
        <v>393</v>
      </c>
      <c r="E100" s="90">
        <f>E99+6</f>
        <v>473</v>
      </c>
      <c r="F100" s="90">
        <f>F99+2</f>
        <v>332</v>
      </c>
      <c r="G100" s="91">
        <f>G99+6</f>
        <v>499</v>
      </c>
      <c r="H100" s="125">
        <f>H99+82</f>
        <v>8049</v>
      </c>
      <c r="I100" s="126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7"/>
    </row>
    <row r="101" spans="1:25" ht="14.4">
      <c r="A101" s="81">
        <v>97</v>
      </c>
      <c r="B101" s="82">
        <f t="shared" si="84"/>
        <v>32205756</v>
      </c>
      <c r="C101" s="89">
        <f>C100+2</f>
        <v>287</v>
      </c>
      <c r="D101" s="90">
        <f t="shared" ref="D101:E101" si="90">D100+5</f>
        <v>398</v>
      </c>
      <c r="E101" s="90">
        <f t="shared" si="90"/>
        <v>478</v>
      </c>
      <c r="F101" s="90">
        <f>F100+1</f>
        <v>333</v>
      </c>
      <c r="G101" s="91">
        <f>G100+5</f>
        <v>504</v>
      </c>
      <c r="H101" s="125">
        <f>H100+90</f>
        <v>8139</v>
      </c>
      <c r="I101" s="126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</row>
    <row r="102" spans="1:25" ht="14.4">
      <c r="A102" s="81">
        <v>98</v>
      </c>
      <c r="B102" s="82">
        <f t="shared" si="84"/>
        <v>34445494</v>
      </c>
      <c r="C102" s="89">
        <f>C101+3</f>
        <v>290</v>
      </c>
      <c r="D102" s="90">
        <f>D101+2</f>
        <v>400</v>
      </c>
      <c r="E102" s="90">
        <f>E101+6</f>
        <v>484</v>
      </c>
      <c r="F102" s="90">
        <f>F101+3</f>
        <v>336</v>
      </c>
      <c r="G102" s="91">
        <f>G101+6</f>
        <v>510</v>
      </c>
      <c r="H102" s="125">
        <f>H101+94</f>
        <v>8233</v>
      </c>
      <c r="I102" s="126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7"/>
    </row>
    <row r="103" spans="1:25" ht="14.4">
      <c r="A103" s="81">
        <v>99</v>
      </c>
      <c r="B103" s="82">
        <f t="shared" si="84"/>
        <v>36685232</v>
      </c>
      <c r="C103" s="89">
        <f>C102+4</f>
        <v>294</v>
      </c>
      <c r="D103" s="90">
        <f>D102+3</f>
        <v>403</v>
      </c>
      <c r="E103" s="90">
        <f t="shared" ref="E103:G103" si="91">E102+4</f>
        <v>488</v>
      </c>
      <c r="F103" s="90">
        <f t="shared" si="91"/>
        <v>340</v>
      </c>
      <c r="G103" s="91">
        <f t="shared" si="91"/>
        <v>514</v>
      </c>
      <c r="H103" s="125">
        <f>H102+105</f>
        <v>8338</v>
      </c>
      <c r="I103" s="126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7"/>
    </row>
    <row r="104" spans="1:25" ht="14.4">
      <c r="A104" s="112">
        <v>100</v>
      </c>
      <c r="B104" s="113">
        <v>40000000</v>
      </c>
      <c r="C104" s="95">
        <f>C103+6</f>
        <v>300</v>
      </c>
      <c r="D104" s="96">
        <f>D103+7</f>
        <v>410</v>
      </c>
      <c r="E104" s="96">
        <f>E103+9</f>
        <v>497</v>
      </c>
      <c r="F104" s="96">
        <f>F103+6</f>
        <v>346</v>
      </c>
      <c r="G104" s="97">
        <f>G103+12</f>
        <v>526</v>
      </c>
      <c r="H104" s="128">
        <f>H103+265</f>
        <v>8603</v>
      </c>
      <c r="I104" s="129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7"/>
    </row>
    <row r="105" spans="1:25" ht="14.4">
      <c r="A105" s="66"/>
      <c r="B105" s="66"/>
      <c r="C105" s="114">
        <f t="shared" ref="C105:H105" si="92">SUM(C5:C66)+SUM(C68:C104)</f>
        <v>14830</v>
      </c>
      <c r="D105" s="114">
        <f t="shared" si="92"/>
        <v>20559</v>
      </c>
      <c r="E105" s="114">
        <f t="shared" si="92"/>
        <v>24608</v>
      </c>
      <c r="F105" s="114">
        <f t="shared" si="92"/>
        <v>17345</v>
      </c>
      <c r="G105" s="114">
        <f t="shared" si="92"/>
        <v>26184</v>
      </c>
      <c r="H105" s="114">
        <f t="shared" si="92"/>
        <v>418613</v>
      </c>
      <c r="I105" s="67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7"/>
    </row>
    <row r="106" spans="1:25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66"/>
      <c r="L106" s="102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7"/>
    </row>
    <row r="107" spans="1:25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7"/>
    </row>
    <row r="108" spans="1:25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7"/>
    </row>
    <row r="109" spans="1:25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7"/>
    </row>
    <row r="110" spans="1:25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7"/>
    </row>
    <row r="111" spans="1:25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7"/>
    </row>
    <row r="112" spans="1:25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7"/>
    </row>
    <row r="113" spans="1:25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7"/>
    </row>
    <row r="114" spans="1:25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7"/>
    </row>
    <row r="115" spans="1:25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7"/>
    </row>
    <row r="116" spans="1:25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7"/>
    </row>
    <row r="117" spans="1:25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7"/>
    </row>
    <row r="118" spans="1:25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7"/>
    </row>
    <row r="119" spans="1:25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7"/>
    </row>
    <row r="120" spans="1:25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7"/>
    </row>
    <row r="121" spans="1:25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7"/>
    </row>
    <row r="122" spans="1:25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7"/>
    </row>
    <row r="123" spans="1:25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7"/>
    </row>
    <row r="124" spans="1:25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7"/>
    </row>
    <row r="125" spans="1:25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7"/>
    </row>
    <row r="126" spans="1:25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7"/>
    </row>
    <row r="127" spans="1:25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7"/>
    </row>
    <row r="128" spans="1:25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7"/>
    </row>
    <row r="129" spans="1:25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7"/>
    </row>
    <row r="130" spans="1:25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7"/>
    </row>
    <row r="131" spans="1:25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7"/>
    </row>
    <row r="132" spans="1:25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7"/>
    </row>
    <row r="133" spans="1:25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7"/>
    </row>
    <row r="134" spans="1:25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7"/>
    </row>
    <row r="135" spans="1:25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7"/>
    </row>
    <row r="136" spans="1:25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7"/>
    </row>
    <row r="137" spans="1:25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7"/>
    </row>
    <row r="138" spans="1:25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7"/>
    </row>
    <row r="139" spans="1:25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7"/>
    </row>
    <row r="140" spans="1:25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7"/>
    </row>
    <row r="141" spans="1:25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7"/>
    </row>
    <row r="142" spans="1:25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7"/>
    </row>
    <row r="143" spans="1:25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7"/>
    </row>
    <row r="144" spans="1:25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7"/>
    </row>
    <row r="145" spans="1:25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7"/>
    </row>
    <row r="146" spans="1:25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7"/>
    </row>
    <row r="147" spans="1:25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7"/>
    </row>
    <row r="148" spans="1:25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7"/>
    </row>
    <row r="149" spans="1:25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7"/>
    </row>
    <row r="150" spans="1:25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7"/>
    </row>
    <row r="151" spans="1:25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7"/>
    </row>
    <row r="152" spans="1:25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7"/>
    </row>
    <row r="153" spans="1:25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7"/>
    </row>
    <row r="154" spans="1:25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7"/>
    </row>
    <row r="155" spans="1:25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7"/>
    </row>
    <row r="156" spans="1:25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7"/>
    </row>
    <row r="157" spans="1:25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7"/>
    </row>
    <row r="158" spans="1:25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7"/>
    </row>
    <row r="159" spans="1:25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7"/>
    </row>
    <row r="160" spans="1:25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7"/>
    </row>
    <row r="161" spans="1:25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7"/>
    </row>
    <row r="162" spans="1:25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7"/>
    </row>
    <row r="163" spans="1:25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7"/>
    </row>
    <row r="164" spans="1:25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7"/>
    </row>
    <row r="165" spans="1:25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7"/>
    </row>
    <row r="166" spans="1:25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7"/>
    </row>
    <row r="167" spans="1:25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7"/>
    </row>
    <row r="168" spans="1:25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7"/>
    </row>
    <row r="169" spans="1:25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7"/>
    </row>
    <row r="170" spans="1:25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7"/>
    </row>
    <row r="171" spans="1:25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7"/>
    </row>
    <row r="172" spans="1:25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7"/>
    </row>
    <row r="173" spans="1:25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7"/>
    </row>
    <row r="174" spans="1:25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7"/>
    </row>
    <row r="175" spans="1:25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7"/>
    </row>
    <row r="176" spans="1:25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7"/>
    </row>
    <row r="177" spans="1:25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7"/>
    </row>
    <row r="178" spans="1:25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7"/>
    </row>
    <row r="179" spans="1:25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7"/>
    </row>
    <row r="180" spans="1:25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7"/>
    </row>
    <row r="181" spans="1:25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7"/>
    </row>
    <row r="182" spans="1:25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7"/>
    </row>
    <row r="183" spans="1:25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7"/>
    </row>
    <row r="184" spans="1:25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7"/>
    </row>
    <row r="185" spans="1:25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7"/>
    </row>
    <row r="186" spans="1:25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7"/>
    </row>
    <row r="187" spans="1:25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7"/>
    </row>
    <row r="188" spans="1:25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7"/>
    </row>
    <row r="189" spans="1:25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7"/>
    </row>
    <row r="190" spans="1:25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7"/>
    </row>
    <row r="191" spans="1:25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7"/>
    </row>
    <row r="192" spans="1:25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7"/>
    </row>
    <row r="193" spans="1:25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7"/>
    </row>
    <row r="194" spans="1:25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7"/>
    </row>
    <row r="195" spans="1:25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7"/>
    </row>
    <row r="196" spans="1:25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7"/>
    </row>
    <row r="197" spans="1:25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7"/>
    </row>
    <row r="198" spans="1:25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7"/>
    </row>
    <row r="199" spans="1:25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7"/>
    </row>
    <row r="200" spans="1:25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7"/>
    </row>
    <row r="201" spans="1:25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7"/>
    </row>
    <row r="202" spans="1:25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7"/>
    </row>
    <row r="203" spans="1:25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7"/>
    </row>
    <row r="204" spans="1:25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7"/>
    </row>
    <row r="205" spans="1:25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7"/>
    </row>
    <row r="206" spans="1:25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7"/>
    </row>
    <row r="207" spans="1:25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7"/>
    </row>
    <row r="208" spans="1:25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7"/>
    </row>
    <row r="209" spans="1:25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7"/>
    </row>
    <row r="210" spans="1:25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7"/>
    </row>
    <row r="211" spans="1:25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7"/>
    </row>
    <row r="212" spans="1:25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7"/>
    </row>
    <row r="213" spans="1:25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7"/>
    </row>
    <row r="214" spans="1:25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7"/>
    </row>
    <row r="215" spans="1:25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7"/>
    </row>
    <row r="216" spans="1:25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7"/>
    </row>
    <row r="217" spans="1:25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7"/>
    </row>
    <row r="218" spans="1:25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7"/>
    </row>
    <row r="219" spans="1:25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7"/>
    </row>
    <row r="220" spans="1:25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7"/>
    </row>
    <row r="221" spans="1:25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7"/>
    </row>
    <row r="222" spans="1:25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7"/>
    </row>
    <row r="223" spans="1:25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7"/>
    </row>
    <row r="224" spans="1:25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7"/>
    </row>
    <row r="225" spans="1:25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7"/>
    </row>
    <row r="226" spans="1:25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7"/>
    </row>
    <row r="227" spans="1:25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7"/>
    </row>
    <row r="228" spans="1:25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7"/>
    </row>
    <row r="229" spans="1:25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7"/>
    </row>
    <row r="230" spans="1:25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7"/>
    </row>
    <row r="231" spans="1:25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7"/>
    </row>
    <row r="232" spans="1:25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7"/>
    </row>
    <row r="233" spans="1:25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7"/>
    </row>
    <row r="234" spans="1:25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7"/>
    </row>
    <row r="235" spans="1:25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7"/>
    </row>
    <row r="236" spans="1:25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7"/>
    </row>
    <row r="237" spans="1:25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7"/>
    </row>
    <row r="238" spans="1:25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7"/>
    </row>
    <row r="239" spans="1:25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7"/>
    </row>
    <row r="240" spans="1:25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7"/>
    </row>
    <row r="241" spans="1:25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7"/>
    </row>
    <row r="242" spans="1:25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7"/>
    </row>
    <row r="243" spans="1:25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7"/>
    </row>
    <row r="244" spans="1:25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7"/>
    </row>
    <row r="245" spans="1:25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7"/>
    </row>
    <row r="246" spans="1:25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7"/>
    </row>
    <row r="247" spans="1:25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7"/>
    </row>
    <row r="248" spans="1:25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7"/>
    </row>
    <row r="249" spans="1:25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7"/>
    </row>
    <row r="250" spans="1:25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7"/>
    </row>
    <row r="251" spans="1:25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7"/>
    </row>
    <row r="252" spans="1:25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7"/>
    </row>
    <row r="253" spans="1:25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7"/>
    </row>
    <row r="254" spans="1:25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7"/>
    </row>
    <row r="255" spans="1:25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7"/>
    </row>
    <row r="256" spans="1:25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7"/>
    </row>
    <row r="257" spans="1:25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7"/>
    </row>
    <row r="258" spans="1:25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7"/>
    </row>
    <row r="259" spans="1:25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7"/>
    </row>
    <row r="260" spans="1:25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7"/>
    </row>
    <row r="261" spans="1:25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7"/>
    </row>
    <row r="262" spans="1:25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7"/>
    </row>
    <row r="263" spans="1:25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7"/>
    </row>
    <row r="264" spans="1:25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7"/>
    </row>
    <row r="265" spans="1:25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7"/>
    </row>
    <row r="266" spans="1:25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7"/>
    </row>
    <row r="267" spans="1:25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7"/>
    </row>
    <row r="268" spans="1:25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7"/>
    </row>
    <row r="269" spans="1:25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7"/>
    </row>
    <row r="270" spans="1:25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7"/>
    </row>
    <row r="271" spans="1:25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7"/>
    </row>
    <row r="272" spans="1:25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7"/>
    </row>
    <row r="273" spans="1:25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7"/>
    </row>
    <row r="274" spans="1:25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7"/>
    </row>
    <row r="275" spans="1:25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7"/>
    </row>
    <row r="276" spans="1:25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7"/>
    </row>
    <row r="277" spans="1:25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7"/>
    </row>
    <row r="278" spans="1:25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7"/>
    </row>
    <row r="279" spans="1:25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7"/>
    </row>
    <row r="280" spans="1:25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7"/>
    </row>
    <row r="281" spans="1:25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7"/>
    </row>
    <row r="282" spans="1:25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7"/>
    </row>
    <row r="283" spans="1:25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7"/>
    </row>
    <row r="284" spans="1:25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7"/>
    </row>
    <row r="285" spans="1:25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7"/>
    </row>
    <row r="286" spans="1:25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7"/>
    </row>
    <row r="287" spans="1:25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7"/>
    </row>
    <row r="288" spans="1:25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7"/>
    </row>
    <row r="289" spans="1:25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7"/>
    </row>
    <row r="290" spans="1:25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7"/>
    </row>
    <row r="291" spans="1:25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7"/>
    </row>
    <row r="292" spans="1:25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7"/>
    </row>
    <row r="293" spans="1:25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7"/>
    </row>
    <row r="294" spans="1:25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7"/>
    </row>
    <row r="295" spans="1:25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7"/>
    </row>
    <row r="296" spans="1:25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7"/>
    </row>
    <row r="297" spans="1:25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7"/>
    </row>
    <row r="298" spans="1:25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7"/>
    </row>
    <row r="299" spans="1:25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7"/>
    </row>
    <row r="300" spans="1:25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7"/>
    </row>
    <row r="301" spans="1:25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7"/>
    </row>
    <row r="302" spans="1:25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7"/>
    </row>
    <row r="303" spans="1:25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7"/>
    </row>
    <row r="304" spans="1:25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7"/>
    </row>
    <row r="305" spans="1:25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7"/>
    </row>
    <row r="306" spans="1:25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7"/>
    </row>
    <row r="307" spans="1:25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7"/>
    </row>
    <row r="308" spans="1:25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7"/>
    </row>
    <row r="309" spans="1:25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7"/>
    </row>
    <row r="310" spans="1:25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7"/>
    </row>
    <row r="311" spans="1:25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7"/>
    </row>
    <row r="312" spans="1:25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7"/>
    </row>
    <row r="313" spans="1:25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7"/>
    </row>
    <row r="314" spans="1:25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7"/>
    </row>
    <row r="315" spans="1:25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7"/>
    </row>
    <row r="316" spans="1:25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7"/>
    </row>
    <row r="317" spans="1:25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7"/>
    </row>
    <row r="318" spans="1:25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7"/>
    </row>
    <row r="319" spans="1:25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7"/>
    </row>
    <row r="320" spans="1:25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7"/>
    </row>
    <row r="321" spans="1:25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7"/>
    </row>
    <row r="322" spans="1:25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7"/>
    </row>
    <row r="323" spans="1:25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7"/>
    </row>
    <row r="324" spans="1:25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7"/>
    </row>
    <row r="325" spans="1:25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7"/>
    </row>
    <row r="326" spans="1:25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7"/>
    </row>
    <row r="327" spans="1:25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7"/>
    </row>
    <row r="328" spans="1:25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7"/>
    </row>
    <row r="329" spans="1:25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7"/>
    </row>
    <row r="330" spans="1:25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7"/>
    </row>
    <row r="331" spans="1:25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7"/>
    </row>
    <row r="332" spans="1:25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7"/>
    </row>
    <row r="333" spans="1:25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7"/>
    </row>
    <row r="334" spans="1:25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7"/>
    </row>
    <row r="335" spans="1:25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7"/>
    </row>
    <row r="336" spans="1:25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7"/>
    </row>
    <row r="337" spans="1:25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7"/>
    </row>
    <row r="338" spans="1:25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7"/>
    </row>
    <row r="339" spans="1:25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7"/>
    </row>
    <row r="340" spans="1:25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7"/>
    </row>
    <row r="341" spans="1:25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7"/>
    </row>
    <row r="342" spans="1:25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7"/>
    </row>
    <row r="343" spans="1:25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7"/>
    </row>
    <row r="344" spans="1:25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7"/>
    </row>
    <row r="345" spans="1:25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7"/>
    </row>
    <row r="346" spans="1:25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7"/>
    </row>
    <row r="347" spans="1:25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7"/>
    </row>
    <row r="348" spans="1:25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7"/>
    </row>
    <row r="349" spans="1:25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7"/>
    </row>
    <row r="350" spans="1:25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7"/>
    </row>
    <row r="351" spans="1:25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7"/>
    </row>
    <row r="352" spans="1:25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7"/>
    </row>
    <row r="353" spans="1:25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7"/>
    </row>
    <row r="354" spans="1:25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7"/>
    </row>
    <row r="355" spans="1:25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7"/>
    </row>
    <row r="356" spans="1:25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7"/>
    </row>
    <row r="357" spans="1:25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7"/>
    </row>
    <row r="358" spans="1:25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7"/>
    </row>
    <row r="359" spans="1:25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7"/>
    </row>
    <row r="360" spans="1:25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7"/>
    </row>
    <row r="361" spans="1:25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7"/>
    </row>
    <row r="362" spans="1:25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7"/>
    </row>
    <row r="363" spans="1:25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7"/>
    </row>
    <row r="364" spans="1:25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7"/>
    </row>
    <row r="365" spans="1:25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7"/>
    </row>
    <row r="366" spans="1:25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7"/>
    </row>
    <row r="367" spans="1:25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7"/>
    </row>
    <row r="368" spans="1:25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7"/>
    </row>
    <row r="369" spans="1:25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7"/>
    </row>
    <row r="370" spans="1:25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7"/>
    </row>
    <row r="371" spans="1:25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7"/>
    </row>
    <row r="372" spans="1:25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7"/>
    </row>
    <row r="373" spans="1:25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7"/>
    </row>
    <row r="374" spans="1:25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7"/>
    </row>
    <row r="375" spans="1:25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7"/>
    </row>
    <row r="376" spans="1:25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7"/>
    </row>
    <row r="377" spans="1:25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7"/>
    </row>
    <row r="378" spans="1:25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7"/>
    </row>
    <row r="379" spans="1:25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7"/>
    </row>
    <row r="380" spans="1:25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7"/>
    </row>
    <row r="381" spans="1:25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7"/>
    </row>
    <row r="382" spans="1:25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7"/>
    </row>
    <row r="383" spans="1:25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7"/>
    </row>
    <row r="384" spans="1:25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7"/>
    </row>
    <row r="385" spans="1:25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7"/>
    </row>
    <row r="386" spans="1:25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7"/>
    </row>
    <row r="387" spans="1:25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7"/>
    </row>
    <row r="388" spans="1:25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7"/>
    </row>
    <row r="389" spans="1:25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7"/>
    </row>
    <row r="390" spans="1:25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7"/>
    </row>
    <row r="391" spans="1:25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7"/>
    </row>
    <row r="392" spans="1:25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7"/>
    </row>
    <row r="393" spans="1:25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7"/>
    </row>
    <row r="394" spans="1:25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7"/>
    </row>
    <row r="395" spans="1:25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7"/>
    </row>
    <row r="396" spans="1:25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7"/>
    </row>
    <row r="397" spans="1:25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7"/>
    </row>
    <row r="398" spans="1:25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7"/>
    </row>
    <row r="399" spans="1:25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7"/>
    </row>
    <row r="400" spans="1:25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7"/>
    </row>
    <row r="401" spans="1:25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7"/>
    </row>
    <row r="402" spans="1:25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7"/>
    </row>
    <row r="403" spans="1:25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7"/>
    </row>
    <row r="404" spans="1:25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7"/>
    </row>
    <row r="405" spans="1:25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7"/>
    </row>
    <row r="406" spans="1:25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7"/>
    </row>
    <row r="407" spans="1:25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7"/>
    </row>
    <row r="408" spans="1:25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7"/>
    </row>
    <row r="409" spans="1:25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7"/>
    </row>
    <row r="410" spans="1:25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7"/>
    </row>
    <row r="411" spans="1:25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7"/>
    </row>
    <row r="412" spans="1:25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7"/>
    </row>
    <row r="413" spans="1:25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7"/>
    </row>
    <row r="414" spans="1:25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7"/>
    </row>
    <row r="415" spans="1:25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7"/>
    </row>
    <row r="416" spans="1:25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7"/>
    </row>
    <row r="417" spans="1:25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7"/>
    </row>
    <row r="418" spans="1:25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7"/>
    </row>
    <row r="419" spans="1:25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7"/>
    </row>
    <row r="420" spans="1:25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7"/>
    </row>
    <row r="421" spans="1:25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7"/>
    </row>
    <row r="422" spans="1:25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7"/>
    </row>
    <row r="423" spans="1:25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7"/>
    </row>
    <row r="424" spans="1:25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7"/>
    </row>
    <row r="425" spans="1:25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7"/>
    </row>
    <row r="426" spans="1:25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7"/>
    </row>
    <row r="427" spans="1:25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7"/>
    </row>
    <row r="428" spans="1:25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7"/>
    </row>
    <row r="429" spans="1:25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7"/>
    </row>
    <row r="430" spans="1:25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7"/>
    </row>
    <row r="431" spans="1:25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7"/>
    </row>
    <row r="432" spans="1:25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7"/>
    </row>
    <row r="433" spans="1:25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7"/>
    </row>
    <row r="434" spans="1:25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7"/>
    </row>
    <row r="435" spans="1:25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7"/>
    </row>
    <row r="436" spans="1:25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7"/>
    </row>
    <row r="437" spans="1:25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7"/>
    </row>
    <row r="438" spans="1:25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7"/>
    </row>
    <row r="439" spans="1:25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7"/>
    </row>
    <row r="440" spans="1:25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7"/>
    </row>
    <row r="441" spans="1:25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7"/>
    </row>
    <row r="442" spans="1:25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7"/>
    </row>
    <row r="443" spans="1:25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7"/>
    </row>
    <row r="444" spans="1:25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7"/>
    </row>
    <row r="445" spans="1:25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7"/>
    </row>
    <row r="446" spans="1:25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7"/>
    </row>
    <row r="447" spans="1:25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7"/>
    </row>
    <row r="448" spans="1:25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7"/>
    </row>
    <row r="449" spans="1:25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7"/>
    </row>
    <row r="450" spans="1:25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7"/>
    </row>
    <row r="451" spans="1:25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7"/>
    </row>
    <row r="452" spans="1:25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7"/>
    </row>
    <row r="453" spans="1:25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7"/>
    </row>
    <row r="454" spans="1:25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7"/>
    </row>
    <row r="455" spans="1:25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7"/>
    </row>
    <row r="456" spans="1:25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7"/>
    </row>
    <row r="457" spans="1:25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7"/>
    </row>
    <row r="458" spans="1:25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7"/>
    </row>
    <row r="459" spans="1:25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7"/>
    </row>
    <row r="460" spans="1:25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7"/>
    </row>
    <row r="461" spans="1:25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7"/>
    </row>
    <row r="462" spans="1:25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7"/>
    </row>
    <row r="463" spans="1:25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7"/>
    </row>
    <row r="464" spans="1:25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7"/>
    </row>
    <row r="465" spans="1:25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7"/>
    </row>
    <row r="466" spans="1:25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7"/>
    </row>
    <row r="467" spans="1:25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7"/>
    </row>
    <row r="468" spans="1:25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7"/>
    </row>
    <row r="469" spans="1:25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7"/>
    </row>
    <row r="470" spans="1:25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7"/>
    </row>
    <row r="471" spans="1:25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7"/>
    </row>
    <row r="472" spans="1:25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7"/>
    </row>
    <row r="473" spans="1:25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7"/>
    </row>
    <row r="474" spans="1:25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7"/>
    </row>
    <row r="475" spans="1:25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7"/>
    </row>
    <row r="476" spans="1:25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7"/>
    </row>
    <row r="477" spans="1:25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7"/>
    </row>
    <row r="478" spans="1:25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7"/>
    </row>
    <row r="479" spans="1:25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7"/>
    </row>
    <row r="480" spans="1:25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7"/>
    </row>
    <row r="481" spans="1:25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7"/>
    </row>
    <row r="482" spans="1:25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7"/>
    </row>
    <row r="483" spans="1:25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7"/>
    </row>
    <row r="484" spans="1:25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7"/>
    </row>
    <row r="485" spans="1:25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7"/>
    </row>
    <row r="486" spans="1:25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7"/>
    </row>
    <row r="487" spans="1:25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7"/>
    </row>
    <row r="488" spans="1:25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7"/>
    </row>
    <row r="489" spans="1:25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7"/>
    </row>
    <row r="490" spans="1:25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7"/>
    </row>
    <row r="491" spans="1:25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7"/>
    </row>
    <row r="492" spans="1:25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7"/>
    </row>
    <row r="493" spans="1:25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7"/>
    </row>
    <row r="494" spans="1:25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7"/>
    </row>
    <row r="495" spans="1:25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7"/>
    </row>
    <row r="496" spans="1:25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7"/>
    </row>
    <row r="497" spans="1:25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7"/>
    </row>
    <row r="498" spans="1:25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7"/>
    </row>
    <row r="499" spans="1:25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7"/>
    </row>
    <row r="500" spans="1:25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7"/>
    </row>
    <row r="501" spans="1:25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7"/>
    </row>
    <row r="502" spans="1:25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7"/>
    </row>
    <row r="503" spans="1:25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7"/>
    </row>
    <row r="504" spans="1:25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7"/>
    </row>
    <row r="505" spans="1:25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7"/>
    </row>
    <row r="506" spans="1:25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7"/>
    </row>
    <row r="507" spans="1:25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7"/>
    </row>
    <row r="508" spans="1:25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7"/>
    </row>
    <row r="509" spans="1:25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7"/>
    </row>
    <row r="510" spans="1:25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7"/>
    </row>
    <row r="511" spans="1:25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7"/>
    </row>
    <row r="512" spans="1:25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7"/>
    </row>
    <row r="513" spans="1:25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7"/>
    </row>
    <row r="514" spans="1:25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7"/>
    </row>
    <row r="515" spans="1:25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7"/>
    </row>
    <row r="516" spans="1:25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7"/>
    </row>
    <row r="517" spans="1:25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7"/>
    </row>
    <row r="518" spans="1:25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7"/>
    </row>
    <row r="519" spans="1:25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7"/>
    </row>
    <row r="520" spans="1:25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7"/>
    </row>
    <row r="521" spans="1:25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7"/>
    </row>
    <row r="522" spans="1:25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7"/>
    </row>
    <row r="523" spans="1:25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7"/>
    </row>
    <row r="524" spans="1:25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7"/>
    </row>
    <row r="525" spans="1:25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7"/>
    </row>
    <row r="526" spans="1:25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7"/>
    </row>
    <row r="527" spans="1:25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7"/>
    </row>
    <row r="528" spans="1:25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7"/>
    </row>
    <row r="529" spans="1:25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7"/>
    </row>
    <row r="530" spans="1:25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7"/>
    </row>
    <row r="531" spans="1:25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7"/>
    </row>
    <row r="532" spans="1:25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7"/>
    </row>
    <row r="533" spans="1:25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7"/>
    </row>
    <row r="534" spans="1:25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7"/>
    </row>
    <row r="535" spans="1:25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7"/>
    </row>
    <row r="536" spans="1:25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7"/>
    </row>
    <row r="537" spans="1:25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7"/>
    </row>
    <row r="538" spans="1:25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7"/>
    </row>
    <row r="539" spans="1:25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7"/>
    </row>
    <row r="540" spans="1:25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7"/>
    </row>
    <row r="541" spans="1:25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7"/>
    </row>
    <row r="542" spans="1:25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7"/>
    </row>
    <row r="543" spans="1:25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7"/>
    </row>
    <row r="544" spans="1:25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7"/>
    </row>
    <row r="545" spans="1:25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7"/>
    </row>
    <row r="546" spans="1:25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7"/>
    </row>
    <row r="547" spans="1:25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7"/>
    </row>
    <row r="548" spans="1:25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7"/>
    </row>
    <row r="549" spans="1:25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7"/>
    </row>
    <row r="550" spans="1:25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7"/>
    </row>
    <row r="551" spans="1:25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7"/>
    </row>
    <row r="552" spans="1:25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7"/>
    </row>
    <row r="553" spans="1:25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7"/>
    </row>
    <row r="554" spans="1:25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7"/>
    </row>
    <row r="555" spans="1:25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7"/>
    </row>
    <row r="556" spans="1:25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7"/>
    </row>
    <row r="557" spans="1:25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7"/>
    </row>
    <row r="558" spans="1:25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7"/>
    </row>
    <row r="559" spans="1:25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7"/>
    </row>
    <row r="560" spans="1:25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7"/>
    </row>
    <row r="561" spans="1:25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7"/>
    </row>
    <row r="562" spans="1:25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7"/>
    </row>
    <row r="563" spans="1:25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7"/>
    </row>
    <row r="564" spans="1:25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7"/>
    </row>
    <row r="565" spans="1:25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7"/>
    </row>
    <row r="566" spans="1:25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7"/>
    </row>
    <row r="567" spans="1:25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7"/>
    </row>
    <row r="568" spans="1:25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7"/>
    </row>
    <row r="569" spans="1:25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7"/>
    </row>
    <row r="570" spans="1:25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7"/>
    </row>
    <row r="571" spans="1:25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7"/>
    </row>
    <row r="572" spans="1:25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7"/>
    </row>
    <row r="573" spans="1:25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7"/>
    </row>
    <row r="574" spans="1:25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7"/>
    </row>
    <row r="575" spans="1:25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7"/>
    </row>
    <row r="576" spans="1:25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7"/>
    </row>
    <row r="577" spans="1:25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7"/>
    </row>
    <row r="578" spans="1:25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7"/>
    </row>
    <row r="579" spans="1:25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7"/>
    </row>
    <row r="580" spans="1:25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7"/>
    </row>
    <row r="581" spans="1:25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7"/>
    </row>
    <row r="582" spans="1:25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7"/>
    </row>
    <row r="583" spans="1:25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7"/>
    </row>
    <row r="584" spans="1:25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7"/>
    </row>
    <row r="585" spans="1:25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7"/>
    </row>
    <row r="586" spans="1:25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7"/>
    </row>
    <row r="587" spans="1:25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7"/>
    </row>
    <row r="588" spans="1:25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7"/>
    </row>
    <row r="589" spans="1:25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7"/>
    </row>
    <row r="590" spans="1:25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7"/>
    </row>
    <row r="591" spans="1:25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7"/>
    </row>
    <row r="592" spans="1:25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7"/>
    </row>
    <row r="593" spans="1:25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7"/>
    </row>
    <row r="594" spans="1:25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7"/>
    </row>
    <row r="595" spans="1:25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7"/>
    </row>
    <row r="596" spans="1:25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7"/>
    </row>
    <row r="597" spans="1:25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7"/>
    </row>
    <row r="598" spans="1:25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7"/>
    </row>
    <row r="599" spans="1:25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7"/>
    </row>
    <row r="600" spans="1:25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7"/>
    </row>
    <row r="601" spans="1:25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7"/>
    </row>
    <row r="602" spans="1:25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7"/>
    </row>
    <row r="603" spans="1:25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7"/>
    </row>
    <row r="604" spans="1:25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7"/>
    </row>
    <row r="605" spans="1:25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7"/>
    </row>
    <row r="606" spans="1:25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7"/>
    </row>
    <row r="607" spans="1:25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7"/>
    </row>
    <row r="608" spans="1:25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7"/>
    </row>
    <row r="609" spans="1:25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7"/>
    </row>
    <row r="610" spans="1:25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7"/>
    </row>
    <row r="611" spans="1:25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7"/>
    </row>
    <row r="612" spans="1:25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7"/>
    </row>
    <row r="613" spans="1:25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7"/>
    </row>
    <row r="614" spans="1:25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7"/>
    </row>
    <row r="615" spans="1:25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7"/>
    </row>
    <row r="616" spans="1:25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7"/>
    </row>
    <row r="617" spans="1:25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7"/>
    </row>
    <row r="618" spans="1:25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7"/>
    </row>
    <row r="619" spans="1:25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7"/>
    </row>
    <row r="620" spans="1:25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7"/>
    </row>
    <row r="621" spans="1:25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7"/>
    </row>
    <row r="622" spans="1:25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7"/>
    </row>
    <row r="623" spans="1:25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7"/>
    </row>
    <row r="624" spans="1:25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7"/>
    </row>
    <row r="625" spans="1:25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7"/>
    </row>
    <row r="626" spans="1:25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7"/>
    </row>
    <row r="627" spans="1:25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7"/>
    </row>
    <row r="628" spans="1:25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7"/>
    </row>
    <row r="629" spans="1:25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7"/>
    </row>
    <row r="630" spans="1:25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7"/>
    </row>
    <row r="631" spans="1:25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7"/>
    </row>
    <row r="632" spans="1:25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7"/>
    </row>
    <row r="633" spans="1:25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7"/>
    </row>
    <row r="634" spans="1:25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7"/>
    </row>
    <row r="635" spans="1:25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7"/>
    </row>
    <row r="636" spans="1:25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7"/>
    </row>
    <row r="637" spans="1:25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7"/>
    </row>
    <row r="638" spans="1:25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7"/>
    </row>
    <row r="639" spans="1:25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7"/>
    </row>
    <row r="640" spans="1:25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7"/>
    </row>
    <row r="641" spans="1:25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7"/>
    </row>
    <row r="642" spans="1:25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7"/>
    </row>
    <row r="643" spans="1:25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7"/>
    </row>
    <row r="644" spans="1:25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7"/>
    </row>
    <row r="645" spans="1:25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7"/>
    </row>
    <row r="646" spans="1:25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7"/>
    </row>
    <row r="647" spans="1:25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7"/>
    </row>
    <row r="648" spans="1:25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7"/>
    </row>
    <row r="649" spans="1:25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7"/>
    </row>
    <row r="650" spans="1:25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7"/>
    </row>
    <row r="651" spans="1:25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7"/>
    </row>
    <row r="652" spans="1:25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7"/>
    </row>
    <row r="653" spans="1:25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7"/>
    </row>
    <row r="654" spans="1:25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7"/>
    </row>
    <row r="655" spans="1:25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7"/>
    </row>
    <row r="656" spans="1:25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7"/>
    </row>
    <row r="657" spans="1:25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7"/>
    </row>
    <row r="658" spans="1:25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7"/>
    </row>
    <row r="659" spans="1:25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7"/>
    </row>
    <row r="660" spans="1:25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7"/>
    </row>
    <row r="661" spans="1:25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7"/>
    </row>
    <row r="662" spans="1:25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7"/>
    </row>
    <row r="663" spans="1:25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7"/>
    </row>
    <row r="664" spans="1:25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7"/>
    </row>
    <row r="665" spans="1:25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7"/>
    </row>
    <row r="666" spans="1:25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7"/>
    </row>
    <row r="667" spans="1:25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7"/>
    </row>
    <row r="668" spans="1:25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7"/>
    </row>
    <row r="669" spans="1:25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7"/>
    </row>
    <row r="670" spans="1:25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7"/>
    </row>
    <row r="671" spans="1:25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7"/>
    </row>
    <row r="672" spans="1:25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7"/>
    </row>
    <row r="673" spans="1:25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7"/>
    </row>
    <row r="674" spans="1:25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7"/>
    </row>
    <row r="675" spans="1:25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7"/>
    </row>
    <row r="676" spans="1:25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7"/>
    </row>
    <row r="677" spans="1:25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7"/>
    </row>
    <row r="678" spans="1:25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7"/>
    </row>
    <row r="679" spans="1:25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7"/>
    </row>
    <row r="680" spans="1:25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7"/>
    </row>
    <row r="681" spans="1:25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7"/>
    </row>
    <row r="682" spans="1:25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7"/>
    </row>
    <row r="683" spans="1:25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7"/>
    </row>
    <row r="684" spans="1:25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7"/>
    </row>
    <row r="685" spans="1:25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7"/>
    </row>
    <row r="686" spans="1:25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7"/>
    </row>
    <row r="687" spans="1:25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7"/>
    </row>
    <row r="688" spans="1:25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7"/>
    </row>
    <row r="689" spans="1:25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7"/>
    </row>
    <row r="690" spans="1:25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7"/>
    </row>
    <row r="691" spans="1:25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7"/>
    </row>
    <row r="692" spans="1:25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7"/>
    </row>
    <row r="693" spans="1:25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7"/>
    </row>
    <row r="694" spans="1:25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7"/>
    </row>
    <row r="695" spans="1:25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7"/>
    </row>
    <row r="696" spans="1:25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7"/>
    </row>
    <row r="697" spans="1:25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7"/>
    </row>
    <row r="698" spans="1:25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7"/>
    </row>
    <row r="699" spans="1:25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7"/>
    </row>
    <row r="700" spans="1:25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7"/>
    </row>
    <row r="701" spans="1:25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7"/>
    </row>
    <row r="702" spans="1:25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7"/>
    </row>
    <row r="703" spans="1:25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7"/>
    </row>
    <row r="704" spans="1:25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7"/>
    </row>
    <row r="705" spans="1:25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7"/>
    </row>
    <row r="706" spans="1:25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7"/>
    </row>
    <row r="707" spans="1:25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7"/>
    </row>
    <row r="708" spans="1:25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7"/>
    </row>
    <row r="709" spans="1:25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7"/>
    </row>
    <row r="710" spans="1:25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7"/>
    </row>
    <row r="711" spans="1:25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7"/>
    </row>
    <row r="712" spans="1:25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7"/>
    </row>
    <row r="713" spans="1:25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7"/>
    </row>
    <row r="714" spans="1:25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7"/>
    </row>
    <row r="715" spans="1:25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7"/>
    </row>
    <row r="716" spans="1:25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7"/>
    </row>
    <row r="717" spans="1:25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7"/>
    </row>
    <row r="718" spans="1:25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7"/>
    </row>
    <row r="719" spans="1:25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7"/>
    </row>
    <row r="720" spans="1:25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7"/>
    </row>
    <row r="721" spans="1:25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7"/>
    </row>
    <row r="722" spans="1:25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7"/>
    </row>
    <row r="723" spans="1:25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7"/>
    </row>
    <row r="724" spans="1:25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7"/>
    </row>
    <row r="725" spans="1:25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7"/>
    </row>
    <row r="726" spans="1:25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7"/>
    </row>
    <row r="727" spans="1:25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7"/>
    </row>
    <row r="728" spans="1:25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7"/>
    </row>
    <row r="729" spans="1:25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7"/>
    </row>
    <row r="730" spans="1:25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7"/>
    </row>
    <row r="731" spans="1:25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7"/>
    </row>
    <row r="732" spans="1:25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7"/>
    </row>
    <row r="733" spans="1:25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7"/>
    </row>
    <row r="734" spans="1:25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7"/>
    </row>
    <row r="735" spans="1:25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7"/>
    </row>
    <row r="736" spans="1:25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7"/>
    </row>
    <row r="737" spans="1:25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7"/>
    </row>
    <row r="738" spans="1:25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7"/>
    </row>
    <row r="739" spans="1:25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7"/>
    </row>
    <row r="740" spans="1:25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7"/>
    </row>
    <row r="741" spans="1:25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7"/>
    </row>
    <row r="742" spans="1:25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7"/>
    </row>
    <row r="743" spans="1:25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7"/>
    </row>
    <row r="744" spans="1:25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7"/>
    </row>
    <row r="745" spans="1:25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7"/>
    </row>
    <row r="746" spans="1:25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7"/>
    </row>
    <row r="747" spans="1:25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7"/>
    </row>
    <row r="748" spans="1:25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7"/>
    </row>
    <row r="749" spans="1:25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7"/>
    </row>
    <row r="750" spans="1:25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7"/>
    </row>
    <row r="751" spans="1:25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7"/>
    </row>
    <row r="752" spans="1:25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7"/>
    </row>
    <row r="753" spans="1:25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7"/>
    </row>
    <row r="754" spans="1:25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7"/>
    </row>
    <row r="755" spans="1:25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7"/>
    </row>
    <row r="756" spans="1:25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7"/>
    </row>
    <row r="757" spans="1:25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7"/>
    </row>
    <row r="758" spans="1:25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7"/>
    </row>
    <row r="759" spans="1:25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7"/>
    </row>
    <row r="760" spans="1:25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7"/>
    </row>
    <row r="761" spans="1:25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7"/>
    </row>
    <row r="762" spans="1:25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7"/>
    </row>
    <row r="763" spans="1:25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7"/>
    </row>
    <row r="764" spans="1:25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7"/>
    </row>
    <row r="765" spans="1:25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7"/>
    </row>
    <row r="766" spans="1:25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7"/>
    </row>
    <row r="767" spans="1:25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7"/>
    </row>
    <row r="768" spans="1:25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7"/>
    </row>
    <row r="769" spans="1:25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7"/>
    </row>
    <row r="770" spans="1:25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7"/>
    </row>
    <row r="771" spans="1:25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7"/>
    </row>
    <row r="772" spans="1:25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7"/>
    </row>
    <row r="773" spans="1:25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7"/>
    </row>
    <row r="774" spans="1:25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7"/>
    </row>
    <row r="775" spans="1:25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7"/>
    </row>
    <row r="776" spans="1:25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7"/>
    </row>
    <row r="777" spans="1:25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7"/>
    </row>
    <row r="778" spans="1:25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7"/>
    </row>
    <row r="779" spans="1:25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7"/>
    </row>
    <row r="780" spans="1:25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7"/>
    </row>
    <row r="781" spans="1:25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7"/>
    </row>
    <row r="782" spans="1:25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7"/>
    </row>
    <row r="783" spans="1:25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7"/>
    </row>
    <row r="784" spans="1:25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7"/>
    </row>
    <row r="785" spans="1:25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7"/>
    </row>
    <row r="786" spans="1:25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7"/>
    </row>
    <row r="787" spans="1:25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7"/>
    </row>
    <row r="788" spans="1:25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7"/>
    </row>
    <row r="789" spans="1:25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7"/>
    </row>
    <row r="790" spans="1:25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7"/>
    </row>
    <row r="791" spans="1:25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7"/>
    </row>
    <row r="792" spans="1:25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7"/>
    </row>
    <row r="793" spans="1:25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7"/>
    </row>
    <row r="794" spans="1:25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7"/>
    </row>
    <row r="795" spans="1:25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7"/>
    </row>
    <row r="796" spans="1:25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7"/>
    </row>
    <row r="797" spans="1:25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7"/>
    </row>
    <row r="798" spans="1:25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7"/>
    </row>
    <row r="799" spans="1:25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7"/>
    </row>
    <row r="800" spans="1:25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7"/>
    </row>
    <row r="801" spans="1:25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7"/>
    </row>
    <row r="802" spans="1:25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7"/>
    </row>
    <row r="803" spans="1:25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7"/>
    </row>
    <row r="804" spans="1:25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7"/>
    </row>
    <row r="805" spans="1:25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7"/>
    </row>
    <row r="806" spans="1:25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7"/>
    </row>
    <row r="807" spans="1:25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7"/>
    </row>
    <row r="808" spans="1:25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7"/>
    </row>
    <row r="809" spans="1:25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7"/>
    </row>
    <row r="810" spans="1:25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7"/>
    </row>
    <row r="811" spans="1:25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7"/>
    </row>
    <row r="812" spans="1:25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7"/>
    </row>
    <row r="813" spans="1:25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7"/>
    </row>
    <row r="814" spans="1:25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7"/>
    </row>
    <row r="815" spans="1:25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7"/>
    </row>
    <row r="816" spans="1:25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7"/>
    </row>
    <row r="817" spans="1:25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7"/>
    </row>
    <row r="818" spans="1:25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7"/>
    </row>
    <row r="819" spans="1:25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7"/>
    </row>
    <row r="820" spans="1:25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7"/>
    </row>
    <row r="821" spans="1:25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7"/>
    </row>
    <row r="822" spans="1:25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7"/>
    </row>
    <row r="823" spans="1:25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7"/>
    </row>
    <row r="824" spans="1:25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7"/>
    </row>
    <row r="825" spans="1:25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7"/>
    </row>
    <row r="826" spans="1:25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7"/>
    </row>
    <row r="827" spans="1:25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7"/>
    </row>
    <row r="828" spans="1:25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7"/>
    </row>
    <row r="829" spans="1:25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7"/>
    </row>
    <row r="830" spans="1:25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7"/>
    </row>
    <row r="831" spans="1:25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7"/>
    </row>
    <row r="832" spans="1:25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7"/>
    </row>
    <row r="833" spans="1:25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7"/>
    </row>
    <row r="834" spans="1:25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7"/>
    </row>
    <row r="835" spans="1:25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7"/>
    </row>
    <row r="836" spans="1:25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7"/>
    </row>
    <row r="837" spans="1:25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7"/>
    </row>
    <row r="838" spans="1:25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7"/>
    </row>
    <row r="839" spans="1:25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7"/>
    </row>
    <row r="840" spans="1:25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7"/>
    </row>
    <row r="841" spans="1:25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7"/>
    </row>
    <row r="842" spans="1:25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7"/>
    </row>
    <row r="843" spans="1:25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7"/>
    </row>
    <row r="844" spans="1:25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7"/>
    </row>
    <row r="845" spans="1:25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7"/>
    </row>
    <row r="846" spans="1:25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7"/>
    </row>
    <row r="847" spans="1:25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7"/>
    </row>
    <row r="848" spans="1:25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7"/>
    </row>
    <row r="849" spans="1:25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7"/>
    </row>
    <row r="850" spans="1:25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7"/>
    </row>
    <row r="851" spans="1:25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7"/>
    </row>
    <row r="852" spans="1:25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7"/>
    </row>
    <row r="853" spans="1:25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7"/>
    </row>
    <row r="854" spans="1:25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7"/>
    </row>
    <row r="855" spans="1:25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7"/>
    </row>
    <row r="856" spans="1:25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7"/>
    </row>
    <row r="857" spans="1:25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7"/>
    </row>
    <row r="858" spans="1:25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7"/>
    </row>
    <row r="859" spans="1:25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7"/>
    </row>
    <row r="860" spans="1:25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7"/>
    </row>
    <row r="861" spans="1:25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7"/>
    </row>
    <row r="862" spans="1:25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7"/>
    </row>
    <row r="863" spans="1:25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7"/>
    </row>
    <row r="864" spans="1:25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7"/>
    </row>
    <row r="865" spans="1:25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7"/>
    </row>
    <row r="866" spans="1:25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7"/>
    </row>
    <row r="867" spans="1:25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7"/>
    </row>
    <row r="868" spans="1:25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7"/>
    </row>
    <row r="869" spans="1:25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7"/>
    </row>
    <row r="870" spans="1:25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7"/>
    </row>
    <row r="871" spans="1:25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7"/>
    </row>
    <row r="872" spans="1:25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7"/>
    </row>
    <row r="873" spans="1:25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7"/>
    </row>
    <row r="874" spans="1:25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7"/>
    </row>
    <row r="875" spans="1:25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7"/>
    </row>
    <row r="876" spans="1:25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7"/>
    </row>
    <row r="877" spans="1:25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7"/>
    </row>
    <row r="878" spans="1:25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7"/>
    </row>
    <row r="879" spans="1:25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7"/>
    </row>
    <row r="880" spans="1:25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7"/>
    </row>
    <row r="881" spans="1:25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7"/>
    </row>
    <row r="882" spans="1:25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7"/>
    </row>
    <row r="883" spans="1:25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7"/>
    </row>
    <row r="884" spans="1:25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7"/>
    </row>
    <row r="885" spans="1:25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7"/>
    </row>
    <row r="886" spans="1:25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7"/>
    </row>
    <row r="887" spans="1:25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7"/>
    </row>
    <row r="888" spans="1:25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7"/>
    </row>
    <row r="889" spans="1:25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7"/>
    </row>
    <row r="890" spans="1:25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7"/>
    </row>
    <row r="891" spans="1:25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7"/>
    </row>
    <row r="892" spans="1:25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7"/>
    </row>
    <row r="893" spans="1:25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7"/>
    </row>
    <row r="894" spans="1:25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7"/>
    </row>
    <row r="895" spans="1:25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7"/>
    </row>
    <row r="896" spans="1:25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7"/>
    </row>
    <row r="897" spans="1:25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7"/>
    </row>
    <row r="898" spans="1:25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7"/>
    </row>
    <row r="899" spans="1:25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7"/>
    </row>
    <row r="900" spans="1:25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7"/>
    </row>
    <row r="901" spans="1:25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7"/>
    </row>
    <row r="902" spans="1:25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7"/>
    </row>
    <row r="903" spans="1:25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7"/>
    </row>
    <row r="904" spans="1:25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7"/>
    </row>
    <row r="905" spans="1:25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7"/>
    </row>
    <row r="906" spans="1:25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7"/>
    </row>
    <row r="907" spans="1:25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7"/>
    </row>
    <row r="908" spans="1:25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7"/>
    </row>
    <row r="909" spans="1:25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7"/>
    </row>
    <row r="910" spans="1:25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7"/>
    </row>
    <row r="911" spans="1:25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7"/>
    </row>
    <row r="912" spans="1:25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7"/>
    </row>
    <row r="913" spans="1:25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7"/>
    </row>
    <row r="914" spans="1:25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7"/>
    </row>
    <row r="915" spans="1:25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7"/>
    </row>
    <row r="916" spans="1:25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7"/>
    </row>
    <row r="917" spans="1:25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7"/>
    </row>
    <row r="918" spans="1:25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7"/>
    </row>
    <row r="919" spans="1:25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7"/>
    </row>
    <row r="920" spans="1:25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7"/>
    </row>
    <row r="921" spans="1:25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7"/>
    </row>
    <row r="922" spans="1:25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7"/>
    </row>
    <row r="923" spans="1:25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7"/>
    </row>
    <row r="924" spans="1:25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7"/>
    </row>
    <row r="925" spans="1:25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7"/>
    </row>
    <row r="926" spans="1:25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7"/>
    </row>
    <row r="927" spans="1:25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7"/>
    </row>
    <row r="928" spans="1:25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7"/>
    </row>
    <row r="929" spans="1:25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7"/>
    </row>
    <row r="930" spans="1:25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7"/>
    </row>
    <row r="931" spans="1:25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7"/>
    </row>
    <row r="932" spans="1:25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7"/>
    </row>
    <row r="933" spans="1:25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7"/>
    </row>
    <row r="934" spans="1:25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7"/>
    </row>
    <row r="935" spans="1:25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7"/>
    </row>
    <row r="936" spans="1:25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7"/>
    </row>
    <row r="937" spans="1:25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7"/>
    </row>
    <row r="938" spans="1:25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7"/>
    </row>
    <row r="939" spans="1:25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7"/>
    </row>
    <row r="940" spans="1:25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7"/>
    </row>
    <row r="941" spans="1:25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7"/>
    </row>
    <row r="942" spans="1:25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7"/>
    </row>
    <row r="943" spans="1:25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7"/>
    </row>
    <row r="944" spans="1:25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7"/>
    </row>
    <row r="945" spans="1:25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7"/>
    </row>
    <row r="946" spans="1:25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7"/>
    </row>
    <row r="947" spans="1:25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7"/>
    </row>
    <row r="948" spans="1:25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7"/>
    </row>
    <row r="949" spans="1:25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7"/>
    </row>
    <row r="950" spans="1:25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7"/>
    </row>
    <row r="951" spans="1:25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7"/>
    </row>
    <row r="952" spans="1:25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7"/>
    </row>
    <row r="953" spans="1:25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7"/>
    </row>
    <row r="954" spans="1:25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7"/>
    </row>
    <row r="955" spans="1:25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7"/>
    </row>
    <row r="956" spans="1:25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7"/>
    </row>
    <row r="957" spans="1:25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7"/>
    </row>
    <row r="958" spans="1:25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7"/>
    </row>
    <row r="959" spans="1:25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7"/>
    </row>
    <row r="960" spans="1:25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7"/>
    </row>
    <row r="961" spans="1:25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7"/>
    </row>
    <row r="962" spans="1:25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7"/>
    </row>
    <row r="963" spans="1:25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7"/>
    </row>
    <row r="964" spans="1:25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7"/>
    </row>
    <row r="965" spans="1:25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7"/>
    </row>
    <row r="966" spans="1:25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7"/>
    </row>
    <row r="967" spans="1:25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7"/>
    </row>
    <row r="968" spans="1:25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7"/>
    </row>
    <row r="969" spans="1:25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7"/>
    </row>
    <row r="970" spans="1:25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7"/>
    </row>
    <row r="971" spans="1:25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7"/>
    </row>
    <row r="972" spans="1:25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7"/>
    </row>
    <row r="973" spans="1:25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7"/>
    </row>
    <row r="974" spans="1:25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7"/>
    </row>
    <row r="975" spans="1:25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7"/>
    </row>
    <row r="976" spans="1:25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7"/>
    </row>
    <row r="977" spans="1:25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7"/>
    </row>
    <row r="978" spans="1:25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7"/>
    </row>
    <row r="979" spans="1:25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7"/>
    </row>
    <row r="980" spans="1:25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7"/>
    </row>
    <row r="981" spans="1:25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7"/>
    </row>
    <row r="982" spans="1:25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7"/>
    </row>
    <row r="983" spans="1:25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7"/>
    </row>
    <row r="984" spans="1:25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7"/>
    </row>
    <row r="985" spans="1:25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7"/>
    </row>
    <row r="986" spans="1:25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7"/>
    </row>
    <row r="987" spans="1:25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7"/>
    </row>
    <row r="988" spans="1:25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7"/>
    </row>
    <row r="989" spans="1:25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7"/>
    </row>
    <row r="990" spans="1:25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7"/>
    </row>
    <row r="991" spans="1:25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7"/>
    </row>
    <row r="992" spans="1:25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7"/>
    </row>
    <row r="993" spans="1:25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7"/>
    </row>
    <row r="994" spans="1:25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7"/>
    </row>
    <row r="995" spans="1:25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7"/>
    </row>
    <row r="996" spans="1:25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7"/>
    </row>
    <row r="997" spans="1:25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7"/>
    </row>
    <row r="998" spans="1:25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7"/>
    </row>
    <row r="999" spans="1:25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7"/>
    </row>
    <row r="1000" spans="1:25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1000"/>
  <sheetViews>
    <sheetView workbookViewId="0">
      <selection sqref="A1:I1"/>
    </sheetView>
  </sheetViews>
  <sheetFormatPr baseColWidth="10" defaultColWidth="12.6640625" defaultRowHeight="15.75" customHeight="1"/>
  <sheetData>
    <row r="1" spans="1:26" ht="15.75" customHeight="1">
      <c r="A1" s="199" t="s">
        <v>74</v>
      </c>
      <c r="B1" s="200"/>
      <c r="C1" s="200"/>
      <c r="D1" s="200"/>
      <c r="E1" s="200"/>
      <c r="F1" s="200"/>
      <c r="G1" s="200"/>
      <c r="H1" s="200"/>
      <c r="I1" s="200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</row>
    <row r="2" spans="1:26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7"/>
    </row>
    <row r="3" spans="1:26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71" t="s">
        <v>6</v>
      </c>
      <c r="I3" s="7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</row>
    <row r="4" spans="1:26" ht="15.75" customHeight="1">
      <c r="A4" s="73">
        <v>1</v>
      </c>
      <c r="B4" s="74"/>
      <c r="C4" s="115" t="s">
        <v>59</v>
      </c>
      <c r="D4" s="116">
        <v>2</v>
      </c>
      <c r="E4" s="116">
        <v>0</v>
      </c>
      <c r="F4" s="116">
        <v>3</v>
      </c>
      <c r="G4" s="117">
        <v>2</v>
      </c>
      <c r="H4" s="117">
        <v>5</v>
      </c>
      <c r="I4" s="80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7"/>
    </row>
    <row r="5" spans="1:26" ht="15.75" customHeight="1">
      <c r="A5" s="81">
        <v>2</v>
      </c>
      <c r="B5" s="82">
        <v>100</v>
      </c>
      <c r="C5" s="83">
        <f>C4+5</f>
        <v>9</v>
      </c>
      <c r="D5" s="84">
        <f>D4+4</f>
        <v>6</v>
      </c>
      <c r="E5" s="84">
        <f t="shared" ref="E5:F5" si="0">E4+3</f>
        <v>3</v>
      </c>
      <c r="F5" s="84">
        <f t="shared" si="0"/>
        <v>6</v>
      </c>
      <c r="G5" s="85">
        <f>G4+2</f>
        <v>4</v>
      </c>
      <c r="H5" s="86">
        <f>H4+55</f>
        <v>60</v>
      </c>
      <c r="I5" s="87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</row>
    <row r="6" spans="1:26" ht="15.75" customHeight="1">
      <c r="A6" s="81">
        <v>3</v>
      </c>
      <c r="B6" s="82">
        <v>250</v>
      </c>
      <c r="C6" s="150">
        <f>C5+6</f>
        <v>15</v>
      </c>
      <c r="D6" s="90">
        <f>D5+3</f>
        <v>9</v>
      </c>
      <c r="E6" s="90">
        <f>E5+5</f>
        <v>8</v>
      </c>
      <c r="F6" s="90">
        <f t="shared" ref="F6:G6" si="1">F5+3</f>
        <v>9</v>
      </c>
      <c r="G6" s="91">
        <f t="shared" si="1"/>
        <v>7</v>
      </c>
      <c r="H6" s="151">
        <f>H5+62</f>
        <v>122</v>
      </c>
      <c r="I6" s="93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7"/>
    </row>
    <row r="7" spans="1:26" ht="15.75" customHeight="1">
      <c r="A7" s="81">
        <v>4</v>
      </c>
      <c r="B7" s="82">
        <v>500</v>
      </c>
      <c r="C7" s="89">
        <f>C6+4</f>
        <v>19</v>
      </c>
      <c r="D7" s="90">
        <f>D6+6</f>
        <v>15</v>
      </c>
      <c r="E7" s="90">
        <f>E6+3</f>
        <v>11</v>
      </c>
      <c r="F7" s="90">
        <f>F6+5</f>
        <v>14</v>
      </c>
      <c r="G7" s="91">
        <f>G6+2</f>
        <v>9</v>
      </c>
      <c r="H7" s="151">
        <f>H6+71</f>
        <v>193</v>
      </c>
      <c r="I7" s="93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7"/>
    </row>
    <row r="8" spans="1:26" ht="15.75" customHeight="1">
      <c r="A8" s="81">
        <v>5</v>
      </c>
      <c r="B8" s="82">
        <v>750</v>
      </c>
      <c r="C8" s="89">
        <f t="shared" ref="C8:D8" si="2">C7+5</f>
        <v>24</v>
      </c>
      <c r="D8" s="90">
        <f t="shared" si="2"/>
        <v>20</v>
      </c>
      <c r="E8" s="90">
        <f t="shared" ref="E8:G8" si="3">E7+4</f>
        <v>15</v>
      </c>
      <c r="F8" s="90">
        <f t="shared" si="3"/>
        <v>18</v>
      </c>
      <c r="G8" s="91">
        <f t="shared" si="3"/>
        <v>13</v>
      </c>
      <c r="H8" s="92">
        <f>H7+80</f>
        <v>273</v>
      </c>
      <c r="I8" s="93" t="s">
        <v>60</v>
      </c>
      <c r="J8" s="66"/>
      <c r="K8" s="88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15.75" customHeight="1">
      <c r="A9" s="81">
        <v>6</v>
      </c>
      <c r="B9" s="82">
        <v>1000</v>
      </c>
      <c r="C9" s="89">
        <f>C8+5</f>
        <v>29</v>
      </c>
      <c r="D9" s="90">
        <f>D8+4</f>
        <v>24</v>
      </c>
      <c r="E9" s="90">
        <f t="shared" ref="E9:F9" si="4">E8+2</f>
        <v>17</v>
      </c>
      <c r="F9" s="90">
        <f t="shared" si="4"/>
        <v>20</v>
      </c>
      <c r="G9" s="91">
        <f t="shared" ref="G9:G10" si="5">G8+3</f>
        <v>16</v>
      </c>
      <c r="H9" s="151">
        <f>H8+86</f>
        <v>359</v>
      </c>
      <c r="I9" s="93" t="s">
        <v>60</v>
      </c>
      <c r="J9" s="66"/>
      <c r="K9" s="66"/>
      <c r="L9" s="94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</row>
    <row r="10" spans="1:26" ht="15.75" customHeight="1">
      <c r="A10" s="81">
        <v>7</v>
      </c>
      <c r="B10" s="82">
        <v>1300</v>
      </c>
      <c r="C10" s="89">
        <f>C9+4</f>
        <v>33</v>
      </c>
      <c r="D10" s="90">
        <f>D9+3</f>
        <v>27</v>
      </c>
      <c r="E10" s="90">
        <f>E9+5</f>
        <v>22</v>
      </c>
      <c r="F10" s="90">
        <f>F9+4</f>
        <v>24</v>
      </c>
      <c r="G10" s="91">
        <f t="shared" si="5"/>
        <v>19</v>
      </c>
      <c r="H10" s="151">
        <f>H9+94</f>
        <v>453</v>
      </c>
      <c r="I10" s="93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7"/>
    </row>
    <row r="11" spans="1:26" ht="15.75" customHeight="1">
      <c r="A11" s="81">
        <v>8</v>
      </c>
      <c r="B11" s="82">
        <v>1550</v>
      </c>
      <c r="C11" s="89">
        <f>C10+5</f>
        <v>38</v>
      </c>
      <c r="D11" s="90">
        <f>D10+4</f>
        <v>31</v>
      </c>
      <c r="E11" s="90">
        <f t="shared" ref="E11:E13" si="6">E10+2</f>
        <v>24</v>
      </c>
      <c r="F11" s="90">
        <f t="shared" ref="F11:G11" si="7">F10+3</f>
        <v>27</v>
      </c>
      <c r="G11" s="91">
        <f t="shared" si="7"/>
        <v>22</v>
      </c>
      <c r="H11" s="151">
        <f>H10+110</f>
        <v>563</v>
      </c>
      <c r="I11" s="93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</row>
    <row r="12" spans="1:26" ht="15.75" customHeight="1">
      <c r="A12" s="81">
        <v>9</v>
      </c>
      <c r="B12" s="82">
        <v>1750</v>
      </c>
      <c r="C12" s="89">
        <f t="shared" ref="C12:D12" si="8">C11+6</f>
        <v>44</v>
      </c>
      <c r="D12" s="90">
        <f t="shared" si="8"/>
        <v>37</v>
      </c>
      <c r="E12" s="90">
        <f t="shared" si="6"/>
        <v>26</v>
      </c>
      <c r="F12" s="90">
        <f>F11+5</f>
        <v>32</v>
      </c>
      <c r="G12" s="91">
        <f>G11+4</f>
        <v>26</v>
      </c>
      <c r="H12" s="92">
        <f>H11+130</f>
        <v>693</v>
      </c>
      <c r="I12" s="93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7"/>
    </row>
    <row r="13" spans="1:26" ht="15.75" customHeight="1">
      <c r="A13" s="81">
        <v>10</v>
      </c>
      <c r="B13" s="82">
        <v>2233</v>
      </c>
      <c r="C13" s="137">
        <f>C12+12</f>
        <v>56</v>
      </c>
      <c r="D13" s="96">
        <f>D12+8</f>
        <v>45</v>
      </c>
      <c r="E13" s="96">
        <f t="shared" si="6"/>
        <v>28</v>
      </c>
      <c r="F13" s="96">
        <f t="shared" ref="F13:G13" si="9">F12+6</f>
        <v>38</v>
      </c>
      <c r="G13" s="97">
        <f t="shared" si="9"/>
        <v>32</v>
      </c>
      <c r="H13" s="98">
        <f>H12+145</f>
        <v>838</v>
      </c>
      <c r="I13" s="99" t="s">
        <v>60</v>
      </c>
      <c r="J13" s="66"/>
      <c r="K13" s="66"/>
      <c r="L13" s="66"/>
      <c r="M13" s="66"/>
      <c r="N13" s="94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7"/>
    </row>
    <row r="14" spans="1:26" ht="15.75" customHeight="1">
      <c r="A14" s="81">
        <v>11</v>
      </c>
      <c r="B14" s="82">
        <v>3350</v>
      </c>
      <c r="C14" s="83">
        <f>C13+5</f>
        <v>61</v>
      </c>
      <c r="D14" s="84">
        <f>D13+4</f>
        <v>49</v>
      </c>
      <c r="E14" s="84">
        <f t="shared" ref="E14:F14" si="10">E13+3</f>
        <v>31</v>
      </c>
      <c r="F14" s="84">
        <f t="shared" si="10"/>
        <v>41</v>
      </c>
      <c r="G14" s="85">
        <f>G13+2</f>
        <v>34</v>
      </c>
      <c r="H14" s="86">
        <f>H13+55</f>
        <v>893</v>
      </c>
      <c r="I14" s="100" t="s">
        <v>60</v>
      </c>
      <c r="J14" s="66"/>
      <c r="K14" s="94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7"/>
    </row>
    <row r="15" spans="1:26" ht="15.75" customHeight="1">
      <c r="A15" s="81">
        <v>12</v>
      </c>
      <c r="B15" s="82">
        <v>4500</v>
      </c>
      <c r="C15" s="150">
        <f>C14+6</f>
        <v>67</v>
      </c>
      <c r="D15" s="90">
        <f>D14+3</f>
        <v>52</v>
      </c>
      <c r="E15" s="90">
        <f>E14+5</f>
        <v>36</v>
      </c>
      <c r="F15" s="90">
        <f t="shared" ref="F15:G15" si="11">F14+3</f>
        <v>44</v>
      </c>
      <c r="G15" s="91">
        <f t="shared" si="11"/>
        <v>37</v>
      </c>
      <c r="H15" s="151">
        <f>H14+62</f>
        <v>955</v>
      </c>
      <c r="I15" s="101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7"/>
    </row>
    <row r="16" spans="1:26" ht="15.75" customHeight="1">
      <c r="A16" s="81">
        <v>13</v>
      </c>
      <c r="B16" s="82">
        <v>5125</v>
      </c>
      <c r="C16" s="89">
        <f>C15+4</f>
        <v>71</v>
      </c>
      <c r="D16" s="90">
        <f>D15+6</f>
        <v>58</v>
      </c>
      <c r="E16" s="90">
        <f>E15+3</f>
        <v>39</v>
      </c>
      <c r="F16" s="90">
        <f>F15+5</f>
        <v>49</v>
      </c>
      <c r="G16" s="91">
        <f>G15+2</f>
        <v>39</v>
      </c>
      <c r="H16" s="151">
        <f>H15+71</f>
        <v>1026</v>
      </c>
      <c r="I16" s="101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7"/>
    </row>
    <row r="17" spans="1:26" ht="15.75" customHeight="1">
      <c r="A17" s="81">
        <v>14</v>
      </c>
      <c r="B17" s="82">
        <v>6320</v>
      </c>
      <c r="C17" s="89">
        <f t="shared" ref="C17:D17" si="12">C16+5</f>
        <v>76</v>
      </c>
      <c r="D17" s="90">
        <f t="shared" si="12"/>
        <v>63</v>
      </c>
      <c r="E17" s="90">
        <f t="shared" ref="E17:G17" si="13">E16+4</f>
        <v>43</v>
      </c>
      <c r="F17" s="90">
        <f t="shared" si="13"/>
        <v>53</v>
      </c>
      <c r="G17" s="91">
        <f t="shared" si="13"/>
        <v>43</v>
      </c>
      <c r="H17" s="92">
        <f>H16+80</f>
        <v>1106</v>
      </c>
      <c r="I17" s="101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</row>
    <row r="18" spans="1:26" ht="15.75" customHeight="1">
      <c r="A18" s="81">
        <v>15</v>
      </c>
      <c r="B18" s="82">
        <v>7645</v>
      </c>
      <c r="C18" s="89">
        <f>C17+5</f>
        <v>81</v>
      </c>
      <c r="D18" s="90">
        <f>D17+4</f>
        <v>67</v>
      </c>
      <c r="E18" s="90">
        <f t="shared" ref="E18:F18" si="14">E17+2</f>
        <v>45</v>
      </c>
      <c r="F18" s="90">
        <f t="shared" si="14"/>
        <v>55</v>
      </c>
      <c r="G18" s="91">
        <f t="shared" ref="G18:G19" si="15">G17+3</f>
        <v>46</v>
      </c>
      <c r="H18" s="151">
        <f>H17+86</f>
        <v>1192</v>
      </c>
      <c r="I18" s="101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7"/>
    </row>
    <row r="19" spans="1:26" ht="15.75" customHeight="1">
      <c r="A19" s="81">
        <v>16</v>
      </c>
      <c r="B19" s="82">
        <v>8931</v>
      </c>
      <c r="C19" s="89">
        <f>C18+4</f>
        <v>85</v>
      </c>
      <c r="D19" s="90">
        <f>D18+3</f>
        <v>70</v>
      </c>
      <c r="E19" s="90">
        <f>E18+5</f>
        <v>50</v>
      </c>
      <c r="F19" s="90">
        <f>F18+4</f>
        <v>59</v>
      </c>
      <c r="G19" s="91">
        <f t="shared" si="15"/>
        <v>49</v>
      </c>
      <c r="H19" s="151">
        <f>H18+94</f>
        <v>1286</v>
      </c>
      <c r="I19" s="101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7"/>
    </row>
    <row r="20" spans="1:26" ht="15.75" customHeight="1">
      <c r="A20" s="81">
        <v>17</v>
      </c>
      <c r="B20" s="82">
        <v>10003</v>
      </c>
      <c r="C20" s="89">
        <f>C19+5</f>
        <v>90</v>
      </c>
      <c r="D20" s="90">
        <f>D19+4</f>
        <v>74</v>
      </c>
      <c r="E20" s="90">
        <f t="shared" ref="E20:E22" si="16">E19+2</f>
        <v>52</v>
      </c>
      <c r="F20" s="90">
        <f t="shared" ref="F20:G20" si="17">F19+3</f>
        <v>62</v>
      </c>
      <c r="G20" s="91">
        <f t="shared" si="17"/>
        <v>52</v>
      </c>
      <c r="H20" s="151">
        <f>H19+110</f>
        <v>1396</v>
      </c>
      <c r="I20" s="101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7"/>
    </row>
    <row r="21" spans="1:26" ht="15.75" customHeight="1">
      <c r="A21" s="81">
        <v>18</v>
      </c>
      <c r="B21" s="82">
        <v>11401</v>
      </c>
      <c r="C21" s="89">
        <f t="shared" ref="C21:D21" si="18">C20+6</f>
        <v>96</v>
      </c>
      <c r="D21" s="90">
        <f t="shared" si="18"/>
        <v>80</v>
      </c>
      <c r="E21" s="90">
        <f t="shared" si="16"/>
        <v>54</v>
      </c>
      <c r="F21" s="90">
        <f>F20+5</f>
        <v>67</v>
      </c>
      <c r="G21" s="91">
        <f>G20+4</f>
        <v>56</v>
      </c>
      <c r="H21" s="92">
        <f>H20+130</f>
        <v>1526</v>
      </c>
      <c r="I21" s="101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7"/>
    </row>
    <row r="22" spans="1:26" ht="15.75" customHeight="1">
      <c r="A22" s="81">
        <v>19</v>
      </c>
      <c r="B22" s="82">
        <v>12623</v>
      </c>
      <c r="C22" s="137">
        <f>C21+12</f>
        <v>108</v>
      </c>
      <c r="D22" s="96">
        <f>D21+8</f>
        <v>88</v>
      </c>
      <c r="E22" s="96">
        <f t="shared" si="16"/>
        <v>56</v>
      </c>
      <c r="F22" s="96">
        <f t="shared" ref="F22:G22" si="19">F21+6</f>
        <v>73</v>
      </c>
      <c r="G22" s="97">
        <f t="shared" si="19"/>
        <v>62</v>
      </c>
      <c r="H22" s="98">
        <f>H21+145</f>
        <v>1671</v>
      </c>
      <c r="I22" s="101" t="s">
        <v>60</v>
      </c>
      <c r="J22" s="66"/>
      <c r="K22" s="66"/>
      <c r="L22" s="88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7"/>
    </row>
    <row r="23" spans="1:26" ht="15.75" customHeight="1">
      <c r="A23" s="81">
        <v>20</v>
      </c>
      <c r="B23" s="82">
        <v>13666</v>
      </c>
      <c r="C23" s="83">
        <f>C22+5</f>
        <v>113</v>
      </c>
      <c r="D23" s="84">
        <f>D22+4</f>
        <v>92</v>
      </c>
      <c r="E23" s="84">
        <f t="shared" ref="E23:F23" si="20">E22+3</f>
        <v>59</v>
      </c>
      <c r="F23" s="84">
        <f t="shared" si="20"/>
        <v>76</v>
      </c>
      <c r="G23" s="85">
        <f>G22+2</f>
        <v>64</v>
      </c>
      <c r="H23" s="86">
        <f>H22+55</f>
        <v>1726</v>
      </c>
      <c r="I23" s="101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7"/>
    </row>
    <row r="24" spans="1:26" ht="15.75" customHeight="1">
      <c r="A24" s="81">
        <v>21</v>
      </c>
      <c r="B24" s="82">
        <v>15000</v>
      </c>
      <c r="C24" s="150">
        <f>C23+6</f>
        <v>119</v>
      </c>
      <c r="D24" s="90">
        <f>D23+3</f>
        <v>95</v>
      </c>
      <c r="E24" s="90">
        <f>E23+5</f>
        <v>64</v>
      </c>
      <c r="F24" s="90">
        <f t="shared" ref="F24:G24" si="21">F23+3</f>
        <v>79</v>
      </c>
      <c r="G24" s="91">
        <f t="shared" si="21"/>
        <v>67</v>
      </c>
      <c r="H24" s="151">
        <f>H23+62</f>
        <v>1788</v>
      </c>
      <c r="I24" s="101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7"/>
    </row>
    <row r="25" spans="1:26" ht="15.75" customHeight="1">
      <c r="A25" s="81">
        <v>22</v>
      </c>
      <c r="B25" s="82">
        <v>16750</v>
      </c>
      <c r="C25" s="89">
        <f>C24+4</f>
        <v>123</v>
      </c>
      <c r="D25" s="90">
        <f>D24+6</f>
        <v>101</v>
      </c>
      <c r="E25" s="90">
        <f>E24+3</f>
        <v>67</v>
      </c>
      <c r="F25" s="90">
        <f>F24+5</f>
        <v>84</v>
      </c>
      <c r="G25" s="91">
        <f>G24+2</f>
        <v>69</v>
      </c>
      <c r="H25" s="151">
        <f>H24+71</f>
        <v>1859</v>
      </c>
      <c r="I25" s="101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7"/>
    </row>
    <row r="26" spans="1:26" ht="15.75" customHeight="1">
      <c r="A26" s="81">
        <v>23</v>
      </c>
      <c r="B26" s="82">
        <v>18223</v>
      </c>
      <c r="C26" s="89">
        <f t="shared" ref="C26:D26" si="22">C25+5</f>
        <v>128</v>
      </c>
      <c r="D26" s="90">
        <f t="shared" si="22"/>
        <v>106</v>
      </c>
      <c r="E26" s="90">
        <f t="shared" ref="E26:G26" si="23">E25+4</f>
        <v>71</v>
      </c>
      <c r="F26" s="90">
        <f t="shared" si="23"/>
        <v>88</v>
      </c>
      <c r="G26" s="91">
        <f t="shared" si="23"/>
        <v>73</v>
      </c>
      <c r="H26" s="92">
        <f>H25+80</f>
        <v>1939</v>
      </c>
      <c r="I26" s="101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7"/>
    </row>
    <row r="27" spans="1:26" ht="15.75" customHeight="1">
      <c r="A27" s="81">
        <v>24</v>
      </c>
      <c r="B27" s="82">
        <v>19986</v>
      </c>
      <c r="C27" s="89">
        <f>C26+5</f>
        <v>133</v>
      </c>
      <c r="D27" s="90">
        <f>D26+4</f>
        <v>110</v>
      </c>
      <c r="E27" s="90">
        <f t="shared" ref="E27:F27" si="24">E26+2</f>
        <v>73</v>
      </c>
      <c r="F27" s="90">
        <f t="shared" si="24"/>
        <v>90</v>
      </c>
      <c r="G27" s="91">
        <f t="shared" ref="G27:G28" si="25">G26+3</f>
        <v>76</v>
      </c>
      <c r="H27" s="151">
        <f>H26+86</f>
        <v>2025</v>
      </c>
      <c r="I27" s="101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</row>
    <row r="28" spans="1:26" ht="15.75" customHeight="1">
      <c r="A28" s="81">
        <v>25</v>
      </c>
      <c r="B28" s="82">
        <v>21132</v>
      </c>
      <c r="C28" s="89">
        <f>C27+4</f>
        <v>137</v>
      </c>
      <c r="D28" s="90">
        <f>D27+3</f>
        <v>113</v>
      </c>
      <c r="E28" s="90">
        <f>E27+5</f>
        <v>78</v>
      </c>
      <c r="F28" s="90">
        <f>F27+4</f>
        <v>94</v>
      </c>
      <c r="G28" s="91">
        <f t="shared" si="25"/>
        <v>79</v>
      </c>
      <c r="H28" s="151">
        <f>H27+94</f>
        <v>2119</v>
      </c>
      <c r="I28" s="101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</row>
    <row r="29" spans="1:26" ht="15.75" customHeight="1">
      <c r="A29" s="81">
        <v>26</v>
      </c>
      <c r="B29" s="82">
        <v>22845</v>
      </c>
      <c r="C29" s="89">
        <f>C28+5</f>
        <v>142</v>
      </c>
      <c r="D29" s="90">
        <f>D28+4</f>
        <v>117</v>
      </c>
      <c r="E29" s="90">
        <f t="shared" ref="E29:E31" si="26">E28+2</f>
        <v>80</v>
      </c>
      <c r="F29" s="90">
        <f t="shared" ref="F29:G29" si="27">F28+3</f>
        <v>97</v>
      </c>
      <c r="G29" s="91">
        <f t="shared" si="27"/>
        <v>82</v>
      </c>
      <c r="H29" s="151">
        <f>H28+110</f>
        <v>2229</v>
      </c>
      <c r="I29" s="101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</row>
    <row r="30" spans="1:26" ht="15.75" customHeight="1">
      <c r="A30" s="81">
        <v>27</v>
      </c>
      <c r="B30" s="82">
        <f t="shared" ref="B30:B48" si="28">B29+7961</f>
        <v>30806</v>
      </c>
      <c r="C30" s="89">
        <f t="shared" ref="C30:D30" si="29">C29+6</f>
        <v>148</v>
      </c>
      <c r="D30" s="90">
        <f t="shared" si="29"/>
        <v>123</v>
      </c>
      <c r="E30" s="90">
        <f t="shared" si="26"/>
        <v>82</v>
      </c>
      <c r="F30" s="90">
        <f>F29+5</f>
        <v>102</v>
      </c>
      <c r="G30" s="91">
        <f>G29+4</f>
        <v>86</v>
      </c>
      <c r="H30" s="92">
        <f>H29+130</f>
        <v>2359</v>
      </c>
      <c r="I30" s="101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7"/>
    </row>
    <row r="31" spans="1:26" ht="14.4">
      <c r="A31" s="81">
        <v>28</v>
      </c>
      <c r="B31" s="82">
        <f t="shared" si="28"/>
        <v>38767</v>
      </c>
      <c r="C31" s="137">
        <f>C30+12</f>
        <v>160</v>
      </c>
      <c r="D31" s="96">
        <f>D30+8</f>
        <v>131</v>
      </c>
      <c r="E31" s="96">
        <f t="shared" si="26"/>
        <v>84</v>
      </c>
      <c r="F31" s="96">
        <f t="shared" ref="F31:G31" si="30">F30+6</f>
        <v>108</v>
      </c>
      <c r="G31" s="97">
        <f t="shared" si="30"/>
        <v>92</v>
      </c>
      <c r="H31" s="98">
        <f>H30+145</f>
        <v>2504</v>
      </c>
      <c r="I31" s="101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7"/>
    </row>
    <row r="32" spans="1:26" ht="14.4">
      <c r="A32" s="81">
        <v>29</v>
      </c>
      <c r="B32" s="82">
        <f t="shared" si="28"/>
        <v>46728</v>
      </c>
      <c r="C32" s="83">
        <f>C31+5</f>
        <v>165</v>
      </c>
      <c r="D32" s="84">
        <f>D31+4</f>
        <v>135</v>
      </c>
      <c r="E32" s="84">
        <f t="shared" ref="E32:F32" si="31">E31+3</f>
        <v>87</v>
      </c>
      <c r="F32" s="84">
        <f t="shared" si="31"/>
        <v>111</v>
      </c>
      <c r="G32" s="85">
        <f>G31+2</f>
        <v>94</v>
      </c>
      <c r="H32" s="86">
        <f>H31+55</f>
        <v>2559</v>
      </c>
      <c r="I32" s="101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7"/>
    </row>
    <row r="33" spans="1:26" ht="14.4">
      <c r="A33" s="81">
        <v>30</v>
      </c>
      <c r="B33" s="82">
        <f t="shared" si="28"/>
        <v>54689</v>
      </c>
      <c r="C33" s="150">
        <f>C32+6</f>
        <v>171</v>
      </c>
      <c r="D33" s="90">
        <f>D32+3</f>
        <v>138</v>
      </c>
      <c r="E33" s="90">
        <f>E32+5</f>
        <v>92</v>
      </c>
      <c r="F33" s="90">
        <f t="shared" ref="F33:G33" si="32">F32+3</f>
        <v>114</v>
      </c>
      <c r="G33" s="91">
        <f t="shared" si="32"/>
        <v>97</v>
      </c>
      <c r="H33" s="151">
        <f>H32+62</f>
        <v>2621</v>
      </c>
      <c r="I33" s="101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7"/>
    </row>
    <row r="34" spans="1:26" ht="14.4">
      <c r="A34" s="81">
        <v>31</v>
      </c>
      <c r="B34" s="82">
        <f t="shared" si="28"/>
        <v>62650</v>
      </c>
      <c r="C34" s="89">
        <f>C33+4</f>
        <v>175</v>
      </c>
      <c r="D34" s="90">
        <f>D33+6</f>
        <v>144</v>
      </c>
      <c r="E34" s="90">
        <f>E33+3</f>
        <v>95</v>
      </c>
      <c r="F34" s="90">
        <f>F33+5</f>
        <v>119</v>
      </c>
      <c r="G34" s="91">
        <f>G33+2</f>
        <v>99</v>
      </c>
      <c r="H34" s="151">
        <f>H33+71</f>
        <v>2692</v>
      </c>
      <c r="I34" s="101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7"/>
    </row>
    <row r="35" spans="1:26" ht="14.4">
      <c r="A35" s="81">
        <v>32</v>
      </c>
      <c r="B35" s="82">
        <f t="shared" si="28"/>
        <v>70611</v>
      </c>
      <c r="C35" s="89">
        <f t="shared" ref="C35:D35" si="33">C34+5</f>
        <v>180</v>
      </c>
      <c r="D35" s="90">
        <f t="shared" si="33"/>
        <v>149</v>
      </c>
      <c r="E35" s="90">
        <f t="shared" ref="E35:G35" si="34">E34+4</f>
        <v>99</v>
      </c>
      <c r="F35" s="90">
        <f t="shared" si="34"/>
        <v>123</v>
      </c>
      <c r="G35" s="91">
        <f t="shared" si="34"/>
        <v>103</v>
      </c>
      <c r="H35" s="92">
        <f>H34+80</f>
        <v>2772</v>
      </c>
      <c r="I35" s="101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7"/>
    </row>
    <row r="36" spans="1:26" ht="14.4">
      <c r="A36" s="81">
        <v>33</v>
      </c>
      <c r="B36" s="82">
        <f t="shared" si="28"/>
        <v>78572</v>
      </c>
      <c r="C36" s="89">
        <f>C35+5</f>
        <v>185</v>
      </c>
      <c r="D36" s="90">
        <f>D35+4</f>
        <v>153</v>
      </c>
      <c r="E36" s="90">
        <f t="shared" ref="E36:F36" si="35">E35+2</f>
        <v>101</v>
      </c>
      <c r="F36" s="90">
        <f t="shared" si="35"/>
        <v>125</v>
      </c>
      <c r="G36" s="91">
        <f t="shared" ref="G36:G37" si="36">G35+3</f>
        <v>106</v>
      </c>
      <c r="H36" s="151">
        <f>H35+86</f>
        <v>2858</v>
      </c>
      <c r="I36" s="101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7"/>
    </row>
    <row r="37" spans="1:26" ht="14.4">
      <c r="A37" s="81">
        <v>34</v>
      </c>
      <c r="B37" s="82">
        <f t="shared" si="28"/>
        <v>86533</v>
      </c>
      <c r="C37" s="89">
        <f>C36+4</f>
        <v>189</v>
      </c>
      <c r="D37" s="90">
        <f>D36+3</f>
        <v>156</v>
      </c>
      <c r="E37" s="90">
        <f>E36+5</f>
        <v>106</v>
      </c>
      <c r="F37" s="90">
        <f>F36+4</f>
        <v>129</v>
      </c>
      <c r="G37" s="91">
        <f t="shared" si="36"/>
        <v>109</v>
      </c>
      <c r="H37" s="151">
        <f>H36+94</f>
        <v>2952</v>
      </c>
      <c r="I37" s="101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7"/>
    </row>
    <row r="38" spans="1:26" ht="14.4">
      <c r="A38" s="81">
        <v>35</v>
      </c>
      <c r="B38" s="82">
        <f t="shared" si="28"/>
        <v>94494</v>
      </c>
      <c r="C38" s="89">
        <f>C37+5</f>
        <v>194</v>
      </c>
      <c r="D38" s="90">
        <f>D37+4</f>
        <v>160</v>
      </c>
      <c r="E38" s="90">
        <f t="shared" ref="E38:E40" si="37">E37+2</f>
        <v>108</v>
      </c>
      <c r="F38" s="90">
        <f t="shared" ref="F38:G38" si="38">F37+3</f>
        <v>132</v>
      </c>
      <c r="G38" s="91">
        <f t="shared" si="38"/>
        <v>112</v>
      </c>
      <c r="H38" s="151">
        <f>H37+110</f>
        <v>3062</v>
      </c>
      <c r="I38" s="101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7"/>
    </row>
    <row r="39" spans="1:26" ht="14.4">
      <c r="A39" s="81">
        <v>36</v>
      </c>
      <c r="B39" s="82">
        <f t="shared" si="28"/>
        <v>102455</v>
      </c>
      <c r="C39" s="89">
        <f t="shared" ref="C39:D39" si="39">C38+6</f>
        <v>200</v>
      </c>
      <c r="D39" s="90">
        <f t="shared" si="39"/>
        <v>166</v>
      </c>
      <c r="E39" s="90">
        <f t="shared" si="37"/>
        <v>110</v>
      </c>
      <c r="F39" s="90">
        <f>F38+5</f>
        <v>137</v>
      </c>
      <c r="G39" s="91">
        <f>G38+4</f>
        <v>116</v>
      </c>
      <c r="H39" s="92">
        <f>H38+130</f>
        <v>3192</v>
      </c>
      <c r="I39" s="101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7"/>
    </row>
    <row r="40" spans="1:26" ht="14.4">
      <c r="A40" s="81">
        <v>37</v>
      </c>
      <c r="B40" s="82">
        <f t="shared" si="28"/>
        <v>110416</v>
      </c>
      <c r="C40" s="137">
        <f>C39+12</f>
        <v>212</v>
      </c>
      <c r="D40" s="96">
        <f>D39+8</f>
        <v>174</v>
      </c>
      <c r="E40" s="96">
        <f t="shared" si="37"/>
        <v>112</v>
      </c>
      <c r="F40" s="96">
        <f t="shared" ref="F40:G40" si="40">F39+6</f>
        <v>143</v>
      </c>
      <c r="G40" s="97">
        <f t="shared" si="40"/>
        <v>122</v>
      </c>
      <c r="H40" s="98">
        <f>H39+145</f>
        <v>3337</v>
      </c>
      <c r="I40" s="101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7"/>
    </row>
    <row r="41" spans="1:26" ht="14.4">
      <c r="A41" s="81">
        <v>38</v>
      </c>
      <c r="B41" s="82">
        <f t="shared" si="28"/>
        <v>118377</v>
      </c>
      <c r="C41" s="83">
        <f>C40+5</f>
        <v>217</v>
      </c>
      <c r="D41" s="84">
        <f>D40+4</f>
        <v>178</v>
      </c>
      <c r="E41" s="84">
        <f t="shared" ref="E41:F41" si="41">E40+3</f>
        <v>115</v>
      </c>
      <c r="F41" s="84">
        <f t="shared" si="41"/>
        <v>146</v>
      </c>
      <c r="G41" s="85">
        <f>G40+2</f>
        <v>124</v>
      </c>
      <c r="H41" s="86">
        <f>H40+55</f>
        <v>3392</v>
      </c>
      <c r="I41" s="101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</row>
    <row r="42" spans="1:26" ht="14.4">
      <c r="A42" s="81">
        <v>39</v>
      </c>
      <c r="B42" s="82">
        <f t="shared" si="28"/>
        <v>126338</v>
      </c>
      <c r="C42" s="150">
        <f>C41+6</f>
        <v>223</v>
      </c>
      <c r="D42" s="90">
        <f>D41+3</f>
        <v>181</v>
      </c>
      <c r="E42" s="90">
        <f>E41+5</f>
        <v>120</v>
      </c>
      <c r="F42" s="90">
        <f t="shared" ref="F42:G42" si="42">F41+3</f>
        <v>149</v>
      </c>
      <c r="G42" s="91">
        <f t="shared" si="42"/>
        <v>127</v>
      </c>
      <c r="H42" s="151">
        <f>H41+62</f>
        <v>3454</v>
      </c>
      <c r="I42" s="101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</row>
    <row r="43" spans="1:26" ht="14.4">
      <c r="A43" s="81">
        <v>40</v>
      </c>
      <c r="B43" s="82">
        <f t="shared" si="28"/>
        <v>134299</v>
      </c>
      <c r="C43" s="89">
        <f>C42+4</f>
        <v>227</v>
      </c>
      <c r="D43" s="90">
        <f>D42+6</f>
        <v>187</v>
      </c>
      <c r="E43" s="90">
        <f>E42+3</f>
        <v>123</v>
      </c>
      <c r="F43" s="90">
        <f>F42+5</f>
        <v>154</v>
      </c>
      <c r="G43" s="91">
        <f>G42+2</f>
        <v>129</v>
      </c>
      <c r="H43" s="151">
        <f>H42+71</f>
        <v>3525</v>
      </c>
      <c r="I43" s="101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</row>
    <row r="44" spans="1:26" ht="14.4">
      <c r="A44" s="81">
        <v>41</v>
      </c>
      <c r="B44" s="82">
        <f t="shared" si="28"/>
        <v>142260</v>
      </c>
      <c r="C44" s="89">
        <f t="shared" ref="C44:D44" si="43">C43+5</f>
        <v>232</v>
      </c>
      <c r="D44" s="90">
        <f t="shared" si="43"/>
        <v>192</v>
      </c>
      <c r="E44" s="90">
        <f t="shared" ref="E44:G44" si="44">E43+4</f>
        <v>127</v>
      </c>
      <c r="F44" s="90">
        <f t="shared" si="44"/>
        <v>158</v>
      </c>
      <c r="G44" s="91">
        <f t="shared" si="44"/>
        <v>133</v>
      </c>
      <c r="H44" s="92">
        <f>H43+80</f>
        <v>3605</v>
      </c>
      <c r="I44" s="101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</row>
    <row r="45" spans="1:26" ht="14.4">
      <c r="A45" s="81">
        <v>42</v>
      </c>
      <c r="B45" s="82">
        <f t="shared" si="28"/>
        <v>150221</v>
      </c>
      <c r="C45" s="89">
        <f>C44+5</f>
        <v>237</v>
      </c>
      <c r="D45" s="90">
        <f>D44+4</f>
        <v>196</v>
      </c>
      <c r="E45" s="90">
        <f t="shared" ref="E45:F45" si="45">E44+2</f>
        <v>129</v>
      </c>
      <c r="F45" s="90">
        <f t="shared" si="45"/>
        <v>160</v>
      </c>
      <c r="G45" s="91">
        <f t="shared" ref="G45:G46" si="46">G44+3</f>
        <v>136</v>
      </c>
      <c r="H45" s="151">
        <f>H44+86</f>
        <v>3691</v>
      </c>
      <c r="I45" s="101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7"/>
    </row>
    <row r="46" spans="1:26" ht="14.4">
      <c r="A46" s="81">
        <v>43</v>
      </c>
      <c r="B46" s="82">
        <f t="shared" si="28"/>
        <v>158182</v>
      </c>
      <c r="C46" s="89">
        <f>C45+4</f>
        <v>241</v>
      </c>
      <c r="D46" s="90">
        <f>D45+3</f>
        <v>199</v>
      </c>
      <c r="E46" s="90">
        <f>E45+5</f>
        <v>134</v>
      </c>
      <c r="F46" s="90">
        <f>F45+4</f>
        <v>164</v>
      </c>
      <c r="G46" s="91">
        <f t="shared" si="46"/>
        <v>139</v>
      </c>
      <c r="H46" s="151">
        <f>H45+94</f>
        <v>3785</v>
      </c>
      <c r="I46" s="101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7"/>
    </row>
    <row r="47" spans="1:26" ht="14.4">
      <c r="A47" s="81">
        <v>44</v>
      </c>
      <c r="B47" s="82">
        <f t="shared" si="28"/>
        <v>166143</v>
      </c>
      <c r="C47" s="89">
        <f>C46+5</f>
        <v>246</v>
      </c>
      <c r="D47" s="90">
        <f>D46+4</f>
        <v>203</v>
      </c>
      <c r="E47" s="90">
        <f t="shared" ref="E47:E49" si="47">E46+2</f>
        <v>136</v>
      </c>
      <c r="F47" s="90">
        <f t="shared" ref="F47:G47" si="48">F46+3</f>
        <v>167</v>
      </c>
      <c r="G47" s="91">
        <f t="shared" si="48"/>
        <v>142</v>
      </c>
      <c r="H47" s="151">
        <f>H46+110</f>
        <v>3895</v>
      </c>
      <c r="I47" s="101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7"/>
    </row>
    <row r="48" spans="1:26" ht="14.4">
      <c r="A48" s="81">
        <v>45</v>
      </c>
      <c r="B48" s="82">
        <f t="shared" si="28"/>
        <v>174104</v>
      </c>
      <c r="C48" s="89">
        <f t="shared" ref="C48:D48" si="49">C47+6</f>
        <v>252</v>
      </c>
      <c r="D48" s="90">
        <f t="shared" si="49"/>
        <v>209</v>
      </c>
      <c r="E48" s="90">
        <f t="shared" si="47"/>
        <v>138</v>
      </c>
      <c r="F48" s="90">
        <f>F47+5</f>
        <v>172</v>
      </c>
      <c r="G48" s="91">
        <f>G47+4</f>
        <v>146</v>
      </c>
      <c r="H48" s="92">
        <f>H47+130</f>
        <v>4025</v>
      </c>
      <c r="I48" s="101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7"/>
    </row>
    <row r="49" spans="1:26" ht="14.4">
      <c r="A49" s="81">
        <v>46</v>
      </c>
      <c r="B49" s="82">
        <f t="shared" ref="B49:B58" si="50">B48+47858</f>
        <v>221962</v>
      </c>
      <c r="C49" s="137">
        <f>C48+12</f>
        <v>264</v>
      </c>
      <c r="D49" s="96">
        <f>D48+8</f>
        <v>217</v>
      </c>
      <c r="E49" s="96">
        <f t="shared" si="47"/>
        <v>140</v>
      </c>
      <c r="F49" s="96">
        <f t="shared" ref="F49:G49" si="51">F48+6</f>
        <v>178</v>
      </c>
      <c r="G49" s="97">
        <f t="shared" si="51"/>
        <v>152</v>
      </c>
      <c r="H49" s="98">
        <f>H48+145</f>
        <v>4170</v>
      </c>
      <c r="I49" s="101" t="s">
        <v>62</v>
      </c>
      <c r="J49" s="66"/>
      <c r="K49" s="66"/>
      <c r="L49" s="102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7"/>
    </row>
    <row r="50" spans="1:26" ht="14.4">
      <c r="A50" s="81">
        <v>47</v>
      </c>
      <c r="B50" s="82">
        <f t="shared" si="50"/>
        <v>269820</v>
      </c>
      <c r="C50" s="83">
        <f>C49+5</f>
        <v>269</v>
      </c>
      <c r="D50" s="84">
        <f>D49+4</f>
        <v>221</v>
      </c>
      <c r="E50" s="84">
        <f t="shared" ref="E50:F50" si="52">E49+3</f>
        <v>143</v>
      </c>
      <c r="F50" s="84">
        <f t="shared" si="52"/>
        <v>181</v>
      </c>
      <c r="G50" s="85">
        <f>G49+2</f>
        <v>154</v>
      </c>
      <c r="H50" s="86">
        <f>H49+55</f>
        <v>4225</v>
      </c>
      <c r="I50" s="101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7"/>
    </row>
    <row r="51" spans="1:26" ht="14.4">
      <c r="A51" s="81">
        <v>48</v>
      </c>
      <c r="B51" s="82">
        <f t="shared" si="50"/>
        <v>317678</v>
      </c>
      <c r="C51" s="150">
        <f>C50+6</f>
        <v>275</v>
      </c>
      <c r="D51" s="90">
        <f>D50+3</f>
        <v>224</v>
      </c>
      <c r="E51" s="90">
        <f>E50+5</f>
        <v>148</v>
      </c>
      <c r="F51" s="90">
        <f t="shared" ref="F51:G51" si="53">F50+3</f>
        <v>184</v>
      </c>
      <c r="G51" s="91">
        <f t="shared" si="53"/>
        <v>157</v>
      </c>
      <c r="H51" s="151">
        <f>H50+62</f>
        <v>4287</v>
      </c>
      <c r="I51" s="101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7"/>
    </row>
    <row r="52" spans="1:26" ht="14.4">
      <c r="A52" s="81">
        <v>49</v>
      </c>
      <c r="B52" s="82">
        <f t="shared" si="50"/>
        <v>365536</v>
      </c>
      <c r="C52" s="89">
        <f>C51+4</f>
        <v>279</v>
      </c>
      <c r="D52" s="90">
        <f>D51+6</f>
        <v>230</v>
      </c>
      <c r="E52" s="90">
        <f>E51+3</f>
        <v>151</v>
      </c>
      <c r="F52" s="90">
        <f>F51+5</f>
        <v>189</v>
      </c>
      <c r="G52" s="91">
        <f>G51+2</f>
        <v>159</v>
      </c>
      <c r="H52" s="151">
        <f>H51+71</f>
        <v>4358</v>
      </c>
      <c r="I52" s="101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7"/>
    </row>
    <row r="53" spans="1:26" ht="14.4">
      <c r="A53" s="81">
        <v>50</v>
      </c>
      <c r="B53" s="82">
        <f t="shared" si="50"/>
        <v>413394</v>
      </c>
      <c r="C53" s="89">
        <f t="shared" ref="C53:D53" si="54">C52+5</f>
        <v>284</v>
      </c>
      <c r="D53" s="90">
        <f t="shared" si="54"/>
        <v>235</v>
      </c>
      <c r="E53" s="90">
        <f t="shared" ref="E53:G53" si="55">E52+4</f>
        <v>155</v>
      </c>
      <c r="F53" s="90">
        <f t="shared" si="55"/>
        <v>193</v>
      </c>
      <c r="G53" s="91">
        <f t="shared" si="55"/>
        <v>163</v>
      </c>
      <c r="H53" s="92">
        <f>H52+80</f>
        <v>4438</v>
      </c>
      <c r="I53" s="101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7"/>
    </row>
    <row r="54" spans="1:26" ht="14.4">
      <c r="A54" s="81">
        <v>51</v>
      </c>
      <c r="B54" s="82">
        <f t="shared" si="50"/>
        <v>461252</v>
      </c>
      <c r="C54" s="89">
        <f>C53+5</f>
        <v>289</v>
      </c>
      <c r="D54" s="90">
        <f>D53+4</f>
        <v>239</v>
      </c>
      <c r="E54" s="90">
        <f t="shared" ref="E54:F54" si="56">E53+2</f>
        <v>157</v>
      </c>
      <c r="F54" s="90">
        <f t="shared" si="56"/>
        <v>195</v>
      </c>
      <c r="G54" s="91">
        <f t="shared" ref="G54:G55" si="57">G53+3</f>
        <v>166</v>
      </c>
      <c r="H54" s="151">
        <f>H53+86</f>
        <v>4524</v>
      </c>
      <c r="I54" s="101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7"/>
    </row>
    <row r="55" spans="1:26" ht="14.4">
      <c r="A55" s="81">
        <v>52</v>
      </c>
      <c r="B55" s="82">
        <f t="shared" si="50"/>
        <v>509110</v>
      </c>
      <c r="C55" s="89">
        <f>C54+4</f>
        <v>293</v>
      </c>
      <c r="D55" s="90">
        <f>D54+3</f>
        <v>242</v>
      </c>
      <c r="E55" s="90">
        <f>E54+5</f>
        <v>162</v>
      </c>
      <c r="F55" s="90">
        <f>F54+4</f>
        <v>199</v>
      </c>
      <c r="G55" s="91">
        <f t="shared" si="57"/>
        <v>169</v>
      </c>
      <c r="H55" s="151">
        <f>H54+94</f>
        <v>4618</v>
      </c>
      <c r="I55" s="101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7"/>
    </row>
    <row r="56" spans="1:26" ht="14.4">
      <c r="A56" s="81">
        <v>53</v>
      </c>
      <c r="B56" s="82">
        <f t="shared" si="50"/>
        <v>556968</v>
      </c>
      <c r="C56" s="89">
        <f>C55+5</f>
        <v>298</v>
      </c>
      <c r="D56" s="90">
        <f>D55+4</f>
        <v>246</v>
      </c>
      <c r="E56" s="90">
        <f t="shared" ref="E56:E58" si="58">E55+2</f>
        <v>164</v>
      </c>
      <c r="F56" s="90">
        <f t="shared" ref="F56:G56" si="59">F55+3</f>
        <v>202</v>
      </c>
      <c r="G56" s="91">
        <f t="shared" si="59"/>
        <v>172</v>
      </c>
      <c r="H56" s="151">
        <f>H55+110</f>
        <v>4728</v>
      </c>
      <c r="I56" s="101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7"/>
    </row>
    <row r="57" spans="1:26" ht="14.4">
      <c r="A57" s="81">
        <v>54</v>
      </c>
      <c r="B57" s="82">
        <f t="shared" si="50"/>
        <v>604826</v>
      </c>
      <c r="C57" s="89">
        <f t="shared" ref="C57:D57" si="60">C56+6</f>
        <v>304</v>
      </c>
      <c r="D57" s="90">
        <f t="shared" si="60"/>
        <v>252</v>
      </c>
      <c r="E57" s="90">
        <f t="shared" si="58"/>
        <v>166</v>
      </c>
      <c r="F57" s="90">
        <f>F56+5</f>
        <v>207</v>
      </c>
      <c r="G57" s="91">
        <f>G56+4</f>
        <v>176</v>
      </c>
      <c r="H57" s="92">
        <f>H56+130</f>
        <v>4858</v>
      </c>
      <c r="I57" s="101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7"/>
    </row>
    <row r="58" spans="1:26" ht="14.4">
      <c r="A58" s="81">
        <v>55</v>
      </c>
      <c r="B58" s="82">
        <f t="shared" si="50"/>
        <v>652684</v>
      </c>
      <c r="C58" s="137">
        <f>C57+12</f>
        <v>316</v>
      </c>
      <c r="D58" s="96">
        <f>D57+8</f>
        <v>260</v>
      </c>
      <c r="E58" s="96">
        <f t="shared" si="58"/>
        <v>168</v>
      </c>
      <c r="F58" s="96">
        <f t="shared" ref="F58:G58" si="61">F57+6</f>
        <v>213</v>
      </c>
      <c r="G58" s="97">
        <f t="shared" si="61"/>
        <v>182</v>
      </c>
      <c r="H58" s="98">
        <f>H57+145</f>
        <v>5003</v>
      </c>
      <c r="I58" s="101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7"/>
    </row>
    <row r="59" spans="1:26" ht="14.4">
      <c r="A59" s="81">
        <v>56</v>
      </c>
      <c r="B59" s="82">
        <f t="shared" ref="B59:B66" si="62">B58+118670</f>
        <v>771354</v>
      </c>
      <c r="C59" s="83">
        <f>C58+5</f>
        <v>321</v>
      </c>
      <c r="D59" s="84">
        <f>D58+4</f>
        <v>264</v>
      </c>
      <c r="E59" s="84">
        <f t="shared" ref="E59:F59" si="63">E58+3</f>
        <v>171</v>
      </c>
      <c r="F59" s="84">
        <f t="shared" si="63"/>
        <v>216</v>
      </c>
      <c r="G59" s="85">
        <f>G58+2</f>
        <v>184</v>
      </c>
      <c r="H59" s="86">
        <f>H58+55</f>
        <v>5058</v>
      </c>
      <c r="I59" s="101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7"/>
    </row>
    <row r="60" spans="1:26" ht="14.4">
      <c r="A60" s="81">
        <v>57</v>
      </c>
      <c r="B60" s="82">
        <f t="shared" si="62"/>
        <v>890024</v>
      </c>
      <c r="C60" s="150">
        <f>C59+6</f>
        <v>327</v>
      </c>
      <c r="D60" s="90">
        <f>D59+3</f>
        <v>267</v>
      </c>
      <c r="E60" s="90">
        <f>E59+5</f>
        <v>176</v>
      </c>
      <c r="F60" s="90">
        <f t="shared" ref="F60:G60" si="64">F59+3</f>
        <v>219</v>
      </c>
      <c r="G60" s="91">
        <f t="shared" si="64"/>
        <v>187</v>
      </c>
      <c r="H60" s="151">
        <f>H59+62</f>
        <v>5120</v>
      </c>
      <c r="I60" s="101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7"/>
    </row>
    <row r="61" spans="1:26" ht="14.4">
      <c r="A61" s="81">
        <v>58</v>
      </c>
      <c r="B61" s="82">
        <f t="shared" si="62"/>
        <v>1008694</v>
      </c>
      <c r="C61" s="89">
        <f>C60+4</f>
        <v>331</v>
      </c>
      <c r="D61" s="90">
        <f>D60+6</f>
        <v>273</v>
      </c>
      <c r="E61" s="90">
        <f>E60+3</f>
        <v>179</v>
      </c>
      <c r="F61" s="90">
        <f>F60+5</f>
        <v>224</v>
      </c>
      <c r="G61" s="91">
        <f>G60+2</f>
        <v>189</v>
      </c>
      <c r="H61" s="151">
        <f>H60+71</f>
        <v>5191</v>
      </c>
      <c r="I61" s="101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7"/>
    </row>
    <row r="62" spans="1:26" ht="14.4">
      <c r="A62" s="81">
        <v>59</v>
      </c>
      <c r="B62" s="82">
        <f t="shared" si="62"/>
        <v>1127364</v>
      </c>
      <c r="C62" s="89">
        <f t="shared" ref="C62:D62" si="65">C61+5</f>
        <v>336</v>
      </c>
      <c r="D62" s="90">
        <f t="shared" si="65"/>
        <v>278</v>
      </c>
      <c r="E62" s="90">
        <f t="shared" ref="E62:G62" si="66">E61+4</f>
        <v>183</v>
      </c>
      <c r="F62" s="90">
        <f t="shared" si="66"/>
        <v>228</v>
      </c>
      <c r="G62" s="91">
        <f t="shared" si="66"/>
        <v>193</v>
      </c>
      <c r="H62" s="92">
        <f>H61+80</f>
        <v>5271</v>
      </c>
      <c r="I62" s="101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7"/>
    </row>
    <row r="63" spans="1:26" ht="14.4">
      <c r="A63" s="81">
        <v>60</v>
      </c>
      <c r="B63" s="82">
        <f t="shared" si="62"/>
        <v>1246034</v>
      </c>
      <c r="C63" s="89">
        <f>C62+5</f>
        <v>341</v>
      </c>
      <c r="D63" s="90">
        <f>D62+4</f>
        <v>282</v>
      </c>
      <c r="E63" s="90">
        <f t="shared" ref="E63:F63" si="67">E62+2</f>
        <v>185</v>
      </c>
      <c r="F63" s="90">
        <f t="shared" si="67"/>
        <v>230</v>
      </c>
      <c r="G63" s="91">
        <f t="shared" ref="G63:G64" si="68">G62+3</f>
        <v>196</v>
      </c>
      <c r="H63" s="151">
        <f>H62+86</f>
        <v>5357</v>
      </c>
      <c r="I63" s="101" t="s">
        <v>64</v>
      </c>
      <c r="J63" s="66"/>
      <c r="K63" s="102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7"/>
    </row>
    <row r="64" spans="1:26" ht="14.4">
      <c r="A64" s="81">
        <v>61</v>
      </c>
      <c r="B64" s="82">
        <f t="shared" si="62"/>
        <v>1364704</v>
      </c>
      <c r="C64" s="89">
        <f>C63+4</f>
        <v>345</v>
      </c>
      <c r="D64" s="90">
        <f>D63+3</f>
        <v>285</v>
      </c>
      <c r="E64" s="90">
        <f>E63+5</f>
        <v>190</v>
      </c>
      <c r="F64" s="90">
        <f>F63+4</f>
        <v>234</v>
      </c>
      <c r="G64" s="91">
        <f t="shared" si="68"/>
        <v>199</v>
      </c>
      <c r="H64" s="151">
        <f>H63+94</f>
        <v>5451</v>
      </c>
      <c r="I64" s="101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7"/>
    </row>
    <row r="65" spans="1:26" ht="14.4">
      <c r="A65" s="81">
        <v>62</v>
      </c>
      <c r="B65" s="82">
        <f t="shared" si="62"/>
        <v>1483374</v>
      </c>
      <c r="C65" s="89">
        <f>C64+5</f>
        <v>350</v>
      </c>
      <c r="D65" s="90">
        <f>D64+4</f>
        <v>289</v>
      </c>
      <c r="E65" s="90">
        <f t="shared" ref="E65:E66" si="69">E64+2</f>
        <v>192</v>
      </c>
      <c r="F65" s="90">
        <f t="shared" ref="F65:G65" si="70">F64+3</f>
        <v>237</v>
      </c>
      <c r="G65" s="91">
        <f t="shared" si="70"/>
        <v>202</v>
      </c>
      <c r="H65" s="151">
        <f>H64+110</f>
        <v>5561</v>
      </c>
      <c r="I65" s="101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7"/>
    </row>
    <row r="66" spans="1:26" ht="14.4">
      <c r="A66" s="103">
        <v>63</v>
      </c>
      <c r="B66" s="104">
        <f t="shared" si="62"/>
        <v>1602044</v>
      </c>
      <c r="C66" s="152">
        <f t="shared" ref="C66:D66" si="71">C65+6</f>
        <v>356</v>
      </c>
      <c r="D66" s="153">
        <f t="shared" si="71"/>
        <v>295</v>
      </c>
      <c r="E66" s="153">
        <f t="shared" si="69"/>
        <v>194</v>
      </c>
      <c r="F66" s="153">
        <f>F65+5</f>
        <v>242</v>
      </c>
      <c r="G66" s="154">
        <f>G65+4</f>
        <v>206</v>
      </c>
      <c r="H66" s="155">
        <f>H65+130</f>
        <v>5691</v>
      </c>
      <c r="I66" s="105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7"/>
    </row>
    <row r="67" spans="1:26" ht="14.4">
      <c r="A67" s="197" t="s">
        <v>57</v>
      </c>
      <c r="B67" s="183"/>
      <c r="C67" s="156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57" t="s">
        <v>6</v>
      </c>
      <c r="I67" s="144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</row>
    <row r="68" spans="1:26" ht="14.4">
      <c r="A68" s="73">
        <v>64</v>
      </c>
      <c r="B68" s="108">
        <f>B66+118670</f>
        <v>1720714</v>
      </c>
      <c r="C68" s="109">
        <f>C66+12</f>
        <v>368</v>
      </c>
      <c r="D68" s="85">
        <f>D66+8</f>
        <v>303</v>
      </c>
      <c r="E68" s="85">
        <f>E66+2</f>
        <v>196</v>
      </c>
      <c r="F68" s="85">
        <f t="shared" ref="F68:G68" si="72">F66+6</f>
        <v>248</v>
      </c>
      <c r="G68" s="85">
        <f t="shared" si="72"/>
        <v>212</v>
      </c>
      <c r="H68" s="86">
        <f>H66+145</f>
        <v>5836</v>
      </c>
      <c r="I68" s="87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</row>
    <row r="69" spans="1:26" ht="14.4">
      <c r="A69" s="81">
        <v>65</v>
      </c>
      <c r="B69" s="82">
        <f t="shared" ref="B69:B84" si="73">B68+277206</f>
        <v>1997920</v>
      </c>
      <c r="C69" s="158">
        <f>C68+5</f>
        <v>373</v>
      </c>
      <c r="D69" s="159">
        <f>D68+4</f>
        <v>307</v>
      </c>
      <c r="E69" s="159">
        <f t="shared" ref="E69:F69" si="74">E68+3</f>
        <v>199</v>
      </c>
      <c r="F69" s="159">
        <f t="shared" si="74"/>
        <v>251</v>
      </c>
      <c r="G69" s="135">
        <f>G68+2</f>
        <v>214</v>
      </c>
      <c r="H69" s="160">
        <f>H68+55</f>
        <v>5891</v>
      </c>
      <c r="I69" s="101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7"/>
    </row>
    <row r="70" spans="1:26" ht="14.4">
      <c r="A70" s="81">
        <v>66</v>
      </c>
      <c r="B70" s="82">
        <f t="shared" si="73"/>
        <v>2275126</v>
      </c>
      <c r="C70" s="150">
        <f>C69+6</f>
        <v>379</v>
      </c>
      <c r="D70" s="90">
        <f>D69+3</f>
        <v>310</v>
      </c>
      <c r="E70" s="90">
        <f>E69+5</f>
        <v>204</v>
      </c>
      <c r="F70" s="90">
        <f t="shared" ref="F70:G70" si="75">F69+3</f>
        <v>254</v>
      </c>
      <c r="G70" s="91">
        <f t="shared" si="75"/>
        <v>217</v>
      </c>
      <c r="H70" s="151">
        <f>H69+62</f>
        <v>5953</v>
      </c>
      <c r="I70" s="101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7"/>
    </row>
    <row r="71" spans="1:26" ht="14.4">
      <c r="A71" s="81">
        <v>67</v>
      </c>
      <c r="B71" s="82">
        <f t="shared" si="73"/>
        <v>2552332</v>
      </c>
      <c r="C71" s="89">
        <f>C70+4</f>
        <v>383</v>
      </c>
      <c r="D71" s="90">
        <f>D70+6</f>
        <v>316</v>
      </c>
      <c r="E71" s="90">
        <f>E70+3</f>
        <v>207</v>
      </c>
      <c r="F71" s="90">
        <f>F70+5</f>
        <v>259</v>
      </c>
      <c r="G71" s="91">
        <f>G70+2</f>
        <v>219</v>
      </c>
      <c r="H71" s="151">
        <f>H70+71</f>
        <v>6024</v>
      </c>
      <c r="I71" s="101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7"/>
    </row>
    <row r="72" spans="1:26" ht="14.4">
      <c r="A72" s="81">
        <v>68</v>
      </c>
      <c r="B72" s="82">
        <f t="shared" si="73"/>
        <v>2829538</v>
      </c>
      <c r="C72" s="89">
        <f t="shared" ref="C72:D72" si="76">C71+5</f>
        <v>388</v>
      </c>
      <c r="D72" s="90">
        <f t="shared" si="76"/>
        <v>321</v>
      </c>
      <c r="E72" s="90">
        <f t="shared" ref="E72:G72" si="77">E71+4</f>
        <v>211</v>
      </c>
      <c r="F72" s="90">
        <f t="shared" si="77"/>
        <v>263</v>
      </c>
      <c r="G72" s="91">
        <f t="shared" si="77"/>
        <v>223</v>
      </c>
      <c r="H72" s="92">
        <f>H71+80</f>
        <v>6104</v>
      </c>
      <c r="I72" s="101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7"/>
    </row>
    <row r="73" spans="1:26" ht="14.4">
      <c r="A73" s="81">
        <v>69</v>
      </c>
      <c r="B73" s="82">
        <f t="shared" si="73"/>
        <v>3106744</v>
      </c>
      <c r="C73" s="89">
        <f>C72+5</f>
        <v>393</v>
      </c>
      <c r="D73" s="90">
        <f>D72+4</f>
        <v>325</v>
      </c>
      <c r="E73" s="90">
        <f t="shared" ref="E73:F73" si="78">E72+2</f>
        <v>213</v>
      </c>
      <c r="F73" s="90">
        <f t="shared" si="78"/>
        <v>265</v>
      </c>
      <c r="G73" s="91">
        <f t="shared" ref="G73:G74" si="79">G72+3</f>
        <v>226</v>
      </c>
      <c r="H73" s="151">
        <f>H72+86</f>
        <v>6190</v>
      </c>
      <c r="I73" s="101" t="s">
        <v>64</v>
      </c>
      <c r="J73" s="66"/>
      <c r="K73" s="94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7"/>
    </row>
    <row r="74" spans="1:26" ht="14.4">
      <c r="A74" s="81">
        <v>70</v>
      </c>
      <c r="B74" s="82">
        <f t="shared" si="73"/>
        <v>3383950</v>
      </c>
      <c r="C74" s="89">
        <f>C73+4</f>
        <v>397</v>
      </c>
      <c r="D74" s="90">
        <f>D73+3</f>
        <v>328</v>
      </c>
      <c r="E74" s="90">
        <f>E73+5</f>
        <v>218</v>
      </c>
      <c r="F74" s="90">
        <f>F73+4</f>
        <v>269</v>
      </c>
      <c r="G74" s="91">
        <f t="shared" si="79"/>
        <v>229</v>
      </c>
      <c r="H74" s="151">
        <f>H73+94</f>
        <v>6284</v>
      </c>
      <c r="I74" s="101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7"/>
    </row>
    <row r="75" spans="1:26" ht="14.4">
      <c r="A75" s="81">
        <v>71</v>
      </c>
      <c r="B75" s="82">
        <f t="shared" si="73"/>
        <v>3661156</v>
      </c>
      <c r="C75" s="89">
        <f>C74+5</f>
        <v>402</v>
      </c>
      <c r="D75" s="90">
        <f>D74+4</f>
        <v>332</v>
      </c>
      <c r="E75" s="90">
        <f t="shared" ref="E75:E77" si="80">E74+2</f>
        <v>220</v>
      </c>
      <c r="F75" s="90">
        <f t="shared" ref="F75:G75" si="81">F74+3</f>
        <v>272</v>
      </c>
      <c r="G75" s="91">
        <f t="shared" si="81"/>
        <v>232</v>
      </c>
      <c r="H75" s="151">
        <f>H74+110</f>
        <v>6394</v>
      </c>
      <c r="I75" s="101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7"/>
    </row>
    <row r="76" spans="1:26" ht="14.4">
      <c r="A76" s="81">
        <v>72</v>
      </c>
      <c r="B76" s="82">
        <f t="shared" si="73"/>
        <v>3938362</v>
      </c>
      <c r="C76" s="89">
        <f t="shared" ref="C76:D76" si="82">C75+6</f>
        <v>408</v>
      </c>
      <c r="D76" s="90">
        <f t="shared" si="82"/>
        <v>338</v>
      </c>
      <c r="E76" s="90">
        <f t="shared" si="80"/>
        <v>222</v>
      </c>
      <c r="F76" s="90">
        <f>F75+5</f>
        <v>277</v>
      </c>
      <c r="G76" s="91">
        <f>G75+4</f>
        <v>236</v>
      </c>
      <c r="H76" s="92">
        <f>H75+130</f>
        <v>6524</v>
      </c>
      <c r="I76" s="101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7"/>
    </row>
    <row r="77" spans="1:26" ht="14.4">
      <c r="A77" s="81">
        <v>73</v>
      </c>
      <c r="B77" s="82">
        <f t="shared" si="73"/>
        <v>4215568</v>
      </c>
      <c r="C77" s="137">
        <f>C76+12</f>
        <v>420</v>
      </c>
      <c r="D77" s="96">
        <f>D76+8</f>
        <v>346</v>
      </c>
      <c r="E77" s="96">
        <f t="shared" si="80"/>
        <v>224</v>
      </c>
      <c r="F77" s="96">
        <f t="shared" ref="F77:G77" si="83">F76+6</f>
        <v>283</v>
      </c>
      <c r="G77" s="97">
        <f t="shared" si="83"/>
        <v>242</v>
      </c>
      <c r="H77" s="98">
        <f>H76+145</f>
        <v>6669</v>
      </c>
      <c r="I77" s="101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7"/>
    </row>
    <row r="78" spans="1:26" ht="14.4">
      <c r="A78" s="81">
        <v>74</v>
      </c>
      <c r="B78" s="82">
        <f t="shared" si="73"/>
        <v>4492774</v>
      </c>
      <c r="C78" s="83">
        <f>C77+5</f>
        <v>425</v>
      </c>
      <c r="D78" s="84">
        <f>D77+4</f>
        <v>350</v>
      </c>
      <c r="E78" s="84">
        <f t="shared" ref="E78:F78" si="84">E77+3</f>
        <v>227</v>
      </c>
      <c r="F78" s="84">
        <f t="shared" si="84"/>
        <v>286</v>
      </c>
      <c r="G78" s="85">
        <f>G77+2</f>
        <v>244</v>
      </c>
      <c r="H78" s="86">
        <f>H77+55</f>
        <v>6724</v>
      </c>
      <c r="I78" s="101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7"/>
    </row>
    <row r="79" spans="1:26" ht="14.4">
      <c r="A79" s="81">
        <v>75</v>
      </c>
      <c r="B79" s="82">
        <f t="shared" si="73"/>
        <v>4769980</v>
      </c>
      <c r="C79" s="150">
        <f>C78+6</f>
        <v>431</v>
      </c>
      <c r="D79" s="90">
        <f>D78+3</f>
        <v>353</v>
      </c>
      <c r="E79" s="90">
        <f>E78+5</f>
        <v>232</v>
      </c>
      <c r="F79" s="90">
        <f t="shared" ref="F79:G79" si="85">F78+3</f>
        <v>289</v>
      </c>
      <c r="G79" s="91">
        <f t="shared" si="85"/>
        <v>247</v>
      </c>
      <c r="H79" s="151">
        <f>H78+62</f>
        <v>6786</v>
      </c>
      <c r="I79" s="101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7"/>
    </row>
    <row r="80" spans="1:26" ht="14.4">
      <c r="A80" s="81">
        <v>76</v>
      </c>
      <c r="B80" s="82">
        <f t="shared" si="73"/>
        <v>5047186</v>
      </c>
      <c r="C80" s="89">
        <f>C79+4</f>
        <v>435</v>
      </c>
      <c r="D80" s="90">
        <f>D79+6</f>
        <v>359</v>
      </c>
      <c r="E80" s="90">
        <f>E79+3</f>
        <v>235</v>
      </c>
      <c r="F80" s="90">
        <f>F79+5</f>
        <v>294</v>
      </c>
      <c r="G80" s="91">
        <f>G79+2</f>
        <v>249</v>
      </c>
      <c r="H80" s="151">
        <f>H79+71</f>
        <v>6857</v>
      </c>
      <c r="I80" s="101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7"/>
    </row>
    <row r="81" spans="1:26" ht="14.4">
      <c r="A81" s="81">
        <v>77</v>
      </c>
      <c r="B81" s="82">
        <f t="shared" si="73"/>
        <v>5324392</v>
      </c>
      <c r="C81" s="89">
        <f t="shared" ref="C81:D81" si="86">C80+5</f>
        <v>440</v>
      </c>
      <c r="D81" s="90">
        <f t="shared" si="86"/>
        <v>364</v>
      </c>
      <c r="E81" s="90">
        <f t="shared" ref="E81:G81" si="87">E80+4</f>
        <v>239</v>
      </c>
      <c r="F81" s="90">
        <f t="shared" si="87"/>
        <v>298</v>
      </c>
      <c r="G81" s="91">
        <f t="shared" si="87"/>
        <v>253</v>
      </c>
      <c r="H81" s="92">
        <f>H80+80</f>
        <v>6937</v>
      </c>
      <c r="I81" s="101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7"/>
    </row>
    <row r="82" spans="1:26" ht="14.4">
      <c r="A82" s="81">
        <v>78</v>
      </c>
      <c r="B82" s="82">
        <f t="shared" si="73"/>
        <v>5601598</v>
      </c>
      <c r="C82" s="89">
        <f>C81+5</f>
        <v>445</v>
      </c>
      <c r="D82" s="90">
        <f>D81+4</f>
        <v>368</v>
      </c>
      <c r="E82" s="90">
        <f t="shared" ref="E82:F82" si="88">E81+2</f>
        <v>241</v>
      </c>
      <c r="F82" s="90">
        <f t="shared" si="88"/>
        <v>300</v>
      </c>
      <c r="G82" s="91">
        <f t="shared" ref="G82:G83" si="89">G81+3</f>
        <v>256</v>
      </c>
      <c r="H82" s="151">
        <f>H81+86</f>
        <v>7023</v>
      </c>
      <c r="I82" s="101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7"/>
    </row>
    <row r="83" spans="1:26" ht="14.4">
      <c r="A83" s="81">
        <v>79</v>
      </c>
      <c r="B83" s="82">
        <f t="shared" si="73"/>
        <v>5878804</v>
      </c>
      <c r="C83" s="89">
        <f>C82+4</f>
        <v>449</v>
      </c>
      <c r="D83" s="90">
        <f>D82+3</f>
        <v>371</v>
      </c>
      <c r="E83" s="90">
        <f>E82+5</f>
        <v>246</v>
      </c>
      <c r="F83" s="90">
        <f>F82+4</f>
        <v>304</v>
      </c>
      <c r="G83" s="91">
        <f t="shared" si="89"/>
        <v>259</v>
      </c>
      <c r="H83" s="151">
        <f>H82+94</f>
        <v>7117</v>
      </c>
      <c r="I83" s="101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7"/>
    </row>
    <row r="84" spans="1:26" ht="14.4">
      <c r="A84" s="81">
        <v>80</v>
      </c>
      <c r="B84" s="82">
        <f t="shared" si="73"/>
        <v>6156010</v>
      </c>
      <c r="C84" s="89">
        <f>C83+5</f>
        <v>454</v>
      </c>
      <c r="D84" s="90">
        <f>D83+4</f>
        <v>375</v>
      </c>
      <c r="E84" s="90">
        <f t="shared" ref="E84:E86" si="90">E83+2</f>
        <v>248</v>
      </c>
      <c r="F84" s="90">
        <f t="shared" ref="F84:G84" si="91">F83+3</f>
        <v>307</v>
      </c>
      <c r="G84" s="91">
        <f t="shared" si="91"/>
        <v>262</v>
      </c>
      <c r="H84" s="151">
        <f>H83+110</f>
        <v>7227</v>
      </c>
      <c r="I84" s="101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7"/>
    </row>
    <row r="85" spans="1:26" ht="14.4">
      <c r="A85" s="81">
        <v>81</v>
      </c>
      <c r="B85" s="82">
        <f t="shared" ref="B85:B94" si="92">B84+1037158</f>
        <v>7193168</v>
      </c>
      <c r="C85" s="89">
        <f t="shared" ref="C85:D85" si="93">C84+6</f>
        <v>460</v>
      </c>
      <c r="D85" s="90">
        <f t="shared" si="93"/>
        <v>381</v>
      </c>
      <c r="E85" s="90">
        <f t="shared" si="90"/>
        <v>250</v>
      </c>
      <c r="F85" s="90">
        <f>F84+5</f>
        <v>312</v>
      </c>
      <c r="G85" s="91">
        <f>G84+4</f>
        <v>266</v>
      </c>
      <c r="H85" s="92">
        <f>H84+130</f>
        <v>7357</v>
      </c>
      <c r="I85" s="101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7"/>
    </row>
    <row r="86" spans="1:26" ht="14.4">
      <c r="A86" s="81">
        <v>82</v>
      </c>
      <c r="B86" s="82">
        <f t="shared" si="92"/>
        <v>8230326</v>
      </c>
      <c r="C86" s="137">
        <f>C85+12</f>
        <v>472</v>
      </c>
      <c r="D86" s="96">
        <f>D85+8</f>
        <v>389</v>
      </c>
      <c r="E86" s="96">
        <f t="shared" si="90"/>
        <v>252</v>
      </c>
      <c r="F86" s="96">
        <f t="shared" ref="F86:G86" si="94">F85+6</f>
        <v>318</v>
      </c>
      <c r="G86" s="97">
        <f t="shared" si="94"/>
        <v>272</v>
      </c>
      <c r="H86" s="98">
        <f>H85+145</f>
        <v>7502</v>
      </c>
      <c r="I86" s="101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7"/>
    </row>
    <row r="87" spans="1:26" ht="14.4">
      <c r="A87" s="81">
        <v>83</v>
      </c>
      <c r="B87" s="82">
        <f t="shared" si="92"/>
        <v>9267484</v>
      </c>
      <c r="C87" s="83">
        <f>C86+5</f>
        <v>477</v>
      </c>
      <c r="D87" s="84">
        <f>D86+4</f>
        <v>393</v>
      </c>
      <c r="E87" s="84">
        <f t="shared" ref="E87:F87" si="95">E86+3</f>
        <v>255</v>
      </c>
      <c r="F87" s="84">
        <f t="shared" si="95"/>
        <v>321</v>
      </c>
      <c r="G87" s="85">
        <f>G86+2</f>
        <v>274</v>
      </c>
      <c r="H87" s="86">
        <f>H86+55</f>
        <v>7557</v>
      </c>
      <c r="I87" s="101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7"/>
    </row>
    <row r="88" spans="1:26" ht="14.4">
      <c r="A88" s="81">
        <v>84</v>
      </c>
      <c r="B88" s="82">
        <f t="shared" si="92"/>
        <v>10304642</v>
      </c>
      <c r="C88" s="150">
        <f>C87+6</f>
        <v>483</v>
      </c>
      <c r="D88" s="90">
        <f>D87+3</f>
        <v>396</v>
      </c>
      <c r="E88" s="90">
        <f>E87+5</f>
        <v>260</v>
      </c>
      <c r="F88" s="90">
        <f t="shared" ref="F88:G88" si="96">F87+3</f>
        <v>324</v>
      </c>
      <c r="G88" s="91">
        <f t="shared" si="96"/>
        <v>277</v>
      </c>
      <c r="H88" s="151">
        <f>H87+62</f>
        <v>7619</v>
      </c>
      <c r="I88" s="101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7"/>
    </row>
    <row r="89" spans="1:26" ht="14.4">
      <c r="A89" s="81">
        <v>85</v>
      </c>
      <c r="B89" s="82">
        <f t="shared" si="92"/>
        <v>11341800</v>
      </c>
      <c r="C89" s="89">
        <f>C88+4</f>
        <v>487</v>
      </c>
      <c r="D89" s="90">
        <f>D88+6</f>
        <v>402</v>
      </c>
      <c r="E89" s="90">
        <f>E88+3</f>
        <v>263</v>
      </c>
      <c r="F89" s="90">
        <f>F88+5</f>
        <v>329</v>
      </c>
      <c r="G89" s="91">
        <f>G88+2</f>
        <v>279</v>
      </c>
      <c r="H89" s="151">
        <f>H88+71</f>
        <v>7690</v>
      </c>
      <c r="I89" s="101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7"/>
    </row>
    <row r="90" spans="1:26" ht="14.4">
      <c r="A90" s="81">
        <v>86</v>
      </c>
      <c r="B90" s="82">
        <f t="shared" si="92"/>
        <v>12378958</v>
      </c>
      <c r="C90" s="89">
        <f t="shared" ref="C90:D90" si="97">C89+5</f>
        <v>492</v>
      </c>
      <c r="D90" s="90">
        <f t="shared" si="97"/>
        <v>407</v>
      </c>
      <c r="E90" s="90">
        <f t="shared" ref="E90:G90" si="98">E89+4</f>
        <v>267</v>
      </c>
      <c r="F90" s="90">
        <f t="shared" si="98"/>
        <v>333</v>
      </c>
      <c r="G90" s="91">
        <f t="shared" si="98"/>
        <v>283</v>
      </c>
      <c r="H90" s="92">
        <f>H89+80</f>
        <v>7770</v>
      </c>
      <c r="I90" s="101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7"/>
    </row>
    <row r="91" spans="1:26" ht="14.4">
      <c r="A91" s="81">
        <v>87</v>
      </c>
      <c r="B91" s="82">
        <f t="shared" si="92"/>
        <v>13416116</v>
      </c>
      <c r="C91" s="89">
        <f>C90+5</f>
        <v>497</v>
      </c>
      <c r="D91" s="90">
        <f>D90+4</f>
        <v>411</v>
      </c>
      <c r="E91" s="90">
        <f t="shared" ref="E91:F91" si="99">E90+2</f>
        <v>269</v>
      </c>
      <c r="F91" s="90">
        <f t="shared" si="99"/>
        <v>335</v>
      </c>
      <c r="G91" s="91">
        <f t="shared" ref="G91:G92" si="100">G90+3</f>
        <v>286</v>
      </c>
      <c r="H91" s="151">
        <f>H90+86</f>
        <v>7856</v>
      </c>
      <c r="I91" s="101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7"/>
    </row>
    <row r="92" spans="1:26" ht="14.4">
      <c r="A92" s="81">
        <v>88</v>
      </c>
      <c r="B92" s="82">
        <f t="shared" si="92"/>
        <v>14453274</v>
      </c>
      <c r="C92" s="89">
        <f>C91+4</f>
        <v>501</v>
      </c>
      <c r="D92" s="90">
        <f>D91+3</f>
        <v>414</v>
      </c>
      <c r="E92" s="90">
        <f>E91+5</f>
        <v>274</v>
      </c>
      <c r="F92" s="90">
        <f>F91+4</f>
        <v>339</v>
      </c>
      <c r="G92" s="91">
        <f t="shared" si="100"/>
        <v>289</v>
      </c>
      <c r="H92" s="151">
        <f>H91+94</f>
        <v>7950</v>
      </c>
      <c r="I92" s="101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7"/>
    </row>
    <row r="93" spans="1:26" ht="14.4">
      <c r="A93" s="81">
        <v>89</v>
      </c>
      <c r="B93" s="82">
        <f t="shared" si="92"/>
        <v>15490432</v>
      </c>
      <c r="C93" s="89">
        <f>C92+5</f>
        <v>506</v>
      </c>
      <c r="D93" s="90">
        <f>D92+4</f>
        <v>418</v>
      </c>
      <c r="E93" s="90">
        <f t="shared" ref="E93:E95" si="101">E92+2</f>
        <v>276</v>
      </c>
      <c r="F93" s="90">
        <f t="shared" ref="F93:G93" si="102">F92+3</f>
        <v>342</v>
      </c>
      <c r="G93" s="91">
        <f t="shared" si="102"/>
        <v>292</v>
      </c>
      <c r="H93" s="151">
        <f>H92+110</f>
        <v>8060</v>
      </c>
      <c r="I93" s="101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7"/>
    </row>
    <row r="94" spans="1:26" ht="14.4">
      <c r="A94" s="81">
        <v>90</v>
      </c>
      <c r="B94" s="82">
        <f t="shared" si="92"/>
        <v>16527590</v>
      </c>
      <c r="C94" s="89">
        <f t="shared" ref="C94:D94" si="103">C93+6</f>
        <v>512</v>
      </c>
      <c r="D94" s="90">
        <f t="shared" si="103"/>
        <v>424</v>
      </c>
      <c r="E94" s="90">
        <f t="shared" si="101"/>
        <v>278</v>
      </c>
      <c r="F94" s="90">
        <f>F93+5</f>
        <v>347</v>
      </c>
      <c r="G94" s="91">
        <f>G93+4</f>
        <v>296</v>
      </c>
      <c r="H94" s="92">
        <f>H93+130</f>
        <v>8190</v>
      </c>
      <c r="I94" s="101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7"/>
    </row>
    <row r="95" spans="1:26" ht="14.4">
      <c r="A95" s="81">
        <v>91</v>
      </c>
      <c r="B95" s="82">
        <f t="shared" ref="B95:B103" si="104">B94+2239738</f>
        <v>18767328</v>
      </c>
      <c r="C95" s="137">
        <f>C94+12</f>
        <v>524</v>
      </c>
      <c r="D95" s="96">
        <f>D94+8</f>
        <v>432</v>
      </c>
      <c r="E95" s="96">
        <f t="shared" si="101"/>
        <v>280</v>
      </c>
      <c r="F95" s="96">
        <f t="shared" ref="F95:G95" si="105">F94+6</f>
        <v>353</v>
      </c>
      <c r="G95" s="97">
        <f t="shared" si="105"/>
        <v>302</v>
      </c>
      <c r="H95" s="98">
        <f>H94+145</f>
        <v>8335</v>
      </c>
      <c r="I95" s="101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7"/>
    </row>
    <row r="96" spans="1:26" ht="14.4">
      <c r="A96" s="81">
        <v>92</v>
      </c>
      <c r="B96" s="82">
        <f t="shared" si="104"/>
        <v>21007066</v>
      </c>
      <c r="C96" s="83">
        <f>C95+5</f>
        <v>529</v>
      </c>
      <c r="D96" s="84">
        <f>D95+4</f>
        <v>436</v>
      </c>
      <c r="E96" s="84">
        <f t="shared" ref="E96:F96" si="106">E95+3</f>
        <v>283</v>
      </c>
      <c r="F96" s="84">
        <f t="shared" si="106"/>
        <v>356</v>
      </c>
      <c r="G96" s="85">
        <f>G95+2</f>
        <v>304</v>
      </c>
      <c r="H96" s="86">
        <f>H95+55</f>
        <v>8390</v>
      </c>
      <c r="I96" s="93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7"/>
    </row>
    <row r="97" spans="1:26" ht="14.4">
      <c r="A97" s="81">
        <v>93</v>
      </c>
      <c r="B97" s="82">
        <f t="shared" si="104"/>
        <v>23246804</v>
      </c>
      <c r="C97" s="150">
        <f>C96+6</f>
        <v>535</v>
      </c>
      <c r="D97" s="90">
        <f>D96+3</f>
        <v>439</v>
      </c>
      <c r="E97" s="90">
        <f>E96+5</f>
        <v>288</v>
      </c>
      <c r="F97" s="90">
        <f t="shared" ref="F97:G97" si="107">F96+3</f>
        <v>359</v>
      </c>
      <c r="G97" s="91">
        <f t="shared" si="107"/>
        <v>307</v>
      </c>
      <c r="H97" s="151">
        <f>H96+62</f>
        <v>8452</v>
      </c>
      <c r="I97" s="93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7"/>
    </row>
    <row r="98" spans="1:26" ht="14.4">
      <c r="A98" s="81">
        <v>94</v>
      </c>
      <c r="B98" s="82">
        <f t="shared" si="104"/>
        <v>25486542</v>
      </c>
      <c r="C98" s="89">
        <f>C97+4</f>
        <v>539</v>
      </c>
      <c r="D98" s="90">
        <f>D97+6</f>
        <v>445</v>
      </c>
      <c r="E98" s="90">
        <f>E97+3</f>
        <v>291</v>
      </c>
      <c r="F98" s="90">
        <f>F97+5</f>
        <v>364</v>
      </c>
      <c r="G98" s="91">
        <f>G97+2</f>
        <v>309</v>
      </c>
      <c r="H98" s="151">
        <f>H97+71</f>
        <v>8523</v>
      </c>
      <c r="I98" s="93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7"/>
    </row>
    <row r="99" spans="1:26" ht="14.4">
      <c r="A99" s="81">
        <v>95</v>
      </c>
      <c r="B99" s="82">
        <f t="shared" si="104"/>
        <v>27726280</v>
      </c>
      <c r="C99" s="89">
        <f t="shared" ref="C99:D99" si="108">C98+5</f>
        <v>544</v>
      </c>
      <c r="D99" s="90">
        <f t="shared" si="108"/>
        <v>450</v>
      </c>
      <c r="E99" s="90">
        <f t="shared" ref="E99:G99" si="109">E98+4</f>
        <v>295</v>
      </c>
      <c r="F99" s="90">
        <f t="shared" si="109"/>
        <v>368</v>
      </c>
      <c r="G99" s="91">
        <f t="shared" si="109"/>
        <v>313</v>
      </c>
      <c r="H99" s="92">
        <f>H98+80</f>
        <v>8603</v>
      </c>
      <c r="I99" s="93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</row>
    <row r="100" spans="1:26" ht="14.4">
      <c r="A100" s="81">
        <v>96</v>
      </c>
      <c r="B100" s="82">
        <f t="shared" si="104"/>
        <v>29966018</v>
      </c>
      <c r="C100" s="89">
        <f>C99+5</f>
        <v>549</v>
      </c>
      <c r="D100" s="90">
        <f>D99+4</f>
        <v>454</v>
      </c>
      <c r="E100" s="90">
        <f t="shared" ref="E100:F100" si="110">E99+2</f>
        <v>297</v>
      </c>
      <c r="F100" s="90">
        <f t="shared" si="110"/>
        <v>370</v>
      </c>
      <c r="G100" s="91">
        <f t="shared" ref="G100:G101" si="111">G99+3</f>
        <v>316</v>
      </c>
      <c r="H100" s="151">
        <f>H99+86</f>
        <v>8689</v>
      </c>
      <c r="I100" s="93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7"/>
    </row>
    <row r="101" spans="1:26" ht="14.4">
      <c r="A101" s="81">
        <v>97</v>
      </c>
      <c r="B101" s="82">
        <f t="shared" si="104"/>
        <v>32205756</v>
      </c>
      <c r="C101" s="89">
        <f>C100+4</f>
        <v>553</v>
      </c>
      <c r="D101" s="90">
        <f>D100+3</f>
        <v>457</v>
      </c>
      <c r="E101" s="90">
        <f>E100+5</f>
        <v>302</v>
      </c>
      <c r="F101" s="90">
        <f>F100+4</f>
        <v>374</v>
      </c>
      <c r="G101" s="91">
        <f t="shared" si="111"/>
        <v>319</v>
      </c>
      <c r="H101" s="151">
        <f>H100+94</f>
        <v>8783</v>
      </c>
      <c r="I101" s="93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7"/>
    </row>
    <row r="102" spans="1:26" ht="14.4">
      <c r="A102" s="81">
        <v>98</v>
      </c>
      <c r="B102" s="82">
        <f t="shared" si="104"/>
        <v>34445494</v>
      </c>
      <c r="C102" s="89">
        <f>C101+5</f>
        <v>558</v>
      </c>
      <c r="D102" s="90">
        <f>D101+4</f>
        <v>461</v>
      </c>
      <c r="E102" s="90">
        <f t="shared" ref="E102:E103" si="112">E101+2</f>
        <v>304</v>
      </c>
      <c r="F102" s="90">
        <f t="shared" ref="F102:G102" si="113">F101+3</f>
        <v>377</v>
      </c>
      <c r="G102" s="91">
        <f t="shared" si="113"/>
        <v>322</v>
      </c>
      <c r="H102" s="151">
        <f>H101+110</f>
        <v>8893</v>
      </c>
      <c r="I102" s="93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7"/>
    </row>
    <row r="103" spans="1:26" ht="14.4">
      <c r="A103" s="81">
        <v>99</v>
      </c>
      <c r="B103" s="82">
        <f t="shared" si="104"/>
        <v>36685232</v>
      </c>
      <c r="C103" s="89">
        <f t="shared" ref="C103:D103" si="114">C102+6</f>
        <v>564</v>
      </c>
      <c r="D103" s="90">
        <f t="shared" si="114"/>
        <v>467</v>
      </c>
      <c r="E103" s="90">
        <f t="shared" si="112"/>
        <v>306</v>
      </c>
      <c r="F103" s="90">
        <f>F102+5</f>
        <v>382</v>
      </c>
      <c r="G103" s="91">
        <f>G102+4</f>
        <v>326</v>
      </c>
      <c r="H103" s="92">
        <f>H102+130</f>
        <v>9023</v>
      </c>
      <c r="I103" s="93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7"/>
    </row>
    <row r="104" spans="1:26" ht="14.4">
      <c r="A104" s="112">
        <v>100</v>
      </c>
      <c r="B104" s="113">
        <v>40000000</v>
      </c>
      <c r="C104" s="95">
        <f>C103+12</f>
        <v>576</v>
      </c>
      <c r="D104" s="96">
        <f>D103+5</f>
        <v>472</v>
      </c>
      <c r="E104" s="96">
        <f>E103+1</f>
        <v>307</v>
      </c>
      <c r="F104" s="96">
        <f>F103+9</f>
        <v>391</v>
      </c>
      <c r="G104" s="97">
        <f>G103+6</f>
        <v>332</v>
      </c>
      <c r="H104" s="98">
        <f>H103+314</f>
        <v>9337</v>
      </c>
      <c r="I104" s="99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7"/>
    </row>
    <row r="105" spans="1:26" ht="14.4">
      <c r="A105" s="66"/>
      <c r="B105" s="66"/>
      <c r="C105" s="114">
        <f t="shared" ref="C105:H105" si="115">SUM(C5:C66)+SUM(C68:C104)</f>
        <v>28677</v>
      </c>
      <c r="D105" s="114">
        <f t="shared" si="115"/>
        <v>23636</v>
      </c>
      <c r="E105" s="114">
        <f t="shared" si="115"/>
        <v>15553</v>
      </c>
      <c r="F105" s="114">
        <f t="shared" si="115"/>
        <v>19396</v>
      </c>
      <c r="G105" s="114">
        <f t="shared" si="115"/>
        <v>16478</v>
      </c>
      <c r="H105" s="114">
        <f t="shared" si="115"/>
        <v>451598</v>
      </c>
      <c r="I105" s="67"/>
      <c r="J105" s="66"/>
      <c r="K105" s="94">
        <f>SUM(C105:G105)</f>
        <v>103740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7"/>
    </row>
    <row r="106" spans="1:26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66"/>
      <c r="L106" s="66"/>
      <c r="M106" s="102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7"/>
    </row>
    <row r="107" spans="1:26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7"/>
    </row>
    <row r="108" spans="1:26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7"/>
    </row>
    <row r="109" spans="1:26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7"/>
    </row>
    <row r="110" spans="1:26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7"/>
    </row>
    <row r="111" spans="1:26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7"/>
    </row>
    <row r="112" spans="1:26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7"/>
    </row>
    <row r="113" spans="1:26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7"/>
    </row>
    <row r="114" spans="1:26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7"/>
    </row>
    <row r="115" spans="1:26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7"/>
    </row>
    <row r="116" spans="1:26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7"/>
    </row>
    <row r="117" spans="1:26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7"/>
    </row>
    <row r="118" spans="1:26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7"/>
    </row>
    <row r="119" spans="1:26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7"/>
    </row>
    <row r="120" spans="1:26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7"/>
    </row>
    <row r="121" spans="1:26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7"/>
    </row>
    <row r="122" spans="1:26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7"/>
    </row>
    <row r="123" spans="1:26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7"/>
    </row>
    <row r="124" spans="1:26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7"/>
    </row>
    <row r="125" spans="1:26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7"/>
    </row>
    <row r="126" spans="1:26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7"/>
    </row>
    <row r="127" spans="1:26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7"/>
    </row>
    <row r="128" spans="1:26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7"/>
    </row>
    <row r="129" spans="1:26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7"/>
    </row>
    <row r="130" spans="1:26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7"/>
    </row>
    <row r="131" spans="1:26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7"/>
    </row>
    <row r="132" spans="1:26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7"/>
    </row>
    <row r="133" spans="1:26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7"/>
    </row>
    <row r="134" spans="1:26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7"/>
    </row>
    <row r="135" spans="1:26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7"/>
    </row>
    <row r="136" spans="1:26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7"/>
    </row>
    <row r="137" spans="1:26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7"/>
    </row>
    <row r="138" spans="1:26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7"/>
    </row>
    <row r="139" spans="1:26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7"/>
    </row>
    <row r="140" spans="1:26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7"/>
    </row>
    <row r="141" spans="1:26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7"/>
    </row>
    <row r="142" spans="1:26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7"/>
    </row>
    <row r="143" spans="1:26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7"/>
    </row>
    <row r="144" spans="1:26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7"/>
    </row>
    <row r="145" spans="1:26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7"/>
    </row>
    <row r="146" spans="1:26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7"/>
    </row>
    <row r="147" spans="1:26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7"/>
    </row>
    <row r="148" spans="1:26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7"/>
    </row>
    <row r="149" spans="1:26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7"/>
    </row>
    <row r="150" spans="1:26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7"/>
    </row>
    <row r="151" spans="1:26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7"/>
    </row>
    <row r="152" spans="1:26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7"/>
    </row>
    <row r="153" spans="1:26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7"/>
    </row>
    <row r="154" spans="1:26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7"/>
    </row>
    <row r="155" spans="1:26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7"/>
    </row>
    <row r="156" spans="1:26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7"/>
    </row>
    <row r="157" spans="1:26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7"/>
    </row>
    <row r="158" spans="1:26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7"/>
    </row>
    <row r="159" spans="1:26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7"/>
    </row>
    <row r="160" spans="1:26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7"/>
    </row>
    <row r="161" spans="1:26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7"/>
    </row>
    <row r="162" spans="1:26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7"/>
    </row>
    <row r="163" spans="1:26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7"/>
    </row>
    <row r="164" spans="1:26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7"/>
    </row>
    <row r="165" spans="1:26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7"/>
    </row>
    <row r="166" spans="1:26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7"/>
    </row>
    <row r="167" spans="1:26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7"/>
    </row>
    <row r="168" spans="1:26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7"/>
    </row>
    <row r="169" spans="1:26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7"/>
    </row>
    <row r="170" spans="1:26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7"/>
    </row>
    <row r="171" spans="1:26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7"/>
    </row>
    <row r="172" spans="1:26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7"/>
    </row>
    <row r="173" spans="1:26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7"/>
    </row>
    <row r="174" spans="1:26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7"/>
    </row>
    <row r="175" spans="1:26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7"/>
    </row>
    <row r="176" spans="1:26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7"/>
    </row>
    <row r="177" spans="1:26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7"/>
    </row>
    <row r="178" spans="1:26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7"/>
    </row>
    <row r="179" spans="1:26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7"/>
    </row>
    <row r="180" spans="1:26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7"/>
    </row>
    <row r="181" spans="1:26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7"/>
    </row>
    <row r="182" spans="1:26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7"/>
    </row>
    <row r="183" spans="1:26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7"/>
    </row>
    <row r="184" spans="1:26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7"/>
    </row>
    <row r="185" spans="1:26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7"/>
    </row>
    <row r="186" spans="1:26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7"/>
    </row>
    <row r="187" spans="1:26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7"/>
    </row>
    <row r="188" spans="1:26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7"/>
    </row>
    <row r="189" spans="1:26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7"/>
    </row>
    <row r="190" spans="1:26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7"/>
    </row>
    <row r="191" spans="1:26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7"/>
    </row>
    <row r="192" spans="1:26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7"/>
    </row>
    <row r="193" spans="1:26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7"/>
    </row>
    <row r="194" spans="1:26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7"/>
    </row>
    <row r="195" spans="1:26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7"/>
    </row>
    <row r="196" spans="1:26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7"/>
    </row>
    <row r="197" spans="1:26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7"/>
    </row>
    <row r="198" spans="1:26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7"/>
    </row>
    <row r="199" spans="1:26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7"/>
    </row>
    <row r="200" spans="1:26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7"/>
    </row>
    <row r="201" spans="1:26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7"/>
    </row>
    <row r="202" spans="1:26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7"/>
    </row>
    <row r="203" spans="1:26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7"/>
    </row>
    <row r="204" spans="1:26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7"/>
    </row>
    <row r="205" spans="1:26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7"/>
    </row>
    <row r="206" spans="1:26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7"/>
    </row>
    <row r="207" spans="1:26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7"/>
    </row>
    <row r="208" spans="1:26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7"/>
    </row>
    <row r="209" spans="1:26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7"/>
    </row>
    <row r="210" spans="1:26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7"/>
    </row>
    <row r="211" spans="1:26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7"/>
    </row>
    <row r="212" spans="1:26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7"/>
    </row>
    <row r="213" spans="1:26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7"/>
    </row>
    <row r="214" spans="1:26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7"/>
    </row>
    <row r="215" spans="1:26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7"/>
    </row>
    <row r="216" spans="1:26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7"/>
    </row>
    <row r="217" spans="1:26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7"/>
    </row>
    <row r="218" spans="1:26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7"/>
    </row>
    <row r="219" spans="1:26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7"/>
    </row>
    <row r="220" spans="1:26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7"/>
    </row>
    <row r="221" spans="1:26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7"/>
    </row>
    <row r="222" spans="1:26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7"/>
    </row>
    <row r="223" spans="1:26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7"/>
    </row>
    <row r="224" spans="1:26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7"/>
    </row>
    <row r="225" spans="1:26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7"/>
    </row>
    <row r="226" spans="1:26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7"/>
    </row>
    <row r="227" spans="1:26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7"/>
    </row>
    <row r="228" spans="1:26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7"/>
    </row>
    <row r="229" spans="1:26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7"/>
    </row>
    <row r="230" spans="1:26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7"/>
    </row>
    <row r="231" spans="1:26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7"/>
    </row>
    <row r="232" spans="1:26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7"/>
    </row>
    <row r="233" spans="1:26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7"/>
    </row>
    <row r="234" spans="1:26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7"/>
    </row>
    <row r="235" spans="1:26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7"/>
    </row>
    <row r="236" spans="1:26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7"/>
    </row>
    <row r="237" spans="1:26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7"/>
    </row>
    <row r="238" spans="1:26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7"/>
    </row>
    <row r="239" spans="1:26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7"/>
    </row>
    <row r="240" spans="1:26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7"/>
    </row>
    <row r="241" spans="1:26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7"/>
    </row>
    <row r="242" spans="1:26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7"/>
    </row>
    <row r="243" spans="1:26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7"/>
    </row>
    <row r="244" spans="1:26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7"/>
    </row>
    <row r="245" spans="1:26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7"/>
    </row>
    <row r="246" spans="1:26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7"/>
    </row>
    <row r="247" spans="1:26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7"/>
    </row>
    <row r="248" spans="1:26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7"/>
    </row>
    <row r="249" spans="1:26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7"/>
    </row>
    <row r="250" spans="1:26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7"/>
    </row>
    <row r="251" spans="1:26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7"/>
    </row>
    <row r="252" spans="1:26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7"/>
    </row>
    <row r="253" spans="1:26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7"/>
    </row>
    <row r="254" spans="1:26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7"/>
    </row>
    <row r="255" spans="1:26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7"/>
    </row>
    <row r="256" spans="1:26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7"/>
    </row>
    <row r="257" spans="1:26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7"/>
    </row>
    <row r="258" spans="1:26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7"/>
    </row>
    <row r="259" spans="1:26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7"/>
    </row>
    <row r="260" spans="1:26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7"/>
    </row>
    <row r="261" spans="1:26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7"/>
    </row>
    <row r="262" spans="1:26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7"/>
    </row>
    <row r="263" spans="1:26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7"/>
    </row>
    <row r="264" spans="1:26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7"/>
    </row>
    <row r="265" spans="1:26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7"/>
    </row>
    <row r="266" spans="1:26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7"/>
    </row>
    <row r="267" spans="1:26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7"/>
    </row>
    <row r="268" spans="1:26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7"/>
    </row>
    <row r="269" spans="1:26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7"/>
    </row>
    <row r="270" spans="1:26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7"/>
    </row>
    <row r="271" spans="1:26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7"/>
    </row>
    <row r="272" spans="1:26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7"/>
    </row>
    <row r="273" spans="1:26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7"/>
    </row>
    <row r="274" spans="1:26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7"/>
    </row>
    <row r="275" spans="1:26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7"/>
    </row>
    <row r="276" spans="1:26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7"/>
    </row>
    <row r="277" spans="1:26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7"/>
    </row>
    <row r="278" spans="1:26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7"/>
    </row>
    <row r="279" spans="1:26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7"/>
    </row>
    <row r="280" spans="1:26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7"/>
    </row>
    <row r="281" spans="1:26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7"/>
    </row>
    <row r="282" spans="1:26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7"/>
    </row>
    <row r="283" spans="1:26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7"/>
    </row>
    <row r="284" spans="1:26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7"/>
    </row>
    <row r="285" spans="1:26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7"/>
    </row>
    <row r="286" spans="1:26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7"/>
    </row>
    <row r="287" spans="1:26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7"/>
    </row>
    <row r="288" spans="1:26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7"/>
    </row>
    <row r="289" spans="1:26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7"/>
    </row>
    <row r="290" spans="1:26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7"/>
    </row>
    <row r="291" spans="1:26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7"/>
    </row>
    <row r="292" spans="1:26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7"/>
    </row>
    <row r="293" spans="1:26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7"/>
    </row>
    <row r="294" spans="1:26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7"/>
    </row>
    <row r="295" spans="1:26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7"/>
    </row>
    <row r="296" spans="1:26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7"/>
    </row>
    <row r="297" spans="1:26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7"/>
    </row>
    <row r="298" spans="1:26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7"/>
    </row>
    <row r="299" spans="1:26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7"/>
    </row>
    <row r="300" spans="1:26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7"/>
    </row>
    <row r="301" spans="1:26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7"/>
    </row>
    <row r="302" spans="1:26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7"/>
    </row>
    <row r="303" spans="1:26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7"/>
    </row>
    <row r="304" spans="1:26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7"/>
    </row>
    <row r="305" spans="1:26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7"/>
    </row>
    <row r="306" spans="1:26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7"/>
    </row>
    <row r="307" spans="1:26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7"/>
    </row>
    <row r="308" spans="1:26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7"/>
    </row>
    <row r="309" spans="1:26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7"/>
    </row>
    <row r="310" spans="1:26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7"/>
    </row>
    <row r="311" spans="1:26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7"/>
    </row>
    <row r="312" spans="1:26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7"/>
    </row>
    <row r="313" spans="1:26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7"/>
    </row>
    <row r="314" spans="1:26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7"/>
    </row>
    <row r="315" spans="1:26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7"/>
    </row>
    <row r="316" spans="1:26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7"/>
    </row>
    <row r="317" spans="1:26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7"/>
    </row>
    <row r="318" spans="1:26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7"/>
    </row>
    <row r="319" spans="1:26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7"/>
    </row>
    <row r="320" spans="1:26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7"/>
    </row>
    <row r="321" spans="1:26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7"/>
    </row>
    <row r="322" spans="1:26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7"/>
    </row>
    <row r="323" spans="1:26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7"/>
    </row>
    <row r="324" spans="1:26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7"/>
    </row>
    <row r="325" spans="1:26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7"/>
    </row>
    <row r="326" spans="1:26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7"/>
    </row>
    <row r="327" spans="1:26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7"/>
    </row>
    <row r="328" spans="1:26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7"/>
    </row>
    <row r="329" spans="1:26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7"/>
    </row>
    <row r="330" spans="1:26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7"/>
    </row>
    <row r="331" spans="1:26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7"/>
    </row>
    <row r="332" spans="1:26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7"/>
    </row>
    <row r="333" spans="1:26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7"/>
    </row>
    <row r="334" spans="1:26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7"/>
    </row>
    <row r="335" spans="1:26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7"/>
    </row>
    <row r="336" spans="1:26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7"/>
    </row>
    <row r="337" spans="1:26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7"/>
    </row>
    <row r="338" spans="1:26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7"/>
    </row>
    <row r="339" spans="1:26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7"/>
    </row>
    <row r="340" spans="1:26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7"/>
    </row>
    <row r="341" spans="1:26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7"/>
    </row>
    <row r="342" spans="1:26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7"/>
    </row>
    <row r="343" spans="1:26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7"/>
    </row>
    <row r="344" spans="1:26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7"/>
    </row>
    <row r="345" spans="1:26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7"/>
    </row>
    <row r="346" spans="1:26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7"/>
    </row>
    <row r="347" spans="1:26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7"/>
    </row>
    <row r="348" spans="1:26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7"/>
    </row>
    <row r="349" spans="1:26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7"/>
    </row>
    <row r="350" spans="1:26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7"/>
    </row>
    <row r="351" spans="1:26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7"/>
    </row>
    <row r="352" spans="1:26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7"/>
    </row>
    <row r="353" spans="1:26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7"/>
    </row>
    <row r="354" spans="1:26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7"/>
    </row>
    <row r="355" spans="1:26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7"/>
    </row>
    <row r="356" spans="1:26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7"/>
    </row>
    <row r="357" spans="1:26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7"/>
    </row>
    <row r="358" spans="1:26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7"/>
    </row>
    <row r="359" spans="1:26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7"/>
    </row>
    <row r="360" spans="1:26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7"/>
    </row>
    <row r="361" spans="1:26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7"/>
    </row>
    <row r="362" spans="1:26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7"/>
    </row>
    <row r="363" spans="1:26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7"/>
    </row>
    <row r="364" spans="1:26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7"/>
    </row>
    <row r="365" spans="1:26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7"/>
    </row>
    <row r="366" spans="1:26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7"/>
    </row>
    <row r="367" spans="1:26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7"/>
    </row>
    <row r="368" spans="1:26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7"/>
    </row>
    <row r="369" spans="1:26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7"/>
    </row>
    <row r="370" spans="1:26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7"/>
    </row>
    <row r="371" spans="1:26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7"/>
    </row>
    <row r="372" spans="1:26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7"/>
    </row>
    <row r="373" spans="1:26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7"/>
    </row>
    <row r="374" spans="1:26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7"/>
    </row>
    <row r="375" spans="1:26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7"/>
    </row>
    <row r="376" spans="1:26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7"/>
    </row>
    <row r="377" spans="1:26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7"/>
    </row>
    <row r="378" spans="1:26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7"/>
    </row>
    <row r="379" spans="1:26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7"/>
    </row>
    <row r="380" spans="1:26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7"/>
    </row>
    <row r="381" spans="1:26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7"/>
    </row>
    <row r="382" spans="1:26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7"/>
    </row>
    <row r="383" spans="1:26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7"/>
    </row>
    <row r="384" spans="1:26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7"/>
    </row>
    <row r="385" spans="1:26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7"/>
    </row>
    <row r="386" spans="1:26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7"/>
    </row>
    <row r="387" spans="1:26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7"/>
    </row>
    <row r="388" spans="1:26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7"/>
    </row>
    <row r="389" spans="1:26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7"/>
    </row>
    <row r="390" spans="1:26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7"/>
    </row>
    <row r="391" spans="1:26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7"/>
    </row>
    <row r="392" spans="1:26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7"/>
    </row>
    <row r="393" spans="1:26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7"/>
    </row>
    <row r="394" spans="1:26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7"/>
    </row>
    <row r="395" spans="1:26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7"/>
    </row>
    <row r="396" spans="1:26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7"/>
    </row>
    <row r="397" spans="1:26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7"/>
    </row>
    <row r="398" spans="1:26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7"/>
    </row>
    <row r="399" spans="1:26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7"/>
    </row>
    <row r="400" spans="1:26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7"/>
    </row>
    <row r="401" spans="1:26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7"/>
    </row>
    <row r="402" spans="1:26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7"/>
    </row>
    <row r="403" spans="1:26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7"/>
    </row>
    <row r="404" spans="1:26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7"/>
    </row>
    <row r="405" spans="1:26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7"/>
    </row>
    <row r="406" spans="1:26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7"/>
    </row>
    <row r="407" spans="1:26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7"/>
    </row>
    <row r="408" spans="1:26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7"/>
    </row>
    <row r="409" spans="1:26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7"/>
    </row>
    <row r="410" spans="1:26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7"/>
    </row>
    <row r="411" spans="1:26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7"/>
    </row>
    <row r="412" spans="1:26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7"/>
    </row>
    <row r="413" spans="1:26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7"/>
    </row>
    <row r="414" spans="1:26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7"/>
    </row>
    <row r="415" spans="1:26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7"/>
    </row>
    <row r="416" spans="1:26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7"/>
    </row>
    <row r="417" spans="1:26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7"/>
    </row>
    <row r="418" spans="1:26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7"/>
    </row>
    <row r="419" spans="1:26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7"/>
    </row>
    <row r="420" spans="1:26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7"/>
    </row>
    <row r="421" spans="1:26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7"/>
    </row>
    <row r="422" spans="1:26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7"/>
    </row>
    <row r="423" spans="1:26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7"/>
    </row>
    <row r="424" spans="1:26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7"/>
    </row>
    <row r="425" spans="1:26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7"/>
    </row>
    <row r="426" spans="1:26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7"/>
    </row>
    <row r="427" spans="1:26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7"/>
    </row>
    <row r="428" spans="1:26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7"/>
    </row>
    <row r="429" spans="1:26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7"/>
    </row>
    <row r="430" spans="1:26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7"/>
    </row>
    <row r="431" spans="1:26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7"/>
    </row>
    <row r="432" spans="1:26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7"/>
    </row>
    <row r="433" spans="1:26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7"/>
    </row>
    <row r="434" spans="1:26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7"/>
    </row>
    <row r="435" spans="1:26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7"/>
    </row>
    <row r="436" spans="1:26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7"/>
    </row>
    <row r="437" spans="1:26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7"/>
    </row>
    <row r="438" spans="1:26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7"/>
    </row>
    <row r="439" spans="1:26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7"/>
    </row>
    <row r="440" spans="1:26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7"/>
    </row>
    <row r="441" spans="1:26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7"/>
    </row>
    <row r="442" spans="1:26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7"/>
    </row>
    <row r="443" spans="1:26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7"/>
    </row>
    <row r="444" spans="1:26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7"/>
    </row>
    <row r="445" spans="1:26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7"/>
    </row>
    <row r="446" spans="1:26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7"/>
    </row>
    <row r="447" spans="1:26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7"/>
    </row>
    <row r="448" spans="1:26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7"/>
    </row>
    <row r="449" spans="1:26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7"/>
    </row>
    <row r="450" spans="1:26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7"/>
    </row>
    <row r="451" spans="1:26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7"/>
    </row>
    <row r="452" spans="1:26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7"/>
    </row>
    <row r="453" spans="1:26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7"/>
    </row>
    <row r="454" spans="1:26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7"/>
    </row>
    <row r="455" spans="1:26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7"/>
    </row>
    <row r="456" spans="1:26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7"/>
    </row>
    <row r="457" spans="1:26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7"/>
    </row>
    <row r="458" spans="1:26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7"/>
    </row>
    <row r="459" spans="1:26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7"/>
    </row>
    <row r="460" spans="1:26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7"/>
    </row>
    <row r="461" spans="1:26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7"/>
    </row>
    <row r="462" spans="1:26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7"/>
    </row>
    <row r="463" spans="1:26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7"/>
    </row>
    <row r="464" spans="1:26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7"/>
    </row>
    <row r="465" spans="1:26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7"/>
    </row>
    <row r="466" spans="1:26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7"/>
    </row>
    <row r="467" spans="1:26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7"/>
    </row>
    <row r="468" spans="1:26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7"/>
    </row>
    <row r="469" spans="1:26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7"/>
    </row>
    <row r="470" spans="1:26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7"/>
    </row>
    <row r="471" spans="1:26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7"/>
    </row>
    <row r="472" spans="1:26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7"/>
    </row>
    <row r="473" spans="1:26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7"/>
    </row>
    <row r="474" spans="1:26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7"/>
    </row>
    <row r="475" spans="1:26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7"/>
    </row>
    <row r="476" spans="1:26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7"/>
    </row>
    <row r="477" spans="1:26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7"/>
    </row>
    <row r="478" spans="1:26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7"/>
    </row>
    <row r="479" spans="1:26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7"/>
    </row>
    <row r="480" spans="1:26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7"/>
    </row>
    <row r="481" spans="1:26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7"/>
    </row>
    <row r="482" spans="1:26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7"/>
    </row>
    <row r="483" spans="1:26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7"/>
    </row>
    <row r="484" spans="1:26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7"/>
    </row>
    <row r="485" spans="1:26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7"/>
    </row>
    <row r="486" spans="1:26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7"/>
    </row>
    <row r="487" spans="1:26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7"/>
    </row>
    <row r="488" spans="1:26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7"/>
    </row>
    <row r="489" spans="1:26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7"/>
    </row>
    <row r="490" spans="1:26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7"/>
    </row>
    <row r="491" spans="1:26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7"/>
    </row>
    <row r="492" spans="1:26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7"/>
    </row>
    <row r="493" spans="1:26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7"/>
    </row>
    <row r="494" spans="1:26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7"/>
    </row>
    <row r="495" spans="1:26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7"/>
    </row>
    <row r="496" spans="1:26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7"/>
    </row>
    <row r="497" spans="1:26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7"/>
    </row>
    <row r="498" spans="1:26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7"/>
    </row>
    <row r="499" spans="1:26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7"/>
    </row>
    <row r="500" spans="1:26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7"/>
    </row>
    <row r="501" spans="1:26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7"/>
    </row>
    <row r="502" spans="1:26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7"/>
    </row>
    <row r="503" spans="1:26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7"/>
    </row>
    <row r="504" spans="1:26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7"/>
    </row>
    <row r="505" spans="1:26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7"/>
    </row>
    <row r="506" spans="1:26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7"/>
    </row>
    <row r="507" spans="1:26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7"/>
    </row>
    <row r="508" spans="1:26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7"/>
    </row>
    <row r="509" spans="1:26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7"/>
    </row>
    <row r="510" spans="1:26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7"/>
    </row>
    <row r="511" spans="1:26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7"/>
    </row>
    <row r="512" spans="1:26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7"/>
    </row>
    <row r="513" spans="1:26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7"/>
    </row>
    <row r="514" spans="1:26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7"/>
    </row>
    <row r="515" spans="1:26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7"/>
    </row>
    <row r="516" spans="1:26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7"/>
    </row>
    <row r="517" spans="1:26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7"/>
    </row>
    <row r="518" spans="1:26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7"/>
    </row>
    <row r="519" spans="1:26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7"/>
    </row>
    <row r="520" spans="1:26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7"/>
    </row>
    <row r="521" spans="1:26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7"/>
    </row>
    <row r="522" spans="1:26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7"/>
    </row>
    <row r="523" spans="1:26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7"/>
    </row>
    <row r="524" spans="1:26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7"/>
    </row>
    <row r="525" spans="1:26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7"/>
    </row>
    <row r="526" spans="1:26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7"/>
    </row>
    <row r="527" spans="1:26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7"/>
    </row>
    <row r="528" spans="1:26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7"/>
    </row>
    <row r="529" spans="1:26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7"/>
    </row>
    <row r="530" spans="1:26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7"/>
    </row>
    <row r="531" spans="1:26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7"/>
    </row>
    <row r="532" spans="1:26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7"/>
    </row>
    <row r="533" spans="1:26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7"/>
    </row>
    <row r="534" spans="1:26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7"/>
    </row>
    <row r="535" spans="1:26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7"/>
    </row>
    <row r="536" spans="1:26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7"/>
    </row>
    <row r="537" spans="1:26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7"/>
    </row>
    <row r="538" spans="1:26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7"/>
    </row>
    <row r="539" spans="1:26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7"/>
    </row>
    <row r="540" spans="1:26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7"/>
    </row>
    <row r="541" spans="1:26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7"/>
    </row>
    <row r="542" spans="1:26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7"/>
    </row>
    <row r="543" spans="1:26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7"/>
    </row>
    <row r="544" spans="1:26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7"/>
    </row>
    <row r="545" spans="1:26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7"/>
    </row>
    <row r="546" spans="1:26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7"/>
    </row>
    <row r="547" spans="1:26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7"/>
    </row>
    <row r="548" spans="1:26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7"/>
    </row>
    <row r="549" spans="1:26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7"/>
    </row>
    <row r="550" spans="1:26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7"/>
    </row>
    <row r="551" spans="1:26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7"/>
    </row>
    <row r="552" spans="1:26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7"/>
    </row>
    <row r="553" spans="1:26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7"/>
    </row>
    <row r="554" spans="1:26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7"/>
    </row>
    <row r="555" spans="1:26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7"/>
    </row>
    <row r="556" spans="1:26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7"/>
    </row>
    <row r="557" spans="1:26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7"/>
    </row>
    <row r="558" spans="1:26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7"/>
    </row>
    <row r="559" spans="1:26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7"/>
    </row>
    <row r="560" spans="1:26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7"/>
    </row>
    <row r="561" spans="1:26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7"/>
    </row>
    <row r="562" spans="1:26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7"/>
    </row>
    <row r="563" spans="1:26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7"/>
    </row>
    <row r="564" spans="1:26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7"/>
    </row>
    <row r="565" spans="1:26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7"/>
    </row>
    <row r="566" spans="1:26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7"/>
    </row>
    <row r="567" spans="1:26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7"/>
    </row>
    <row r="568" spans="1:26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7"/>
    </row>
    <row r="569" spans="1:26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7"/>
    </row>
    <row r="570" spans="1:26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7"/>
    </row>
    <row r="571" spans="1:26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7"/>
    </row>
    <row r="572" spans="1:26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7"/>
    </row>
    <row r="573" spans="1:26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7"/>
    </row>
    <row r="574" spans="1:26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7"/>
    </row>
    <row r="575" spans="1:26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7"/>
    </row>
    <row r="576" spans="1:26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7"/>
    </row>
    <row r="577" spans="1:26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7"/>
    </row>
    <row r="578" spans="1:26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7"/>
    </row>
    <row r="579" spans="1:26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7"/>
    </row>
    <row r="580" spans="1:26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7"/>
    </row>
    <row r="581" spans="1:26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7"/>
    </row>
    <row r="582" spans="1:26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7"/>
    </row>
    <row r="583" spans="1:26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7"/>
    </row>
    <row r="584" spans="1:26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7"/>
    </row>
    <row r="585" spans="1:26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7"/>
    </row>
    <row r="586" spans="1:26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7"/>
    </row>
    <row r="587" spans="1:26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7"/>
    </row>
    <row r="588" spans="1:26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7"/>
    </row>
    <row r="589" spans="1:26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7"/>
    </row>
    <row r="590" spans="1:26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7"/>
    </row>
    <row r="591" spans="1:26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7"/>
    </row>
    <row r="592" spans="1:26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7"/>
    </row>
    <row r="593" spans="1:26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7"/>
    </row>
    <row r="594" spans="1:26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7"/>
    </row>
    <row r="595" spans="1:26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7"/>
    </row>
    <row r="596" spans="1:26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7"/>
    </row>
    <row r="597" spans="1:26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7"/>
    </row>
    <row r="598" spans="1:26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7"/>
    </row>
    <row r="599" spans="1:26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7"/>
    </row>
    <row r="600" spans="1:26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7"/>
    </row>
    <row r="601" spans="1:26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7"/>
    </row>
    <row r="602" spans="1:26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7"/>
    </row>
    <row r="603" spans="1:26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7"/>
    </row>
    <row r="604" spans="1:26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7"/>
    </row>
    <row r="605" spans="1:26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7"/>
    </row>
    <row r="606" spans="1:26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7"/>
    </row>
    <row r="607" spans="1:26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7"/>
    </row>
    <row r="608" spans="1:26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7"/>
    </row>
    <row r="609" spans="1:26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7"/>
    </row>
    <row r="610" spans="1:26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7"/>
    </row>
    <row r="611" spans="1:26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7"/>
    </row>
    <row r="612" spans="1:26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7"/>
    </row>
    <row r="613" spans="1:26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7"/>
    </row>
    <row r="614" spans="1:26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7"/>
    </row>
    <row r="615" spans="1:26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7"/>
    </row>
    <row r="616" spans="1:26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7"/>
    </row>
    <row r="617" spans="1:26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7"/>
    </row>
    <row r="618" spans="1:26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7"/>
    </row>
    <row r="619" spans="1:26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7"/>
    </row>
    <row r="620" spans="1:26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7"/>
    </row>
    <row r="621" spans="1:26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7"/>
    </row>
    <row r="622" spans="1:26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7"/>
    </row>
    <row r="623" spans="1:26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7"/>
    </row>
    <row r="624" spans="1:26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7"/>
    </row>
    <row r="625" spans="1:26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7"/>
    </row>
    <row r="626" spans="1:26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7"/>
    </row>
    <row r="627" spans="1:26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7"/>
    </row>
    <row r="628" spans="1:26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7"/>
    </row>
    <row r="629" spans="1:26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7"/>
    </row>
    <row r="630" spans="1:26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7"/>
    </row>
    <row r="631" spans="1:26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7"/>
    </row>
    <row r="632" spans="1:26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7"/>
    </row>
    <row r="633" spans="1:26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7"/>
    </row>
    <row r="634" spans="1:26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7"/>
    </row>
    <row r="635" spans="1:26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7"/>
    </row>
    <row r="636" spans="1:26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7"/>
    </row>
    <row r="637" spans="1:26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7"/>
    </row>
    <row r="638" spans="1:26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7"/>
    </row>
    <row r="639" spans="1:26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7"/>
    </row>
    <row r="640" spans="1:26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7"/>
    </row>
    <row r="641" spans="1:26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7"/>
    </row>
    <row r="642" spans="1:26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7"/>
    </row>
    <row r="643" spans="1:26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7"/>
    </row>
    <row r="644" spans="1:26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7"/>
    </row>
    <row r="645" spans="1:26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7"/>
    </row>
    <row r="646" spans="1:26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7"/>
    </row>
    <row r="647" spans="1:26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7"/>
    </row>
    <row r="648" spans="1:26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7"/>
    </row>
    <row r="649" spans="1:26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7"/>
    </row>
    <row r="650" spans="1:26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7"/>
    </row>
    <row r="651" spans="1:26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7"/>
    </row>
    <row r="652" spans="1:26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7"/>
    </row>
    <row r="653" spans="1:26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7"/>
    </row>
    <row r="654" spans="1:26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7"/>
    </row>
    <row r="655" spans="1:26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7"/>
    </row>
    <row r="656" spans="1:26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7"/>
    </row>
    <row r="657" spans="1:26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7"/>
    </row>
    <row r="658" spans="1:26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7"/>
    </row>
    <row r="659" spans="1:26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7"/>
    </row>
    <row r="660" spans="1:26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7"/>
    </row>
    <row r="661" spans="1:26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7"/>
    </row>
    <row r="662" spans="1:26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7"/>
    </row>
    <row r="663" spans="1:26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7"/>
    </row>
    <row r="664" spans="1:26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7"/>
    </row>
    <row r="665" spans="1:26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7"/>
    </row>
    <row r="666" spans="1:26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7"/>
    </row>
    <row r="667" spans="1:26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7"/>
    </row>
    <row r="668" spans="1:26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7"/>
    </row>
    <row r="669" spans="1:26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7"/>
    </row>
    <row r="670" spans="1:26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7"/>
    </row>
    <row r="671" spans="1:26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7"/>
    </row>
    <row r="672" spans="1:26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7"/>
    </row>
    <row r="673" spans="1:26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7"/>
    </row>
    <row r="674" spans="1:26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7"/>
    </row>
    <row r="675" spans="1:26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7"/>
    </row>
    <row r="676" spans="1:26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7"/>
    </row>
    <row r="677" spans="1:26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7"/>
    </row>
    <row r="678" spans="1:26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7"/>
    </row>
    <row r="679" spans="1:26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7"/>
    </row>
    <row r="680" spans="1:26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7"/>
    </row>
    <row r="681" spans="1:26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7"/>
    </row>
    <row r="682" spans="1:26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7"/>
    </row>
    <row r="683" spans="1:26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7"/>
    </row>
    <row r="684" spans="1:26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7"/>
    </row>
    <row r="685" spans="1:26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7"/>
    </row>
    <row r="686" spans="1:26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7"/>
    </row>
    <row r="687" spans="1:26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7"/>
    </row>
    <row r="688" spans="1:26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7"/>
    </row>
    <row r="689" spans="1:26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7"/>
    </row>
    <row r="690" spans="1:26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7"/>
    </row>
    <row r="691" spans="1:26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7"/>
    </row>
    <row r="692" spans="1:26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7"/>
    </row>
    <row r="693" spans="1:26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7"/>
    </row>
    <row r="694" spans="1:26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7"/>
    </row>
    <row r="695" spans="1:26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7"/>
    </row>
    <row r="696" spans="1:26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7"/>
    </row>
    <row r="697" spans="1:26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7"/>
    </row>
    <row r="698" spans="1:26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7"/>
    </row>
    <row r="699" spans="1:26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7"/>
    </row>
    <row r="700" spans="1:26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7"/>
    </row>
    <row r="701" spans="1:26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7"/>
    </row>
    <row r="702" spans="1:26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7"/>
    </row>
    <row r="703" spans="1:26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7"/>
    </row>
    <row r="704" spans="1:26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7"/>
    </row>
    <row r="705" spans="1:26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7"/>
    </row>
    <row r="706" spans="1:26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7"/>
    </row>
    <row r="707" spans="1:26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7"/>
    </row>
    <row r="708" spans="1:26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7"/>
    </row>
    <row r="709" spans="1:26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7"/>
    </row>
    <row r="710" spans="1:26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7"/>
    </row>
    <row r="711" spans="1:26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7"/>
    </row>
    <row r="712" spans="1:26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7"/>
    </row>
    <row r="713" spans="1:26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7"/>
    </row>
    <row r="714" spans="1:26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7"/>
    </row>
    <row r="715" spans="1:26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7"/>
    </row>
    <row r="716" spans="1:26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7"/>
    </row>
    <row r="717" spans="1:26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7"/>
    </row>
    <row r="718" spans="1:26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7"/>
    </row>
    <row r="719" spans="1:26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7"/>
    </row>
    <row r="720" spans="1:26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7"/>
    </row>
    <row r="721" spans="1:26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7"/>
    </row>
    <row r="722" spans="1:26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7"/>
    </row>
    <row r="723" spans="1:26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7"/>
    </row>
    <row r="724" spans="1:26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7"/>
    </row>
    <row r="725" spans="1:26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7"/>
    </row>
    <row r="726" spans="1:26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7"/>
    </row>
    <row r="727" spans="1:26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7"/>
    </row>
    <row r="728" spans="1:26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7"/>
    </row>
    <row r="729" spans="1:26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7"/>
    </row>
    <row r="730" spans="1:26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7"/>
    </row>
    <row r="731" spans="1:26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7"/>
    </row>
    <row r="732" spans="1:26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7"/>
    </row>
    <row r="733" spans="1:26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7"/>
    </row>
    <row r="734" spans="1:26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7"/>
    </row>
    <row r="735" spans="1:26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7"/>
    </row>
    <row r="736" spans="1:26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7"/>
    </row>
    <row r="737" spans="1:26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7"/>
    </row>
    <row r="738" spans="1:26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7"/>
    </row>
    <row r="739" spans="1:26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7"/>
    </row>
    <row r="740" spans="1:26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7"/>
    </row>
    <row r="741" spans="1:26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7"/>
    </row>
    <row r="742" spans="1:26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7"/>
    </row>
    <row r="743" spans="1:26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7"/>
    </row>
    <row r="744" spans="1:26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7"/>
    </row>
    <row r="745" spans="1:26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7"/>
    </row>
    <row r="746" spans="1:26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7"/>
    </row>
    <row r="747" spans="1:26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7"/>
    </row>
    <row r="748" spans="1:26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7"/>
    </row>
    <row r="749" spans="1:26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7"/>
    </row>
    <row r="750" spans="1:26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7"/>
    </row>
    <row r="751" spans="1:26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7"/>
    </row>
    <row r="752" spans="1:26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7"/>
    </row>
    <row r="753" spans="1:26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7"/>
    </row>
    <row r="754" spans="1:26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7"/>
    </row>
    <row r="755" spans="1:26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7"/>
    </row>
    <row r="756" spans="1:26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7"/>
    </row>
    <row r="757" spans="1:26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7"/>
    </row>
    <row r="758" spans="1:26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7"/>
    </row>
    <row r="759" spans="1:26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7"/>
    </row>
    <row r="760" spans="1:26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7"/>
    </row>
    <row r="761" spans="1:26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7"/>
    </row>
    <row r="762" spans="1:26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7"/>
    </row>
    <row r="763" spans="1:26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7"/>
    </row>
    <row r="764" spans="1:26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7"/>
    </row>
    <row r="765" spans="1:26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7"/>
    </row>
    <row r="766" spans="1:26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7"/>
    </row>
    <row r="767" spans="1:26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7"/>
    </row>
    <row r="768" spans="1:26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7"/>
    </row>
    <row r="769" spans="1:26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7"/>
    </row>
    <row r="770" spans="1:26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7"/>
    </row>
    <row r="771" spans="1:26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7"/>
    </row>
    <row r="772" spans="1:26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7"/>
    </row>
    <row r="773" spans="1:26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7"/>
    </row>
    <row r="774" spans="1:26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7"/>
    </row>
    <row r="775" spans="1:26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7"/>
    </row>
    <row r="776" spans="1:26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7"/>
    </row>
    <row r="777" spans="1:26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7"/>
    </row>
    <row r="778" spans="1:26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7"/>
    </row>
    <row r="779" spans="1:26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7"/>
    </row>
    <row r="780" spans="1:26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7"/>
    </row>
    <row r="781" spans="1:26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7"/>
    </row>
    <row r="782" spans="1:26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7"/>
    </row>
    <row r="783" spans="1:26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7"/>
    </row>
    <row r="784" spans="1:26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7"/>
    </row>
    <row r="785" spans="1:26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7"/>
    </row>
    <row r="786" spans="1:26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7"/>
    </row>
    <row r="787" spans="1:26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7"/>
    </row>
    <row r="788" spans="1:26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7"/>
    </row>
    <row r="789" spans="1:26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7"/>
    </row>
    <row r="790" spans="1:26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7"/>
    </row>
    <row r="791" spans="1:26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7"/>
    </row>
    <row r="792" spans="1:26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7"/>
    </row>
    <row r="793" spans="1:26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7"/>
    </row>
    <row r="794" spans="1:26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7"/>
    </row>
    <row r="795" spans="1:26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7"/>
    </row>
    <row r="796" spans="1:26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7"/>
    </row>
    <row r="797" spans="1:26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7"/>
    </row>
    <row r="798" spans="1:26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7"/>
    </row>
    <row r="799" spans="1:26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7"/>
    </row>
    <row r="800" spans="1:26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7"/>
    </row>
    <row r="801" spans="1:26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7"/>
    </row>
    <row r="802" spans="1:26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7"/>
    </row>
    <row r="803" spans="1:26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7"/>
    </row>
    <row r="804" spans="1:26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7"/>
    </row>
    <row r="805" spans="1:26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7"/>
    </row>
    <row r="806" spans="1:26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7"/>
    </row>
    <row r="807" spans="1:26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7"/>
    </row>
    <row r="808" spans="1:26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7"/>
    </row>
    <row r="809" spans="1:26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7"/>
    </row>
    <row r="810" spans="1:26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7"/>
    </row>
    <row r="811" spans="1:26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7"/>
    </row>
    <row r="812" spans="1:26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7"/>
    </row>
    <row r="813" spans="1:26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7"/>
    </row>
    <row r="814" spans="1:26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7"/>
    </row>
    <row r="815" spans="1:26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7"/>
    </row>
    <row r="816" spans="1:26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7"/>
    </row>
    <row r="817" spans="1:26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7"/>
    </row>
    <row r="818" spans="1:26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7"/>
    </row>
    <row r="819" spans="1:26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7"/>
    </row>
    <row r="820" spans="1:26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7"/>
    </row>
    <row r="821" spans="1:26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7"/>
    </row>
    <row r="822" spans="1:26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7"/>
    </row>
    <row r="823" spans="1:26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7"/>
    </row>
    <row r="824" spans="1:26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7"/>
    </row>
    <row r="825" spans="1:26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7"/>
    </row>
    <row r="826" spans="1:26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7"/>
    </row>
    <row r="827" spans="1:26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7"/>
    </row>
    <row r="828" spans="1:26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7"/>
    </row>
    <row r="829" spans="1:26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7"/>
    </row>
    <row r="830" spans="1:26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7"/>
    </row>
    <row r="831" spans="1:26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7"/>
    </row>
    <row r="832" spans="1:26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7"/>
    </row>
    <row r="833" spans="1:26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7"/>
    </row>
    <row r="834" spans="1:26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7"/>
    </row>
    <row r="835" spans="1:26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7"/>
    </row>
    <row r="836" spans="1:26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7"/>
    </row>
    <row r="837" spans="1:26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7"/>
    </row>
    <row r="838" spans="1:26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7"/>
    </row>
    <row r="839" spans="1:26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7"/>
    </row>
    <row r="840" spans="1:26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7"/>
    </row>
    <row r="841" spans="1:26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7"/>
    </row>
    <row r="842" spans="1:26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7"/>
    </row>
    <row r="843" spans="1:26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7"/>
    </row>
    <row r="844" spans="1:26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7"/>
    </row>
    <row r="845" spans="1:26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7"/>
    </row>
    <row r="846" spans="1:26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7"/>
    </row>
    <row r="847" spans="1:26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7"/>
    </row>
    <row r="848" spans="1:26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7"/>
    </row>
    <row r="849" spans="1:26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7"/>
    </row>
    <row r="850" spans="1:26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7"/>
    </row>
    <row r="851" spans="1:26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7"/>
    </row>
    <row r="852" spans="1:26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7"/>
    </row>
    <row r="853" spans="1:26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7"/>
    </row>
    <row r="854" spans="1:26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7"/>
    </row>
    <row r="855" spans="1:26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7"/>
    </row>
    <row r="856" spans="1:26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7"/>
    </row>
    <row r="857" spans="1:26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7"/>
    </row>
    <row r="858" spans="1:26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7"/>
    </row>
    <row r="859" spans="1:26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7"/>
    </row>
    <row r="860" spans="1:26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7"/>
    </row>
    <row r="861" spans="1:26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7"/>
    </row>
    <row r="862" spans="1:26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7"/>
    </row>
    <row r="863" spans="1:26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7"/>
    </row>
    <row r="864" spans="1:26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7"/>
    </row>
    <row r="865" spans="1:26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7"/>
    </row>
    <row r="866" spans="1:26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7"/>
    </row>
    <row r="867" spans="1:26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7"/>
    </row>
    <row r="868" spans="1:26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7"/>
    </row>
    <row r="869" spans="1:26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7"/>
    </row>
    <row r="870" spans="1:26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7"/>
    </row>
    <row r="871" spans="1:26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7"/>
    </row>
    <row r="872" spans="1:26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7"/>
    </row>
    <row r="873" spans="1:26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7"/>
    </row>
    <row r="874" spans="1:26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7"/>
    </row>
    <row r="875" spans="1:26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7"/>
    </row>
    <row r="876" spans="1:26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7"/>
    </row>
    <row r="877" spans="1:26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7"/>
    </row>
    <row r="878" spans="1:26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7"/>
    </row>
    <row r="879" spans="1:26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7"/>
    </row>
    <row r="880" spans="1:26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7"/>
    </row>
    <row r="881" spans="1:26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7"/>
    </row>
    <row r="882" spans="1:26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7"/>
    </row>
    <row r="883" spans="1:26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7"/>
    </row>
    <row r="884" spans="1:26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7"/>
    </row>
    <row r="885" spans="1:26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7"/>
    </row>
    <row r="886" spans="1:26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7"/>
    </row>
    <row r="887" spans="1:26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7"/>
    </row>
    <row r="888" spans="1:26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7"/>
    </row>
    <row r="889" spans="1:26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7"/>
    </row>
    <row r="890" spans="1:26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7"/>
    </row>
    <row r="891" spans="1:26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7"/>
    </row>
    <row r="892" spans="1:26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7"/>
    </row>
    <row r="893" spans="1:26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7"/>
    </row>
    <row r="894" spans="1:26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7"/>
    </row>
    <row r="895" spans="1:26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7"/>
    </row>
    <row r="896" spans="1:26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7"/>
    </row>
    <row r="897" spans="1:26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7"/>
    </row>
    <row r="898" spans="1:26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7"/>
    </row>
    <row r="899" spans="1:26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7"/>
    </row>
    <row r="900" spans="1:26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7"/>
    </row>
    <row r="901" spans="1:26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7"/>
    </row>
    <row r="902" spans="1:26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7"/>
    </row>
    <row r="903" spans="1:26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7"/>
    </row>
    <row r="904" spans="1:26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7"/>
    </row>
    <row r="905" spans="1:26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7"/>
    </row>
    <row r="906" spans="1:26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7"/>
    </row>
    <row r="907" spans="1:26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7"/>
    </row>
    <row r="908" spans="1:26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7"/>
    </row>
    <row r="909" spans="1:26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7"/>
    </row>
    <row r="910" spans="1:26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7"/>
    </row>
    <row r="911" spans="1:26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7"/>
    </row>
    <row r="912" spans="1:26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7"/>
    </row>
    <row r="913" spans="1:26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7"/>
    </row>
    <row r="914" spans="1:26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7"/>
    </row>
    <row r="915" spans="1:26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7"/>
    </row>
    <row r="916" spans="1:26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7"/>
    </row>
    <row r="917" spans="1:26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7"/>
    </row>
    <row r="918" spans="1:26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7"/>
    </row>
    <row r="919" spans="1:26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7"/>
    </row>
    <row r="920" spans="1:26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7"/>
    </row>
    <row r="921" spans="1:26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7"/>
    </row>
    <row r="922" spans="1:26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7"/>
    </row>
    <row r="923" spans="1:26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7"/>
    </row>
    <row r="924" spans="1:26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7"/>
    </row>
    <row r="925" spans="1:26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7"/>
    </row>
    <row r="926" spans="1:26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7"/>
    </row>
    <row r="927" spans="1:26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7"/>
    </row>
    <row r="928" spans="1:26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7"/>
    </row>
    <row r="929" spans="1:26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7"/>
    </row>
    <row r="930" spans="1:26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7"/>
    </row>
    <row r="931" spans="1:26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7"/>
    </row>
    <row r="932" spans="1:26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7"/>
    </row>
    <row r="933" spans="1:26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7"/>
    </row>
    <row r="934" spans="1:26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7"/>
    </row>
    <row r="935" spans="1:26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7"/>
    </row>
    <row r="936" spans="1:26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7"/>
    </row>
    <row r="937" spans="1:26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7"/>
    </row>
    <row r="938" spans="1:26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7"/>
    </row>
    <row r="939" spans="1:26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7"/>
    </row>
    <row r="940" spans="1:26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7"/>
    </row>
    <row r="941" spans="1:26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7"/>
    </row>
    <row r="942" spans="1:26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7"/>
    </row>
    <row r="943" spans="1:26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7"/>
    </row>
    <row r="944" spans="1:26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7"/>
    </row>
    <row r="945" spans="1:26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7"/>
    </row>
    <row r="946" spans="1:26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7"/>
    </row>
    <row r="947" spans="1:26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7"/>
    </row>
    <row r="948" spans="1:26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7"/>
    </row>
    <row r="949" spans="1:26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7"/>
    </row>
    <row r="950" spans="1:26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7"/>
    </row>
    <row r="951" spans="1:26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7"/>
    </row>
    <row r="952" spans="1:26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7"/>
    </row>
    <row r="953" spans="1:26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7"/>
    </row>
    <row r="954" spans="1:26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7"/>
    </row>
    <row r="955" spans="1:26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7"/>
    </row>
    <row r="956" spans="1:26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7"/>
    </row>
    <row r="957" spans="1:26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7"/>
    </row>
    <row r="958" spans="1:26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7"/>
    </row>
    <row r="959" spans="1:26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7"/>
    </row>
    <row r="960" spans="1:26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7"/>
    </row>
    <row r="961" spans="1:26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7"/>
    </row>
    <row r="962" spans="1:26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7"/>
    </row>
    <row r="963" spans="1:26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7"/>
    </row>
    <row r="964" spans="1:26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7"/>
    </row>
    <row r="965" spans="1:26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7"/>
    </row>
    <row r="966" spans="1:26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7"/>
    </row>
    <row r="967" spans="1:26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7"/>
    </row>
    <row r="968" spans="1:26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7"/>
    </row>
    <row r="969" spans="1:26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7"/>
    </row>
    <row r="970" spans="1:26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7"/>
    </row>
    <row r="971" spans="1:26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7"/>
    </row>
    <row r="972" spans="1:26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7"/>
    </row>
    <row r="973" spans="1:26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7"/>
    </row>
    <row r="974" spans="1:26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7"/>
    </row>
    <row r="975" spans="1:26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7"/>
    </row>
    <row r="976" spans="1:26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7"/>
    </row>
    <row r="977" spans="1:26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7"/>
    </row>
    <row r="978" spans="1:26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7"/>
    </row>
    <row r="979" spans="1:26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7"/>
    </row>
    <row r="980" spans="1:26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7"/>
    </row>
    <row r="981" spans="1:26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7"/>
    </row>
    <row r="982" spans="1:26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7"/>
    </row>
    <row r="983" spans="1:26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7"/>
    </row>
    <row r="984" spans="1:26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7"/>
    </row>
    <row r="985" spans="1:26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7"/>
    </row>
    <row r="986" spans="1:26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7"/>
    </row>
    <row r="987" spans="1:26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7"/>
    </row>
    <row r="988" spans="1:26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7"/>
    </row>
    <row r="989" spans="1:26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7"/>
    </row>
    <row r="990" spans="1:26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7"/>
    </row>
    <row r="991" spans="1:26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7"/>
    </row>
    <row r="992" spans="1:26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7"/>
    </row>
    <row r="993" spans="1:26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7"/>
    </row>
    <row r="994" spans="1:26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7"/>
    </row>
    <row r="995" spans="1:26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7"/>
    </row>
    <row r="996" spans="1:26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7"/>
    </row>
    <row r="997" spans="1:26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7"/>
    </row>
    <row r="998" spans="1:26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7"/>
    </row>
    <row r="999" spans="1:26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7"/>
    </row>
    <row r="1000" spans="1:26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Z1000"/>
  <sheetViews>
    <sheetView workbookViewId="0">
      <selection sqref="A1:I1"/>
    </sheetView>
  </sheetViews>
  <sheetFormatPr baseColWidth="10" defaultColWidth="12.6640625" defaultRowHeight="15.75" customHeight="1"/>
  <sheetData>
    <row r="1" spans="1:26" ht="15.75" customHeight="1">
      <c r="A1" s="199" t="s">
        <v>75</v>
      </c>
      <c r="B1" s="200"/>
      <c r="C1" s="200"/>
      <c r="D1" s="200"/>
      <c r="E1" s="200"/>
      <c r="F1" s="200"/>
      <c r="G1" s="200"/>
      <c r="H1" s="200"/>
      <c r="I1" s="200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</row>
    <row r="2" spans="1:26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7"/>
    </row>
    <row r="3" spans="1:26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161" t="s">
        <v>6</v>
      </c>
      <c r="I3" s="16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</row>
    <row r="4" spans="1:26" ht="15.75" customHeight="1">
      <c r="A4" s="73">
        <v>1</v>
      </c>
      <c r="B4" s="74"/>
      <c r="C4" s="115" t="s">
        <v>76</v>
      </c>
      <c r="D4" s="116">
        <v>2</v>
      </c>
      <c r="E4" s="116">
        <v>3</v>
      </c>
      <c r="F4" s="116">
        <v>4</v>
      </c>
      <c r="G4" s="117">
        <v>2</v>
      </c>
      <c r="H4" s="120">
        <v>2</v>
      </c>
      <c r="I4" s="121" t="s">
        <v>60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7"/>
    </row>
    <row r="5" spans="1:26" ht="15.75" customHeight="1">
      <c r="A5" s="81">
        <v>2</v>
      </c>
      <c r="B5" s="82">
        <v>100</v>
      </c>
      <c r="C5" s="163">
        <f t="shared" ref="C5:D5" si="0">C4+3</f>
        <v>6</v>
      </c>
      <c r="D5" s="164">
        <f t="shared" si="0"/>
        <v>5</v>
      </c>
      <c r="E5" s="164">
        <f>E4+4</f>
        <v>7</v>
      </c>
      <c r="F5" s="164">
        <f>F4+5</f>
        <v>9</v>
      </c>
      <c r="G5" s="165">
        <f>G4+4</f>
        <v>6</v>
      </c>
      <c r="H5" s="166">
        <f t="shared" ref="H5:H6" si="1">H4+55</f>
        <v>57</v>
      </c>
      <c r="I5" s="124" t="s">
        <v>60</v>
      </c>
      <c r="J5" s="8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</row>
    <row r="6" spans="1:26" ht="15.75" customHeight="1">
      <c r="A6" s="81">
        <v>3</v>
      </c>
      <c r="B6" s="82">
        <v>250</v>
      </c>
      <c r="C6" s="167">
        <f t="shared" ref="C6:D6" si="2">C5+4</f>
        <v>10</v>
      </c>
      <c r="D6" s="168">
        <f t="shared" si="2"/>
        <v>9</v>
      </c>
      <c r="E6" s="168">
        <f>E5+5</f>
        <v>12</v>
      </c>
      <c r="F6" s="168">
        <f>F5+4</f>
        <v>13</v>
      </c>
      <c r="G6" s="169">
        <f>G5+3</f>
        <v>9</v>
      </c>
      <c r="H6" s="170">
        <f t="shared" si="1"/>
        <v>112</v>
      </c>
      <c r="I6" s="126" t="s">
        <v>60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7"/>
    </row>
    <row r="7" spans="1:26" ht="15.75" customHeight="1">
      <c r="A7" s="81">
        <v>4</v>
      </c>
      <c r="B7" s="82">
        <v>500</v>
      </c>
      <c r="C7" s="167">
        <f>C6+2</f>
        <v>12</v>
      </c>
      <c r="D7" s="168">
        <f>D6+3</f>
        <v>12</v>
      </c>
      <c r="E7" s="168">
        <f>E6+4</f>
        <v>16</v>
      </c>
      <c r="F7" s="168">
        <f t="shared" ref="F7:G7" si="3">F6+3</f>
        <v>16</v>
      </c>
      <c r="G7" s="169">
        <f t="shared" si="3"/>
        <v>12</v>
      </c>
      <c r="H7" s="170">
        <f>H6+66</f>
        <v>178</v>
      </c>
      <c r="I7" s="126" t="s">
        <v>60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7"/>
    </row>
    <row r="8" spans="1:26" ht="15.75" customHeight="1">
      <c r="A8" s="81">
        <v>5</v>
      </c>
      <c r="B8" s="82">
        <v>750</v>
      </c>
      <c r="C8" s="167">
        <f>C7+3</f>
        <v>15</v>
      </c>
      <c r="D8" s="168">
        <f>D7+6</f>
        <v>18</v>
      </c>
      <c r="E8" s="168">
        <f>E7+3</f>
        <v>19</v>
      </c>
      <c r="F8" s="168">
        <f>F7+6</f>
        <v>22</v>
      </c>
      <c r="G8" s="169">
        <f>G7+2</f>
        <v>14</v>
      </c>
      <c r="H8" s="170">
        <f>H7+74</f>
        <v>252</v>
      </c>
      <c r="I8" s="126" t="s">
        <v>60</v>
      </c>
      <c r="J8" s="66"/>
      <c r="K8" s="88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15.75" customHeight="1">
      <c r="A9" s="81">
        <v>6</v>
      </c>
      <c r="B9" s="82">
        <v>1000</v>
      </c>
      <c r="C9" s="167">
        <f t="shared" ref="C9:D9" si="4">C8+4</f>
        <v>19</v>
      </c>
      <c r="D9" s="168">
        <f t="shared" si="4"/>
        <v>22</v>
      </c>
      <c r="E9" s="168">
        <f t="shared" ref="E9:F9" si="5">E8+5</f>
        <v>24</v>
      </c>
      <c r="F9" s="168">
        <f t="shared" si="5"/>
        <v>27</v>
      </c>
      <c r="G9" s="169">
        <f>G8+4</f>
        <v>18</v>
      </c>
      <c r="H9" s="170">
        <f>H8+82</f>
        <v>334</v>
      </c>
      <c r="I9" s="126" t="s">
        <v>60</v>
      </c>
      <c r="J9" s="66"/>
      <c r="K9" s="66"/>
      <c r="L9" s="94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</row>
    <row r="10" spans="1:26" ht="15.75" customHeight="1">
      <c r="A10" s="81">
        <v>7</v>
      </c>
      <c r="B10" s="82">
        <v>1300</v>
      </c>
      <c r="C10" s="167">
        <f>C9+5</f>
        <v>24</v>
      </c>
      <c r="D10" s="168">
        <f>D9+4</f>
        <v>26</v>
      </c>
      <c r="E10" s="168">
        <f>E9+3</f>
        <v>27</v>
      </c>
      <c r="F10" s="168">
        <f>F9+4</f>
        <v>31</v>
      </c>
      <c r="G10" s="169">
        <f>G9+5</f>
        <v>23</v>
      </c>
      <c r="H10" s="170">
        <f>H9+86</f>
        <v>420</v>
      </c>
      <c r="I10" s="126" t="s">
        <v>60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7"/>
    </row>
    <row r="11" spans="1:26" ht="15.75" customHeight="1">
      <c r="A11" s="81">
        <v>8</v>
      </c>
      <c r="B11" s="82">
        <v>1550</v>
      </c>
      <c r="C11" s="167">
        <f>C10+6</f>
        <v>30</v>
      </c>
      <c r="D11" s="168">
        <f>D10+3</f>
        <v>29</v>
      </c>
      <c r="E11" s="168">
        <f>E10+4</f>
        <v>31</v>
      </c>
      <c r="F11" s="168">
        <f>F10+3</f>
        <v>34</v>
      </c>
      <c r="G11" s="169">
        <f>G10+4</f>
        <v>27</v>
      </c>
      <c r="H11" s="170">
        <f>H10+89</f>
        <v>509</v>
      </c>
      <c r="I11" s="126" t="s">
        <v>60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</row>
    <row r="12" spans="1:26" ht="15.75" customHeight="1">
      <c r="A12" s="81">
        <v>9</v>
      </c>
      <c r="B12" s="82">
        <v>1750</v>
      </c>
      <c r="C12" s="167">
        <f>C11+3</f>
        <v>33</v>
      </c>
      <c r="D12" s="168">
        <f>D11+4</f>
        <v>33</v>
      </c>
      <c r="E12" s="168">
        <f t="shared" ref="E12:F12" si="6">E11+5</f>
        <v>36</v>
      </c>
      <c r="F12" s="168">
        <f t="shared" si="6"/>
        <v>39</v>
      </c>
      <c r="G12" s="169">
        <f>G11+3</f>
        <v>30</v>
      </c>
      <c r="H12" s="170">
        <f>H11+95</f>
        <v>604</v>
      </c>
      <c r="I12" s="126" t="s">
        <v>60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7"/>
    </row>
    <row r="13" spans="1:26" ht="15.75" customHeight="1">
      <c r="A13" s="81">
        <v>10</v>
      </c>
      <c r="B13" s="82">
        <v>2233</v>
      </c>
      <c r="C13" s="171">
        <f>C12+7</f>
        <v>40</v>
      </c>
      <c r="D13" s="172">
        <f>D12+5</f>
        <v>38</v>
      </c>
      <c r="E13" s="172">
        <f t="shared" ref="E13:G13" si="7">E12+6</f>
        <v>42</v>
      </c>
      <c r="F13" s="172">
        <f t="shared" si="7"/>
        <v>45</v>
      </c>
      <c r="G13" s="173">
        <f t="shared" si="7"/>
        <v>36</v>
      </c>
      <c r="H13" s="174">
        <f>H12+101</f>
        <v>705</v>
      </c>
      <c r="I13" s="129" t="s">
        <v>60</v>
      </c>
      <c r="J13" s="66"/>
      <c r="K13" s="66"/>
      <c r="L13" s="66"/>
      <c r="M13" s="66"/>
      <c r="N13" s="94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7"/>
    </row>
    <row r="14" spans="1:26" ht="15.75" customHeight="1">
      <c r="A14" s="81">
        <v>11</v>
      </c>
      <c r="B14" s="82">
        <v>3350</v>
      </c>
      <c r="C14" s="163">
        <f t="shared" ref="C14:D14" si="8">C13+3</f>
        <v>43</v>
      </c>
      <c r="D14" s="164">
        <f t="shared" si="8"/>
        <v>41</v>
      </c>
      <c r="E14" s="164">
        <f>E13+4</f>
        <v>46</v>
      </c>
      <c r="F14" s="164">
        <f>F13+5</f>
        <v>50</v>
      </c>
      <c r="G14" s="165">
        <f>G13+4</f>
        <v>40</v>
      </c>
      <c r="H14" s="166">
        <f t="shared" ref="H14:H15" si="9">H13+55</f>
        <v>760</v>
      </c>
      <c r="I14" s="130" t="s">
        <v>60</v>
      </c>
      <c r="J14" s="66"/>
      <c r="K14" s="94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7"/>
    </row>
    <row r="15" spans="1:26" ht="15.75" customHeight="1">
      <c r="A15" s="81">
        <v>12</v>
      </c>
      <c r="B15" s="82">
        <v>4500</v>
      </c>
      <c r="C15" s="167">
        <f t="shared" ref="C15:D15" si="10">C14+4</f>
        <v>47</v>
      </c>
      <c r="D15" s="168">
        <f t="shared" si="10"/>
        <v>45</v>
      </c>
      <c r="E15" s="168">
        <f>E14+5</f>
        <v>51</v>
      </c>
      <c r="F15" s="168">
        <f>F14+4</f>
        <v>54</v>
      </c>
      <c r="G15" s="169">
        <f>G14+3</f>
        <v>43</v>
      </c>
      <c r="H15" s="170">
        <f t="shared" si="9"/>
        <v>815</v>
      </c>
      <c r="I15" s="126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7"/>
    </row>
    <row r="16" spans="1:26" ht="15.75" customHeight="1">
      <c r="A16" s="81">
        <v>13</v>
      </c>
      <c r="B16" s="82">
        <v>5125</v>
      </c>
      <c r="C16" s="167">
        <f>C15+2</f>
        <v>49</v>
      </c>
      <c r="D16" s="168">
        <f>D15+3</f>
        <v>48</v>
      </c>
      <c r="E16" s="168">
        <f>E15+4</f>
        <v>55</v>
      </c>
      <c r="F16" s="168">
        <f t="shared" ref="F16:G16" si="11">F15+3</f>
        <v>57</v>
      </c>
      <c r="G16" s="169">
        <f t="shared" si="11"/>
        <v>46</v>
      </c>
      <c r="H16" s="170">
        <f>H15+66</f>
        <v>881</v>
      </c>
      <c r="I16" s="126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7"/>
    </row>
    <row r="17" spans="1:26" ht="15.75" customHeight="1">
      <c r="A17" s="81">
        <v>14</v>
      </c>
      <c r="B17" s="82">
        <v>6320</v>
      </c>
      <c r="C17" s="167">
        <f>C16+3</f>
        <v>52</v>
      </c>
      <c r="D17" s="168">
        <f>D16+6</f>
        <v>54</v>
      </c>
      <c r="E17" s="168">
        <f>E16+3</f>
        <v>58</v>
      </c>
      <c r="F17" s="168">
        <f>F16+6</f>
        <v>63</v>
      </c>
      <c r="G17" s="169">
        <f>G16+2</f>
        <v>48</v>
      </c>
      <c r="H17" s="170">
        <f>H16+74</f>
        <v>955</v>
      </c>
      <c r="I17" s="126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</row>
    <row r="18" spans="1:26" ht="15.75" customHeight="1">
      <c r="A18" s="81">
        <v>15</v>
      </c>
      <c r="B18" s="82">
        <v>7645</v>
      </c>
      <c r="C18" s="167">
        <f t="shared" ref="C18:D18" si="12">C17+4</f>
        <v>56</v>
      </c>
      <c r="D18" s="168">
        <f t="shared" si="12"/>
        <v>58</v>
      </c>
      <c r="E18" s="168">
        <f t="shared" ref="E18:F18" si="13">E17+5</f>
        <v>63</v>
      </c>
      <c r="F18" s="168">
        <f t="shared" si="13"/>
        <v>68</v>
      </c>
      <c r="G18" s="169">
        <f>G17+4</f>
        <v>52</v>
      </c>
      <c r="H18" s="170">
        <f>H17+82</f>
        <v>1037</v>
      </c>
      <c r="I18" s="126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7"/>
    </row>
    <row r="19" spans="1:26" ht="15.75" customHeight="1">
      <c r="A19" s="81">
        <v>16</v>
      </c>
      <c r="B19" s="82">
        <v>8931</v>
      </c>
      <c r="C19" s="167">
        <f>C18+5</f>
        <v>61</v>
      </c>
      <c r="D19" s="168">
        <f>D18+4</f>
        <v>62</v>
      </c>
      <c r="E19" s="168">
        <f>E18+3</f>
        <v>66</v>
      </c>
      <c r="F19" s="168">
        <f>F18+4</f>
        <v>72</v>
      </c>
      <c r="G19" s="169">
        <f>G18+5</f>
        <v>57</v>
      </c>
      <c r="H19" s="170">
        <f>H18+86</f>
        <v>1123</v>
      </c>
      <c r="I19" s="126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7"/>
    </row>
    <row r="20" spans="1:26" ht="15.75" customHeight="1">
      <c r="A20" s="81">
        <v>17</v>
      </c>
      <c r="B20" s="82">
        <v>10003</v>
      </c>
      <c r="C20" s="167">
        <f>C19+6</f>
        <v>67</v>
      </c>
      <c r="D20" s="168">
        <f>D19+3</f>
        <v>65</v>
      </c>
      <c r="E20" s="168">
        <f>E19+4</f>
        <v>70</v>
      </c>
      <c r="F20" s="168">
        <f>F19+3</f>
        <v>75</v>
      </c>
      <c r="G20" s="169">
        <f>G19+4</f>
        <v>61</v>
      </c>
      <c r="H20" s="170">
        <f>H19+89</f>
        <v>1212</v>
      </c>
      <c r="I20" s="126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7"/>
    </row>
    <row r="21" spans="1:26" ht="15.75" customHeight="1">
      <c r="A21" s="81">
        <v>18</v>
      </c>
      <c r="B21" s="82">
        <v>11401</v>
      </c>
      <c r="C21" s="167">
        <f>C20+3</f>
        <v>70</v>
      </c>
      <c r="D21" s="168">
        <f>D20+4</f>
        <v>69</v>
      </c>
      <c r="E21" s="168">
        <f t="shared" ref="E21:F21" si="14">E20+5</f>
        <v>75</v>
      </c>
      <c r="F21" s="168">
        <f t="shared" si="14"/>
        <v>80</v>
      </c>
      <c r="G21" s="169">
        <f>G20+3</f>
        <v>64</v>
      </c>
      <c r="H21" s="170">
        <f>H20+95</f>
        <v>1307</v>
      </c>
      <c r="I21" s="126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7"/>
    </row>
    <row r="22" spans="1:26" ht="15.75" customHeight="1">
      <c r="A22" s="81">
        <v>19</v>
      </c>
      <c r="B22" s="82">
        <v>12623</v>
      </c>
      <c r="C22" s="171">
        <f>C21+7</f>
        <v>77</v>
      </c>
      <c r="D22" s="172">
        <f>D21+5</f>
        <v>74</v>
      </c>
      <c r="E22" s="172">
        <f t="shared" ref="E22:G22" si="15">E21+6</f>
        <v>81</v>
      </c>
      <c r="F22" s="172">
        <f t="shared" si="15"/>
        <v>86</v>
      </c>
      <c r="G22" s="173">
        <f t="shared" si="15"/>
        <v>70</v>
      </c>
      <c r="H22" s="174">
        <f>H21+101</f>
        <v>1408</v>
      </c>
      <c r="I22" s="126" t="s">
        <v>60</v>
      </c>
      <c r="J22" s="66"/>
      <c r="K22" s="66"/>
      <c r="L22" s="88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7"/>
    </row>
    <row r="23" spans="1:26" ht="15.75" customHeight="1">
      <c r="A23" s="81">
        <v>20</v>
      </c>
      <c r="B23" s="82">
        <v>13666</v>
      </c>
      <c r="C23" s="163">
        <f t="shared" ref="C23:D23" si="16">C22+3</f>
        <v>80</v>
      </c>
      <c r="D23" s="164">
        <f t="shared" si="16"/>
        <v>77</v>
      </c>
      <c r="E23" s="164">
        <f>E22+4</f>
        <v>85</v>
      </c>
      <c r="F23" s="164">
        <f>F22+5</f>
        <v>91</v>
      </c>
      <c r="G23" s="165">
        <f>G22+4</f>
        <v>74</v>
      </c>
      <c r="H23" s="166">
        <f t="shared" ref="H23:H24" si="17">H22+55</f>
        <v>1463</v>
      </c>
      <c r="I23" s="126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7"/>
    </row>
    <row r="24" spans="1:26" ht="15.75" customHeight="1">
      <c r="A24" s="81">
        <v>21</v>
      </c>
      <c r="B24" s="82">
        <v>15000</v>
      </c>
      <c r="C24" s="167">
        <f t="shared" ref="C24:D24" si="18">C23+4</f>
        <v>84</v>
      </c>
      <c r="D24" s="168">
        <f t="shared" si="18"/>
        <v>81</v>
      </c>
      <c r="E24" s="168">
        <f>E23+5</f>
        <v>90</v>
      </c>
      <c r="F24" s="168">
        <f>F23+4</f>
        <v>95</v>
      </c>
      <c r="G24" s="169">
        <f>G23+3</f>
        <v>77</v>
      </c>
      <c r="H24" s="170">
        <f t="shared" si="17"/>
        <v>1518</v>
      </c>
      <c r="I24" s="126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7"/>
    </row>
    <row r="25" spans="1:26" ht="15.75" customHeight="1">
      <c r="A25" s="81">
        <v>22</v>
      </c>
      <c r="B25" s="82">
        <v>16750</v>
      </c>
      <c r="C25" s="167">
        <f>C24+2</f>
        <v>86</v>
      </c>
      <c r="D25" s="168">
        <f>D24+3</f>
        <v>84</v>
      </c>
      <c r="E25" s="168">
        <f>E24+4</f>
        <v>94</v>
      </c>
      <c r="F25" s="168">
        <f t="shared" ref="F25:G25" si="19">F24+3</f>
        <v>98</v>
      </c>
      <c r="G25" s="169">
        <f t="shared" si="19"/>
        <v>80</v>
      </c>
      <c r="H25" s="170">
        <f>H24+66</f>
        <v>1584</v>
      </c>
      <c r="I25" s="126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7"/>
    </row>
    <row r="26" spans="1:26" ht="15.75" customHeight="1">
      <c r="A26" s="81">
        <v>23</v>
      </c>
      <c r="B26" s="82">
        <v>18223</v>
      </c>
      <c r="C26" s="167">
        <f>C25+3</f>
        <v>89</v>
      </c>
      <c r="D26" s="168">
        <f>D25+6</f>
        <v>90</v>
      </c>
      <c r="E26" s="168">
        <f>E25+3</f>
        <v>97</v>
      </c>
      <c r="F26" s="168">
        <f>F25+6</f>
        <v>104</v>
      </c>
      <c r="G26" s="169">
        <f>G25+2</f>
        <v>82</v>
      </c>
      <c r="H26" s="170">
        <f>H25+74</f>
        <v>1658</v>
      </c>
      <c r="I26" s="126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7"/>
    </row>
    <row r="27" spans="1:26" ht="15.75" customHeight="1">
      <c r="A27" s="81">
        <v>24</v>
      </c>
      <c r="B27" s="82">
        <v>19986</v>
      </c>
      <c r="C27" s="167">
        <f t="shared" ref="C27:D27" si="20">C26+4</f>
        <v>93</v>
      </c>
      <c r="D27" s="168">
        <f t="shared" si="20"/>
        <v>94</v>
      </c>
      <c r="E27" s="168">
        <f t="shared" ref="E27:F27" si="21">E26+5</f>
        <v>102</v>
      </c>
      <c r="F27" s="168">
        <f t="shared" si="21"/>
        <v>109</v>
      </c>
      <c r="G27" s="169">
        <f>G26+4</f>
        <v>86</v>
      </c>
      <c r="H27" s="170">
        <f>H26+82</f>
        <v>1740</v>
      </c>
      <c r="I27" s="126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</row>
    <row r="28" spans="1:26" ht="15.75" customHeight="1">
      <c r="A28" s="81">
        <v>25</v>
      </c>
      <c r="B28" s="82">
        <v>21132</v>
      </c>
      <c r="C28" s="167">
        <f>C27+5</f>
        <v>98</v>
      </c>
      <c r="D28" s="168">
        <f>D27+4</f>
        <v>98</v>
      </c>
      <c r="E28" s="168">
        <f>E27+3</f>
        <v>105</v>
      </c>
      <c r="F28" s="168">
        <f>F27+4</f>
        <v>113</v>
      </c>
      <c r="G28" s="169">
        <f>G27+5</f>
        <v>91</v>
      </c>
      <c r="H28" s="170">
        <f>H27+86</f>
        <v>1826</v>
      </c>
      <c r="I28" s="126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</row>
    <row r="29" spans="1:26" ht="15.75" customHeight="1">
      <c r="A29" s="81">
        <v>26</v>
      </c>
      <c r="B29" s="82">
        <v>22845</v>
      </c>
      <c r="C29" s="167">
        <f>C28+6</f>
        <v>104</v>
      </c>
      <c r="D29" s="168">
        <f>D28+3</f>
        <v>101</v>
      </c>
      <c r="E29" s="168">
        <f>E28+4</f>
        <v>109</v>
      </c>
      <c r="F29" s="168">
        <f>F28+3</f>
        <v>116</v>
      </c>
      <c r="G29" s="169">
        <f>G28+4</f>
        <v>95</v>
      </c>
      <c r="H29" s="170">
        <f>H28+89</f>
        <v>1915</v>
      </c>
      <c r="I29" s="126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</row>
    <row r="30" spans="1:26" ht="15.75" customHeight="1">
      <c r="A30" s="81">
        <v>27</v>
      </c>
      <c r="B30" s="82">
        <f t="shared" ref="B30:B48" si="22">B29+7961</f>
        <v>30806</v>
      </c>
      <c r="C30" s="167">
        <f>C29+3</f>
        <v>107</v>
      </c>
      <c r="D30" s="168">
        <f>D29+4</f>
        <v>105</v>
      </c>
      <c r="E30" s="168">
        <f t="shared" ref="E30:F30" si="23">E29+5</f>
        <v>114</v>
      </c>
      <c r="F30" s="168">
        <f t="shared" si="23"/>
        <v>121</v>
      </c>
      <c r="G30" s="169">
        <f>G29+3</f>
        <v>98</v>
      </c>
      <c r="H30" s="170">
        <f>H29+95</f>
        <v>2010</v>
      </c>
      <c r="I30" s="126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7"/>
    </row>
    <row r="31" spans="1:26" ht="14.4">
      <c r="A31" s="81">
        <v>28</v>
      </c>
      <c r="B31" s="82">
        <f t="shared" si="22"/>
        <v>38767</v>
      </c>
      <c r="C31" s="171">
        <f>C30+7</f>
        <v>114</v>
      </c>
      <c r="D31" s="172">
        <f>D30+5</f>
        <v>110</v>
      </c>
      <c r="E31" s="172">
        <f t="shared" ref="E31:G31" si="24">E30+6</f>
        <v>120</v>
      </c>
      <c r="F31" s="172">
        <f t="shared" si="24"/>
        <v>127</v>
      </c>
      <c r="G31" s="173">
        <f t="shared" si="24"/>
        <v>104</v>
      </c>
      <c r="H31" s="174">
        <f>H30+101</f>
        <v>2111</v>
      </c>
      <c r="I31" s="126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7"/>
    </row>
    <row r="32" spans="1:26" ht="14.4">
      <c r="A32" s="81">
        <v>29</v>
      </c>
      <c r="B32" s="82">
        <f t="shared" si="22"/>
        <v>46728</v>
      </c>
      <c r="C32" s="163">
        <f t="shared" ref="C32:D32" si="25">C31+3</f>
        <v>117</v>
      </c>
      <c r="D32" s="164">
        <f t="shared" si="25"/>
        <v>113</v>
      </c>
      <c r="E32" s="164">
        <f>E31+4</f>
        <v>124</v>
      </c>
      <c r="F32" s="164">
        <f>F31+5</f>
        <v>132</v>
      </c>
      <c r="G32" s="165">
        <f>G31+4</f>
        <v>108</v>
      </c>
      <c r="H32" s="166">
        <f t="shared" ref="H32:H33" si="26">H31+55</f>
        <v>2166</v>
      </c>
      <c r="I32" s="126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7"/>
    </row>
    <row r="33" spans="1:26" ht="14.4">
      <c r="A33" s="81">
        <v>30</v>
      </c>
      <c r="B33" s="82">
        <f t="shared" si="22"/>
        <v>54689</v>
      </c>
      <c r="C33" s="167">
        <f t="shared" ref="C33:D33" si="27">C32+4</f>
        <v>121</v>
      </c>
      <c r="D33" s="168">
        <f t="shared" si="27"/>
        <v>117</v>
      </c>
      <c r="E33" s="168">
        <f>E32+5</f>
        <v>129</v>
      </c>
      <c r="F33" s="168">
        <f>F32+4</f>
        <v>136</v>
      </c>
      <c r="G33" s="169">
        <f>G32+3</f>
        <v>111</v>
      </c>
      <c r="H33" s="170">
        <f t="shared" si="26"/>
        <v>2221</v>
      </c>
      <c r="I33" s="126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7"/>
    </row>
    <row r="34" spans="1:26" ht="14.4">
      <c r="A34" s="81">
        <v>31</v>
      </c>
      <c r="B34" s="82">
        <f t="shared" si="22"/>
        <v>62650</v>
      </c>
      <c r="C34" s="167">
        <f>C33+2</f>
        <v>123</v>
      </c>
      <c r="D34" s="168">
        <f>D33+3</f>
        <v>120</v>
      </c>
      <c r="E34" s="168">
        <f>E33+4</f>
        <v>133</v>
      </c>
      <c r="F34" s="168">
        <f t="shared" ref="F34:G34" si="28">F33+3</f>
        <v>139</v>
      </c>
      <c r="G34" s="169">
        <f t="shared" si="28"/>
        <v>114</v>
      </c>
      <c r="H34" s="170">
        <f>H33+66</f>
        <v>2287</v>
      </c>
      <c r="I34" s="126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7"/>
    </row>
    <row r="35" spans="1:26" ht="14.4">
      <c r="A35" s="81">
        <v>32</v>
      </c>
      <c r="B35" s="82">
        <f t="shared" si="22"/>
        <v>70611</v>
      </c>
      <c r="C35" s="167">
        <f>C34+3</f>
        <v>126</v>
      </c>
      <c r="D35" s="168">
        <f>D34+6</f>
        <v>126</v>
      </c>
      <c r="E35" s="168">
        <f>E34+3</f>
        <v>136</v>
      </c>
      <c r="F35" s="168">
        <f>F34+6</f>
        <v>145</v>
      </c>
      <c r="G35" s="169">
        <f>G34+2</f>
        <v>116</v>
      </c>
      <c r="H35" s="170">
        <f>H34+74</f>
        <v>2361</v>
      </c>
      <c r="I35" s="126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7"/>
    </row>
    <row r="36" spans="1:26" ht="14.4">
      <c r="A36" s="81">
        <v>33</v>
      </c>
      <c r="B36" s="82">
        <f t="shared" si="22"/>
        <v>78572</v>
      </c>
      <c r="C36" s="167">
        <f t="shared" ref="C36:D36" si="29">C35+4</f>
        <v>130</v>
      </c>
      <c r="D36" s="168">
        <f t="shared" si="29"/>
        <v>130</v>
      </c>
      <c r="E36" s="168">
        <f t="shared" ref="E36:F36" si="30">E35+5</f>
        <v>141</v>
      </c>
      <c r="F36" s="168">
        <f t="shared" si="30"/>
        <v>150</v>
      </c>
      <c r="G36" s="169">
        <f>G35+4</f>
        <v>120</v>
      </c>
      <c r="H36" s="170">
        <f>H35+82</f>
        <v>2443</v>
      </c>
      <c r="I36" s="126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7"/>
    </row>
    <row r="37" spans="1:26" ht="14.4">
      <c r="A37" s="81">
        <v>34</v>
      </c>
      <c r="B37" s="82">
        <f t="shared" si="22"/>
        <v>86533</v>
      </c>
      <c r="C37" s="167">
        <f>C36+5</f>
        <v>135</v>
      </c>
      <c r="D37" s="168">
        <f>D36+4</f>
        <v>134</v>
      </c>
      <c r="E37" s="168">
        <f>E36+3</f>
        <v>144</v>
      </c>
      <c r="F37" s="168">
        <f>F36+4</f>
        <v>154</v>
      </c>
      <c r="G37" s="169">
        <f>G36+5</f>
        <v>125</v>
      </c>
      <c r="H37" s="170">
        <f>H36+86</f>
        <v>2529</v>
      </c>
      <c r="I37" s="126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7"/>
    </row>
    <row r="38" spans="1:26" ht="14.4">
      <c r="A38" s="81">
        <v>35</v>
      </c>
      <c r="B38" s="82">
        <f t="shared" si="22"/>
        <v>94494</v>
      </c>
      <c r="C38" s="167">
        <f>C37+6</f>
        <v>141</v>
      </c>
      <c r="D38" s="168">
        <f>D37+3</f>
        <v>137</v>
      </c>
      <c r="E38" s="168">
        <f>E37+4</f>
        <v>148</v>
      </c>
      <c r="F38" s="168">
        <f>F37+3</f>
        <v>157</v>
      </c>
      <c r="G38" s="169">
        <f>G37+4</f>
        <v>129</v>
      </c>
      <c r="H38" s="170">
        <f>H37+89</f>
        <v>2618</v>
      </c>
      <c r="I38" s="126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7"/>
    </row>
    <row r="39" spans="1:26" ht="14.4">
      <c r="A39" s="81">
        <v>36</v>
      </c>
      <c r="B39" s="82">
        <f t="shared" si="22"/>
        <v>102455</v>
      </c>
      <c r="C39" s="167">
        <f>C38+3</f>
        <v>144</v>
      </c>
      <c r="D39" s="168">
        <f>D38+4</f>
        <v>141</v>
      </c>
      <c r="E39" s="168">
        <f t="shared" ref="E39:F39" si="31">E38+5</f>
        <v>153</v>
      </c>
      <c r="F39" s="168">
        <f t="shared" si="31"/>
        <v>162</v>
      </c>
      <c r="G39" s="169">
        <f>G38+3</f>
        <v>132</v>
      </c>
      <c r="H39" s="170">
        <f>H38+95</f>
        <v>2713</v>
      </c>
      <c r="I39" s="126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7"/>
    </row>
    <row r="40" spans="1:26" ht="14.4">
      <c r="A40" s="81">
        <v>37</v>
      </c>
      <c r="B40" s="82">
        <f t="shared" si="22"/>
        <v>110416</v>
      </c>
      <c r="C40" s="171">
        <f>C39+7</f>
        <v>151</v>
      </c>
      <c r="D40" s="172">
        <f>D39+5</f>
        <v>146</v>
      </c>
      <c r="E40" s="172">
        <f t="shared" ref="E40:G40" si="32">E39+6</f>
        <v>159</v>
      </c>
      <c r="F40" s="172">
        <f t="shared" si="32"/>
        <v>168</v>
      </c>
      <c r="G40" s="173">
        <f t="shared" si="32"/>
        <v>138</v>
      </c>
      <c r="H40" s="174">
        <f>H39+101</f>
        <v>2814</v>
      </c>
      <c r="I40" s="126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7"/>
    </row>
    <row r="41" spans="1:26" ht="14.4">
      <c r="A41" s="81">
        <v>38</v>
      </c>
      <c r="B41" s="82">
        <f t="shared" si="22"/>
        <v>118377</v>
      </c>
      <c r="C41" s="163">
        <f t="shared" ref="C41:D41" si="33">C40+3</f>
        <v>154</v>
      </c>
      <c r="D41" s="164">
        <f t="shared" si="33"/>
        <v>149</v>
      </c>
      <c r="E41" s="164">
        <f>E40+4</f>
        <v>163</v>
      </c>
      <c r="F41" s="164">
        <f>F40+5</f>
        <v>173</v>
      </c>
      <c r="G41" s="165">
        <f>G40+4</f>
        <v>142</v>
      </c>
      <c r="H41" s="166">
        <f t="shared" ref="H41:H42" si="34">H40+55</f>
        <v>2869</v>
      </c>
      <c r="I41" s="126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</row>
    <row r="42" spans="1:26" ht="14.4">
      <c r="A42" s="81">
        <v>39</v>
      </c>
      <c r="B42" s="82">
        <f t="shared" si="22"/>
        <v>126338</v>
      </c>
      <c r="C42" s="167">
        <f t="shared" ref="C42:D42" si="35">C41+4</f>
        <v>158</v>
      </c>
      <c r="D42" s="168">
        <f t="shared" si="35"/>
        <v>153</v>
      </c>
      <c r="E42" s="168">
        <f>E41+5</f>
        <v>168</v>
      </c>
      <c r="F42" s="168">
        <f>F41+4</f>
        <v>177</v>
      </c>
      <c r="G42" s="169">
        <f>G41+3</f>
        <v>145</v>
      </c>
      <c r="H42" s="170">
        <f t="shared" si="34"/>
        <v>2924</v>
      </c>
      <c r="I42" s="126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</row>
    <row r="43" spans="1:26" ht="14.4">
      <c r="A43" s="81">
        <v>40</v>
      </c>
      <c r="B43" s="82">
        <f t="shared" si="22"/>
        <v>134299</v>
      </c>
      <c r="C43" s="167">
        <f>C42+2</f>
        <v>160</v>
      </c>
      <c r="D43" s="168">
        <f>D42+3</f>
        <v>156</v>
      </c>
      <c r="E43" s="168">
        <f>E42+4</f>
        <v>172</v>
      </c>
      <c r="F43" s="168">
        <f t="shared" ref="F43:G43" si="36">F42+3</f>
        <v>180</v>
      </c>
      <c r="G43" s="169">
        <f t="shared" si="36"/>
        <v>148</v>
      </c>
      <c r="H43" s="170">
        <f>H42+66</f>
        <v>2990</v>
      </c>
      <c r="I43" s="126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</row>
    <row r="44" spans="1:26" ht="14.4">
      <c r="A44" s="81">
        <v>41</v>
      </c>
      <c r="B44" s="82">
        <f t="shared" si="22"/>
        <v>142260</v>
      </c>
      <c r="C44" s="167">
        <f>C43+3</f>
        <v>163</v>
      </c>
      <c r="D44" s="168">
        <f>D43+6</f>
        <v>162</v>
      </c>
      <c r="E44" s="168">
        <f>E43+3</f>
        <v>175</v>
      </c>
      <c r="F44" s="168">
        <f>F43+6</f>
        <v>186</v>
      </c>
      <c r="G44" s="169">
        <f>G43+2</f>
        <v>150</v>
      </c>
      <c r="H44" s="170">
        <f>H43+74</f>
        <v>3064</v>
      </c>
      <c r="I44" s="126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</row>
    <row r="45" spans="1:26" ht="14.4">
      <c r="A45" s="81">
        <v>42</v>
      </c>
      <c r="B45" s="82">
        <f t="shared" si="22"/>
        <v>150221</v>
      </c>
      <c r="C45" s="167">
        <f t="shared" ref="C45:D45" si="37">C44+4</f>
        <v>167</v>
      </c>
      <c r="D45" s="168">
        <f t="shared" si="37"/>
        <v>166</v>
      </c>
      <c r="E45" s="168">
        <f t="shared" ref="E45:F45" si="38">E44+5</f>
        <v>180</v>
      </c>
      <c r="F45" s="168">
        <f t="shared" si="38"/>
        <v>191</v>
      </c>
      <c r="G45" s="169">
        <f>G44+4</f>
        <v>154</v>
      </c>
      <c r="H45" s="170">
        <f>H44+82</f>
        <v>3146</v>
      </c>
      <c r="I45" s="126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7"/>
    </row>
    <row r="46" spans="1:26" ht="14.4">
      <c r="A46" s="81">
        <v>43</v>
      </c>
      <c r="B46" s="82">
        <f t="shared" si="22"/>
        <v>158182</v>
      </c>
      <c r="C46" s="167">
        <f>C45+5</f>
        <v>172</v>
      </c>
      <c r="D46" s="168">
        <f>D45+4</f>
        <v>170</v>
      </c>
      <c r="E46" s="168">
        <f>E45+3</f>
        <v>183</v>
      </c>
      <c r="F46" s="168">
        <f>F45+4</f>
        <v>195</v>
      </c>
      <c r="G46" s="169">
        <f>G45+5</f>
        <v>159</v>
      </c>
      <c r="H46" s="170">
        <f>H45+86</f>
        <v>3232</v>
      </c>
      <c r="I46" s="126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7"/>
    </row>
    <row r="47" spans="1:26" ht="14.4">
      <c r="A47" s="81">
        <v>44</v>
      </c>
      <c r="B47" s="82">
        <f t="shared" si="22"/>
        <v>166143</v>
      </c>
      <c r="C47" s="167">
        <f>C46+6</f>
        <v>178</v>
      </c>
      <c r="D47" s="168">
        <f>D46+3</f>
        <v>173</v>
      </c>
      <c r="E47" s="168">
        <f>E46+4</f>
        <v>187</v>
      </c>
      <c r="F47" s="168">
        <f>F46+3</f>
        <v>198</v>
      </c>
      <c r="G47" s="169">
        <f>G46+4</f>
        <v>163</v>
      </c>
      <c r="H47" s="170">
        <f>H46+89</f>
        <v>3321</v>
      </c>
      <c r="I47" s="126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7"/>
    </row>
    <row r="48" spans="1:26" ht="14.4">
      <c r="A48" s="81">
        <v>45</v>
      </c>
      <c r="B48" s="82">
        <f t="shared" si="22"/>
        <v>174104</v>
      </c>
      <c r="C48" s="167">
        <f>C47+3</f>
        <v>181</v>
      </c>
      <c r="D48" s="168">
        <f>D47+4</f>
        <v>177</v>
      </c>
      <c r="E48" s="168">
        <f t="shared" ref="E48:F48" si="39">E47+5</f>
        <v>192</v>
      </c>
      <c r="F48" s="168">
        <f t="shared" si="39"/>
        <v>203</v>
      </c>
      <c r="G48" s="169">
        <f>G47+3</f>
        <v>166</v>
      </c>
      <c r="H48" s="170">
        <f>H47+95</f>
        <v>3416</v>
      </c>
      <c r="I48" s="126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7"/>
    </row>
    <row r="49" spans="1:26" ht="14.4">
      <c r="A49" s="81">
        <v>46</v>
      </c>
      <c r="B49" s="82">
        <f t="shared" ref="B49:B58" si="40">B48+47858</f>
        <v>221962</v>
      </c>
      <c r="C49" s="171">
        <f>C48+7</f>
        <v>188</v>
      </c>
      <c r="D49" s="172">
        <f>D48+5</f>
        <v>182</v>
      </c>
      <c r="E49" s="172">
        <f t="shared" ref="E49:G49" si="41">E48+6</f>
        <v>198</v>
      </c>
      <c r="F49" s="172">
        <f t="shared" si="41"/>
        <v>209</v>
      </c>
      <c r="G49" s="173">
        <f t="shared" si="41"/>
        <v>172</v>
      </c>
      <c r="H49" s="174">
        <f>H48+101</f>
        <v>3517</v>
      </c>
      <c r="I49" s="126" t="s">
        <v>62</v>
      </c>
      <c r="J49" s="66"/>
      <c r="K49" s="66"/>
      <c r="L49" s="102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7"/>
    </row>
    <row r="50" spans="1:26" ht="14.4">
      <c r="A50" s="81">
        <v>47</v>
      </c>
      <c r="B50" s="82">
        <f t="shared" si="40"/>
        <v>269820</v>
      </c>
      <c r="C50" s="163">
        <f t="shared" ref="C50:D50" si="42">C49+3</f>
        <v>191</v>
      </c>
      <c r="D50" s="164">
        <f t="shared" si="42"/>
        <v>185</v>
      </c>
      <c r="E50" s="164">
        <f>E49+4</f>
        <v>202</v>
      </c>
      <c r="F50" s="164">
        <f>F49+5</f>
        <v>214</v>
      </c>
      <c r="G50" s="165">
        <f>G49+4</f>
        <v>176</v>
      </c>
      <c r="H50" s="166">
        <f t="shared" ref="H50:H51" si="43">H49+55</f>
        <v>3572</v>
      </c>
      <c r="I50" s="126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7"/>
    </row>
    <row r="51" spans="1:26" ht="14.4">
      <c r="A51" s="81">
        <v>48</v>
      </c>
      <c r="B51" s="82">
        <f t="shared" si="40"/>
        <v>317678</v>
      </c>
      <c r="C51" s="167">
        <f t="shared" ref="C51:D51" si="44">C50+4</f>
        <v>195</v>
      </c>
      <c r="D51" s="168">
        <f t="shared" si="44"/>
        <v>189</v>
      </c>
      <c r="E51" s="168">
        <f>E50+5</f>
        <v>207</v>
      </c>
      <c r="F51" s="168">
        <f>F50+4</f>
        <v>218</v>
      </c>
      <c r="G51" s="169">
        <f>G50+3</f>
        <v>179</v>
      </c>
      <c r="H51" s="170">
        <f t="shared" si="43"/>
        <v>3627</v>
      </c>
      <c r="I51" s="126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7"/>
    </row>
    <row r="52" spans="1:26" ht="14.4">
      <c r="A52" s="81">
        <v>49</v>
      </c>
      <c r="B52" s="82">
        <f t="shared" si="40"/>
        <v>365536</v>
      </c>
      <c r="C52" s="167">
        <f>C51+2</f>
        <v>197</v>
      </c>
      <c r="D52" s="168">
        <f>D51+3</f>
        <v>192</v>
      </c>
      <c r="E52" s="168">
        <f>E51+4</f>
        <v>211</v>
      </c>
      <c r="F52" s="168">
        <f t="shared" ref="F52:G52" si="45">F51+3</f>
        <v>221</v>
      </c>
      <c r="G52" s="169">
        <f t="shared" si="45"/>
        <v>182</v>
      </c>
      <c r="H52" s="170">
        <f>H51+66</f>
        <v>3693</v>
      </c>
      <c r="I52" s="126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7"/>
    </row>
    <row r="53" spans="1:26" ht="14.4">
      <c r="A53" s="81">
        <v>50</v>
      </c>
      <c r="B53" s="82">
        <f t="shared" si="40"/>
        <v>413394</v>
      </c>
      <c r="C53" s="167">
        <f>C52+3</f>
        <v>200</v>
      </c>
      <c r="D53" s="168">
        <f>D52+6</f>
        <v>198</v>
      </c>
      <c r="E53" s="168">
        <f>E52+3</f>
        <v>214</v>
      </c>
      <c r="F53" s="168">
        <f>F52+6</f>
        <v>227</v>
      </c>
      <c r="G53" s="169">
        <f>G52+2</f>
        <v>184</v>
      </c>
      <c r="H53" s="170">
        <f>H52+74</f>
        <v>3767</v>
      </c>
      <c r="I53" s="126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7"/>
    </row>
    <row r="54" spans="1:26" ht="14.4">
      <c r="A54" s="81">
        <v>51</v>
      </c>
      <c r="B54" s="82">
        <f t="shared" si="40"/>
        <v>461252</v>
      </c>
      <c r="C54" s="167">
        <f t="shared" ref="C54:D54" si="46">C53+4</f>
        <v>204</v>
      </c>
      <c r="D54" s="168">
        <f t="shared" si="46"/>
        <v>202</v>
      </c>
      <c r="E54" s="168">
        <f t="shared" ref="E54:F54" si="47">E53+5</f>
        <v>219</v>
      </c>
      <c r="F54" s="168">
        <f t="shared" si="47"/>
        <v>232</v>
      </c>
      <c r="G54" s="169">
        <f>G53+4</f>
        <v>188</v>
      </c>
      <c r="H54" s="170">
        <f>H53+82</f>
        <v>3849</v>
      </c>
      <c r="I54" s="126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7"/>
    </row>
    <row r="55" spans="1:26" ht="14.4">
      <c r="A55" s="81">
        <v>52</v>
      </c>
      <c r="B55" s="82">
        <f t="shared" si="40"/>
        <v>509110</v>
      </c>
      <c r="C55" s="167">
        <f>C54+5</f>
        <v>209</v>
      </c>
      <c r="D55" s="168">
        <f>D54+4</f>
        <v>206</v>
      </c>
      <c r="E55" s="168">
        <f>E54+3</f>
        <v>222</v>
      </c>
      <c r="F55" s="168">
        <f>F54+4</f>
        <v>236</v>
      </c>
      <c r="G55" s="169">
        <f>G54+5</f>
        <v>193</v>
      </c>
      <c r="H55" s="170">
        <f>H54+86</f>
        <v>3935</v>
      </c>
      <c r="I55" s="126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7"/>
    </row>
    <row r="56" spans="1:26" ht="14.4">
      <c r="A56" s="81">
        <v>53</v>
      </c>
      <c r="B56" s="82">
        <f t="shared" si="40"/>
        <v>556968</v>
      </c>
      <c r="C56" s="167">
        <f>C55+6</f>
        <v>215</v>
      </c>
      <c r="D56" s="168">
        <f>D55+3</f>
        <v>209</v>
      </c>
      <c r="E56" s="168">
        <f>E55+4</f>
        <v>226</v>
      </c>
      <c r="F56" s="168">
        <f>F55+3</f>
        <v>239</v>
      </c>
      <c r="G56" s="169">
        <f>G55+4</f>
        <v>197</v>
      </c>
      <c r="H56" s="170">
        <f>H55+89</f>
        <v>4024</v>
      </c>
      <c r="I56" s="126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7"/>
    </row>
    <row r="57" spans="1:26" ht="14.4">
      <c r="A57" s="81">
        <v>54</v>
      </c>
      <c r="B57" s="82">
        <f t="shared" si="40"/>
        <v>604826</v>
      </c>
      <c r="C57" s="167">
        <f>C56+3</f>
        <v>218</v>
      </c>
      <c r="D57" s="168">
        <f>D56+4</f>
        <v>213</v>
      </c>
      <c r="E57" s="168">
        <f t="shared" ref="E57:F57" si="48">E56+5</f>
        <v>231</v>
      </c>
      <c r="F57" s="168">
        <f t="shared" si="48"/>
        <v>244</v>
      </c>
      <c r="G57" s="169">
        <f>G56+3</f>
        <v>200</v>
      </c>
      <c r="H57" s="170">
        <f>H56+95</f>
        <v>4119</v>
      </c>
      <c r="I57" s="126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7"/>
    </row>
    <row r="58" spans="1:26" ht="14.4">
      <c r="A58" s="81">
        <v>55</v>
      </c>
      <c r="B58" s="82">
        <f t="shared" si="40"/>
        <v>652684</v>
      </c>
      <c r="C58" s="171">
        <f>C57+7</f>
        <v>225</v>
      </c>
      <c r="D58" s="172">
        <f>D57+5</f>
        <v>218</v>
      </c>
      <c r="E58" s="172">
        <f t="shared" ref="E58:G58" si="49">E57+6</f>
        <v>237</v>
      </c>
      <c r="F58" s="172">
        <f t="shared" si="49"/>
        <v>250</v>
      </c>
      <c r="G58" s="173">
        <f t="shared" si="49"/>
        <v>206</v>
      </c>
      <c r="H58" s="174">
        <f>H57+101</f>
        <v>4220</v>
      </c>
      <c r="I58" s="126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7"/>
    </row>
    <row r="59" spans="1:26" ht="14.4">
      <c r="A59" s="81">
        <v>56</v>
      </c>
      <c r="B59" s="82">
        <f t="shared" ref="B59:B66" si="50">B58+118670</f>
        <v>771354</v>
      </c>
      <c r="C59" s="163">
        <f t="shared" ref="C59:D59" si="51">C58+3</f>
        <v>228</v>
      </c>
      <c r="D59" s="164">
        <f t="shared" si="51"/>
        <v>221</v>
      </c>
      <c r="E59" s="164">
        <f>E58+4</f>
        <v>241</v>
      </c>
      <c r="F59" s="164">
        <f>F58+5</f>
        <v>255</v>
      </c>
      <c r="G59" s="165">
        <f>G58+4</f>
        <v>210</v>
      </c>
      <c r="H59" s="166">
        <f t="shared" ref="H59:H60" si="52">H58+55</f>
        <v>4275</v>
      </c>
      <c r="I59" s="126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7"/>
    </row>
    <row r="60" spans="1:26" ht="14.4">
      <c r="A60" s="81">
        <v>57</v>
      </c>
      <c r="B60" s="82">
        <f t="shared" si="50"/>
        <v>890024</v>
      </c>
      <c r="C60" s="167">
        <f t="shared" ref="C60:D60" si="53">C59+4</f>
        <v>232</v>
      </c>
      <c r="D60" s="168">
        <f t="shared" si="53"/>
        <v>225</v>
      </c>
      <c r="E60" s="168">
        <f>E59+5</f>
        <v>246</v>
      </c>
      <c r="F60" s="168">
        <f>F59+4</f>
        <v>259</v>
      </c>
      <c r="G60" s="169">
        <f>G59+3</f>
        <v>213</v>
      </c>
      <c r="H60" s="170">
        <f t="shared" si="52"/>
        <v>4330</v>
      </c>
      <c r="I60" s="126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7"/>
    </row>
    <row r="61" spans="1:26" ht="14.4">
      <c r="A61" s="81">
        <v>58</v>
      </c>
      <c r="B61" s="82">
        <f t="shared" si="50"/>
        <v>1008694</v>
      </c>
      <c r="C61" s="167">
        <f>C60+2</f>
        <v>234</v>
      </c>
      <c r="D61" s="168">
        <f>D60+3</f>
        <v>228</v>
      </c>
      <c r="E61" s="168">
        <f>E60+4</f>
        <v>250</v>
      </c>
      <c r="F61" s="168">
        <f t="shared" ref="F61:G61" si="54">F60+3</f>
        <v>262</v>
      </c>
      <c r="G61" s="169">
        <f t="shared" si="54"/>
        <v>216</v>
      </c>
      <c r="H61" s="170">
        <f>H60+66</f>
        <v>4396</v>
      </c>
      <c r="I61" s="126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7"/>
    </row>
    <row r="62" spans="1:26" ht="14.4">
      <c r="A62" s="81">
        <v>59</v>
      </c>
      <c r="B62" s="82">
        <f t="shared" si="50"/>
        <v>1127364</v>
      </c>
      <c r="C62" s="167">
        <f>C61+3</f>
        <v>237</v>
      </c>
      <c r="D62" s="168">
        <f>D61+6</f>
        <v>234</v>
      </c>
      <c r="E62" s="168">
        <f>E61+3</f>
        <v>253</v>
      </c>
      <c r="F62" s="168">
        <f>F61+6</f>
        <v>268</v>
      </c>
      <c r="G62" s="169">
        <f>G61+2</f>
        <v>218</v>
      </c>
      <c r="H62" s="170">
        <f>H61+74</f>
        <v>4470</v>
      </c>
      <c r="I62" s="126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7"/>
    </row>
    <row r="63" spans="1:26" ht="14.4">
      <c r="A63" s="81">
        <v>60</v>
      </c>
      <c r="B63" s="82">
        <f t="shared" si="50"/>
        <v>1246034</v>
      </c>
      <c r="C63" s="167">
        <f t="shared" ref="C63:D63" si="55">C62+4</f>
        <v>241</v>
      </c>
      <c r="D63" s="168">
        <f t="shared" si="55"/>
        <v>238</v>
      </c>
      <c r="E63" s="168">
        <f t="shared" ref="E63:F63" si="56">E62+5</f>
        <v>258</v>
      </c>
      <c r="F63" s="168">
        <f t="shared" si="56"/>
        <v>273</v>
      </c>
      <c r="G63" s="169">
        <f>G62+4</f>
        <v>222</v>
      </c>
      <c r="H63" s="170">
        <f>H62+82</f>
        <v>4552</v>
      </c>
      <c r="I63" s="126" t="s">
        <v>64</v>
      </c>
      <c r="J63" s="66"/>
      <c r="K63" s="102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7"/>
    </row>
    <row r="64" spans="1:26" ht="14.4">
      <c r="A64" s="81">
        <v>61</v>
      </c>
      <c r="B64" s="82">
        <f t="shared" si="50"/>
        <v>1364704</v>
      </c>
      <c r="C64" s="167">
        <f>C63+5</f>
        <v>246</v>
      </c>
      <c r="D64" s="168">
        <f>D63+4</f>
        <v>242</v>
      </c>
      <c r="E64" s="168">
        <f>E63+3</f>
        <v>261</v>
      </c>
      <c r="F64" s="168">
        <f>F63+4</f>
        <v>277</v>
      </c>
      <c r="G64" s="169">
        <f>G63+5</f>
        <v>227</v>
      </c>
      <c r="H64" s="170">
        <f>H63+86</f>
        <v>4638</v>
      </c>
      <c r="I64" s="126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7"/>
    </row>
    <row r="65" spans="1:26" ht="14.4">
      <c r="A65" s="81">
        <v>62</v>
      </c>
      <c r="B65" s="82">
        <f t="shared" si="50"/>
        <v>1483374</v>
      </c>
      <c r="C65" s="167">
        <f>C64+6</f>
        <v>252</v>
      </c>
      <c r="D65" s="168">
        <f>D64+3</f>
        <v>245</v>
      </c>
      <c r="E65" s="168">
        <f>E64+4</f>
        <v>265</v>
      </c>
      <c r="F65" s="168">
        <f>F64+3</f>
        <v>280</v>
      </c>
      <c r="G65" s="169">
        <f>G64+4</f>
        <v>231</v>
      </c>
      <c r="H65" s="170">
        <f>H64+89</f>
        <v>4727</v>
      </c>
      <c r="I65" s="126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7"/>
    </row>
    <row r="66" spans="1:26" ht="14.4">
      <c r="A66" s="103">
        <v>63</v>
      </c>
      <c r="B66" s="104">
        <f t="shared" si="50"/>
        <v>1602044</v>
      </c>
      <c r="C66" s="167">
        <f>C65+3</f>
        <v>255</v>
      </c>
      <c r="D66" s="168">
        <f>D65+4</f>
        <v>249</v>
      </c>
      <c r="E66" s="168">
        <f t="shared" ref="E66:F66" si="57">E65+5</f>
        <v>270</v>
      </c>
      <c r="F66" s="168">
        <f t="shared" si="57"/>
        <v>285</v>
      </c>
      <c r="G66" s="169">
        <f>G65+3</f>
        <v>234</v>
      </c>
      <c r="H66" s="170">
        <f>H65+95</f>
        <v>4822</v>
      </c>
      <c r="I66" s="129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7"/>
    </row>
    <row r="67" spans="1:26" ht="14.4">
      <c r="A67" s="197" t="s">
        <v>57</v>
      </c>
      <c r="B67" s="183"/>
      <c r="C67" s="106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31" t="s">
        <v>6</v>
      </c>
      <c r="I67" s="132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</row>
    <row r="68" spans="1:26" ht="14.4">
      <c r="A68" s="73">
        <v>64</v>
      </c>
      <c r="B68" s="108">
        <f>B66+118670</f>
        <v>1720714</v>
      </c>
      <c r="C68" s="109">
        <f>C66+7</f>
        <v>262</v>
      </c>
      <c r="D68" s="85">
        <f>D66+5</f>
        <v>254</v>
      </c>
      <c r="E68" s="85">
        <f t="shared" ref="E68:G68" si="58">E66+6</f>
        <v>276</v>
      </c>
      <c r="F68" s="85">
        <f t="shared" si="58"/>
        <v>291</v>
      </c>
      <c r="G68" s="85">
        <f t="shared" si="58"/>
        <v>240</v>
      </c>
      <c r="H68" s="123">
        <f>H66+101</f>
        <v>4923</v>
      </c>
      <c r="I68" s="124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</row>
    <row r="69" spans="1:26" ht="14.4">
      <c r="A69" s="81">
        <v>65</v>
      </c>
      <c r="B69" s="82">
        <f t="shared" ref="B69:B84" si="59">B68+277206</f>
        <v>1997920</v>
      </c>
      <c r="C69" s="163">
        <f t="shared" ref="C69:D69" si="60">C68+3</f>
        <v>265</v>
      </c>
      <c r="D69" s="164">
        <f t="shared" si="60"/>
        <v>257</v>
      </c>
      <c r="E69" s="164">
        <f>E68+4</f>
        <v>280</v>
      </c>
      <c r="F69" s="164">
        <f>F68+5</f>
        <v>296</v>
      </c>
      <c r="G69" s="165">
        <f>G68+4</f>
        <v>244</v>
      </c>
      <c r="H69" s="166">
        <f t="shared" ref="H69:H70" si="61">H68+55</f>
        <v>4978</v>
      </c>
      <c r="I69" s="126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7"/>
    </row>
    <row r="70" spans="1:26" ht="14.4">
      <c r="A70" s="81">
        <v>66</v>
      </c>
      <c r="B70" s="82">
        <f t="shared" si="59"/>
        <v>2275126</v>
      </c>
      <c r="C70" s="167">
        <f t="shared" ref="C70:D70" si="62">C69+4</f>
        <v>269</v>
      </c>
      <c r="D70" s="168">
        <f t="shared" si="62"/>
        <v>261</v>
      </c>
      <c r="E70" s="168">
        <f>E69+5</f>
        <v>285</v>
      </c>
      <c r="F70" s="168">
        <f>F69+4</f>
        <v>300</v>
      </c>
      <c r="G70" s="169">
        <f>G69+3</f>
        <v>247</v>
      </c>
      <c r="H70" s="170">
        <f t="shared" si="61"/>
        <v>5033</v>
      </c>
      <c r="I70" s="126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7"/>
    </row>
    <row r="71" spans="1:26" ht="14.4">
      <c r="A71" s="81">
        <v>67</v>
      </c>
      <c r="B71" s="82">
        <f t="shared" si="59"/>
        <v>2552332</v>
      </c>
      <c r="C71" s="167">
        <f>C70+2</f>
        <v>271</v>
      </c>
      <c r="D71" s="168">
        <f>D70+3</f>
        <v>264</v>
      </c>
      <c r="E71" s="168">
        <f>E70+4</f>
        <v>289</v>
      </c>
      <c r="F71" s="168">
        <f t="shared" ref="F71:G71" si="63">F70+3</f>
        <v>303</v>
      </c>
      <c r="G71" s="169">
        <f t="shared" si="63"/>
        <v>250</v>
      </c>
      <c r="H71" s="170">
        <f>H70+66</f>
        <v>5099</v>
      </c>
      <c r="I71" s="126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7"/>
    </row>
    <row r="72" spans="1:26" ht="14.4">
      <c r="A72" s="81">
        <v>68</v>
      </c>
      <c r="B72" s="82">
        <f t="shared" si="59"/>
        <v>2829538</v>
      </c>
      <c r="C72" s="167">
        <f>C71+3</f>
        <v>274</v>
      </c>
      <c r="D72" s="168">
        <f>D71+6</f>
        <v>270</v>
      </c>
      <c r="E72" s="168">
        <f>E71+3</f>
        <v>292</v>
      </c>
      <c r="F72" s="168">
        <f>F71+6</f>
        <v>309</v>
      </c>
      <c r="G72" s="169">
        <f>G71+2</f>
        <v>252</v>
      </c>
      <c r="H72" s="170">
        <f>H71+74</f>
        <v>5173</v>
      </c>
      <c r="I72" s="126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7"/>
    </row>
    <row r="73" spans="1:26" ht="14.4">
      <c r="A73" s="81">
        <v>69</v>
      </c>
      <c r="B73" s="82">
        <f t="shared" si="59"/>
        <v>3106744</v>
      </c>
      <c r="C73" s="167">
        <f t="shared" ref="C73:D73" si="64">C72+4</f>
        <v>278</v>
      </c>
      <c r="D73" s="168">
        <f t="shared" si="64"/>
        <v>274</v>
      </c>
      <c r="E73" s="168">
        <f t="shared" ref="E73:F73" si="65">E72+5</f>
        <v>297</v>
      </c>
      <c r="F73" s="168">
        <f t="shared" si="65"/>
        <v>314</v>
      </c>
      <c r="G73" s="169">
        <f>G72+4</f>
        <v>256</v>
      </c>
      <c r="H73" s="170">
        <f>H72+82</f>
        <v>5255</v>
      </c>
      <c r="I73" s="126" t="s">
        <v>64</v>
      </c>
      <c r="J73" s="66"/>
      <c r="K73" s="94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7"/>
    </row>
    <row r="74" spans="1:26" ht="14.4">
      <c r="A74" s="81">
        <v>70</v>
      </c>
      <c r="B74" s="82">
        <f t="shared" si="59"/>
        <v>3383950</v>
      </c>
      <c r="C74" s="167">
        <f>C73+5</f>
        <v>283</v>
      </c>
      <c r="D74" s="168">
        <f>D73+4</f>
        <v>278</v>
      </c>
      <c r="E74" s="168">
        <f>E73+3</f>
        <v>300</v>
      </c>
      <c r="F74" s="168">
        <f>F73+4</f>
        <v>318</v>
      </c>
      <c r="G74" s="169">
        <f>G73+5</f>
        <v>261</v>
      </c>
      <c r="H74" s="170">
        <f>H73+86</f>
        <v>5341</v>
      </c>
      <c r="I74" s="126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7"/>
    </row>
    <row r="75" spans="1:26" ht="14.4">
      <c r="A75" s="81">
        <v>71</v>
      </c>
      <c r="B75" s="82">
        <f t="shared" si="59"/>
        <v>3661156</v>
      </c>
      <c r="C75" s="167">
        <f>C74+6</f>
        <v>289</v>
      </c>
      <c r="D75" s="168">
        <f>D74+3</f>
        <v>281</v>
      </c>
      <c r="E75" s="168">
        <f>E74+4</f>
        <v>304</v>
      </c>
      <c r="F75" s="168">
        <f>F74+3</f>
        <v>321</v>
      </c>
      <c r="G75" s="169">
        <f>G74+4</f>
        <v>265</v>
      </c>
      <c r="H75" s="170">
        <f>H74+89</f>
        <v>5430</v>
      </c>
      <c r="I75" s="126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7"/>
    </row>
    <row r="76" spans="1:26" ht="14.4">
      <c r="A76" s="81">
        <v>72</v>
      </c>
      <c r="B76" s="82">
        <f t="shared" si="59"/>
        <v>3938362</v>
      </c>
      <c r="C76" s="167">
        <f>C75+3</f>
        <v>292</v>
      </c>
      <c r="D76" s="168">
        <f>D75+4</f>
        <v>285</v>
      </c>
      <c r="E76" s="168">
        <f t="shared" ref="E76:F76" si="66">E75+5</f>
        <v>309</v>
      </c>
      <c r="F76" s="168">
        <f t="shared" si="66"/>
        <v>326</v>
      </c>
      <c r="G76" s="169">
        <f>G75+3</f>
        <v>268</v>
      </c>
      <c r="H76" s="170">
        <f>H75+95</f>
        <v>5525</v>
      </c>
      <c r="I76" s="126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7"/>
    </row>
    <row r="77" spans="1:26" ht="14.4">
      <c r="A77" s="81">
        <v>73</v>
      </c>
      <c r="B77" s="82">
        <f t="shared" si="59"/>
        <v>4215568</v>
      </c>
      <c r="C77" s="171">
        <f>C76+7</f>
        <v>299</v>
      </c>
      <c r="D77" s="172">
        <f>D76+5</f>
        <v>290</v>
      </c>
      <c r="E77" s="172">
        <f t="shared" ref="E77:G77" si="67">E76+6</f>
        <v>315</v>
      </c>
      <c r="F77" s="172">
        <f t="shared" si="67"/>
        <v>332</v>
      </c>
      <c r="G77" s="173">
        <f t="shared" si="67"/>
        <v>274</v>
      </c>
      <c r="H77" s="174">
        <f>H76+101</f>
        <v>5626</v>
      </c>
      <c r="I77" s="126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7"/>
    </row>
    <row r="78" spans="1:26" ht="14.4">
      <c r="A78" s="81">
        <v>74</v>
      </c>
      <c r="B78" s="82">
        <f t="shared" si="59"/>
        <v>4492774</v>
      </c>
      <c r="C78" s="163">
        <f t="shared" ref="C78:D78" si="68">C77+3</f>
        <v>302</v>
      </c>
      <c r="D78" s="164">
        <f t="shared" si="68"/>
        <v>293</v>
      </c>
      <c r="E78" s="164">
        <f>E77+4</f>
        <v>319</v>
      </c>
      <c r="F78" s="164">
        <f>F77+5</f>
        <v>337</v>
      </c>
      <c r="G78" s="165">
        <f>G77+4</f>
        <v>278</v>
      </c>
      <c r="H78" s="166">
        <f t="shared" ref="H78:H79" si="69">H77+55</f>
        <v>5681</v>
      </c>
      <c r="I78" s="126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7"/>
    </row>
    <row r="79" spans="1:26" ht="14.4">
      <c r="A79" s="81">
        <v>75</v>
      </c>
      <c r="B79" s="82">
        <f t="shared" si="59"/>
        <v>4769980</v>
      </c>
      <c r="C79" s="167">
        <f t="shared" ref="C79:D79" si="70">C78+4</f>
        <v>306</v>
      </c>
      <c r="D79" s="168">
        <f t="shared" si="70"/>
        <v>297</v>
      </c>
      <c r="E79" s="168">
        <f>E78+5</f>
        <v>324</v>
      </c>
      <c r="F79" s="168">
        <f>F78+4</f>
        <v>341</v>
      </c>
      <c r="G79" s="169">
        <f>G78+3</f>
        <v>281</v>
      </c>
      <c r="H79" s="170">
        <f t="shared" si="69"/>
        <v>5736</v>
      </c>
      <c r="I79" s="126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7"/>
    </row>
    <row r="80" spans="1:26" ht="14.4">
      <c r="A80" s="81">
        <v>76</v>
      </c>
      <c r="B80" s="82">
        <f t="shared" si="59"/>
        <v>5047186</v>
      </c>
      <c r="C80" s="167">
        <f>C79+2</f>
        <v>308</v>
      </c>
      <c r="D80" s="168">
        <f>D79+3</f>
        <v>300</v>
      </c>
      <c r="E80" s="168">
        <f>E79+4</f>
        <v>328</v>
      </c>
      <c r="F80" s="168">
        <f t="shared" ref="F80:G80" si="71">F79+3</f>
        <v>344</v>
      </c>
      <c r="G80" s="169">
        <f t="shared" si="71"/>
        <v>284</v>
      </c>
      <c r="H80" s="170">
        <f>H79+66</f>
        <v>5802</v>
      </c>
      <c r="I80" s="126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7"/>
    </row>
    <row r="81" spans="1:26" ht="14.4">
      <c r="A81" s="81">
        <v>77</v>
      </c>
      <c r="B81" s="82">
        <f t="shared" si="59"/>
        <v>5324392</v>
      </c>
      <c r="C81" s="167">
        <f>C80+3</f>
        <v>311</v>
      </c>
      <c r="D81" s="168">
        <f>D80+6</f>
        <v>306</v>
      </c>
      <c r="E81" s="168">
        <f>E80+3</f>
        <v>331</v>
      </c>
      <c r="F81" s="168">
        <f>F80+6</f>
        <v>350</v>
      </c>
      <c r="G81" s="169">
        <f>G80+2</f>
        <v>286</v>
      </c>
      <c r="H81" s="170">
        <f>H80+74</f>
        <v>5876</v>
      </c>
      <c r="I81" s="126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7"/>
    </row>
    <row r="82" spans="1:26" ht="14.4">
      <c r="A82" s="81">
        <v>78</v>
      </c>
      <c r="B82" s="82">
        <f t="shared" si="59"/>
        <v>5601598</v>
      </c>
      <c r="C82" s="167">
        <f t="shared" ref="C82:D82" si="72">C81+4</f>
        <v>315</v>
      </c>
      <c r="D82" s="168">
        <f t="shared" si="72"/>
        <v>310</v>
      </c>
      <c r="E82" s="168">
        <f t="shared" ref="E82:F82" si="73">E81+5</f>
        <v>336</v>
      </c>
      <c r="F82" s="168">
        <f t="shared" si="73"/>
        <v>355</v>
      </c>
      <c r="G82" s="169">
        <f>G81+4</f>
        <v>290</v>
      </c>
      <c r="H82" s="170">
        <f>H81+82</f>
        <v>5958</v>
      </c>
      <c r="I82" s="126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7"/>
    </row>
    <row r="83" spans="1:26" ht="14.4">
      <c r="A83" s="81">
        <v>79</v>
      </c>
      <c r="B83" s="82">
        <f t="shared" si="59"/>
        <v>5878804</v>
      </c>
      <c r="C83" s="167">
        <f>C82+5</f>
        <v>320</v>
      </c>
      <c r="D83" s="168">
        <f>D82+4</f>
        <v>314</v>
      </c>
      <c r="E83" s="168">
        <f>E82+3</f>
        <v>339</v>
      </c>
      <c r="F83" s="168">
        <f>F82+4</f>
        <v>359</v>
      </c>
      <c r="G83" s="169">
        <f>G82+5</f>
        <v>295</v>
      </c>
      <c r="H83" s="170">
        <f>H82+86</f>
        <v>6044</v>
      </c>
      <c r="I83" s="126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7"/>
    </row>
    <row r="84" spans="1:26" ht="14.4">
      <c r="A84" s="81">
        <v>80</v>
      </c>
      <c r="B84" s="82">
        <f t="shared" si="59"/>
        <v>6156010</v>
      </c>
      <c r="C84" s="167">
        <f>C83+6</f>
        <v>326</v>
      </c>
      <c r="D84" s="168">
        <f>D83+3</f>
        <v>317</v>
      </c>
      <c r="E84" s="168">
        <f>E83+4</f>
        <v>343</v>
      </c>
      <c r="F84" s="168">
        <f>F83+3</f>
        <v>362</v>
      </c>
      <c r="G84" s="169">
        <f>G83+4</f>
        <v>299</v>
      </c>
      <c r="H84" s="170">
        <f>H83+89</f>
        <v>6133</v>
      </c>
      <c r="I84" s="126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7"/>
    </row>
    <row r="85" spans="1:26" ht="14.4">
      <c r="A85" s="81">
        <v>81</v>
      </c>
      <c r="B85" s="82">
        <f t="shared" ref="B85:B94" si="74">B84+1037158</f>
        <v>7193168</v>
      </c>
      <c r="C85" s="167">
        <f>C84+3</f>
        <v>329</v>
      </c>
      <c r="D85" s="168">
        <f>D84+4</f>
        <v>321</v>
      </c>
      <c r="E85" s="168">
        <f t="shared" ref="E85:F85" si="75">E84+5</f>
        <v>348</v>
      </c>
      <c r="F85" s="168">
        <f t="shared" si="75"/>
        <v>367</v>
      </c>
      <c r="G85" s="169">
        <f>G84+3</f>
        <v>302</v>
      </c>
      <c r="H85" s="170">
        <f>H84+95</f>
        <v>6228</v>
      </c>
      <c r="I85" s="126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7"/>
    </row>
    <row r="86" spans="1:26" ht="14.4">
      <c r="A86" s="81">
        <v>82</v>
      </c>
      <c r="B86" s="82">
        <f t="shared" si="74"/>
        <v>8230326</v>
      </c>
      <c r="C86" s="171">
        <f>C85+7</f>
        <v>336</v>
      </c>
      <c r="D86" s="172">
        <f>D85+5</f>
        <v>326</v>
      </c>
      <c r="E86" s="172">
        <f t="shared" ref="E86:G86" si="76">E85+6</f>
        <v>354</v>
      </c>
      <c r="F86" s="172">
        <f t="shared" si="76"/>
        <v>373</v>
      </c>
      <c r="G86" s="173">
        <f t="shared" si="76"/>
        <v>308</v>
      </c>
      <c r="H86" s="174">
        <f>H85+101</f>
        <v>6329</v>
      </c>
      <c r="I86" s="126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7"/>
    </row>
    <row r="87" spans="1:26" ht="14.4">
      <c r="A87" s="81">
        <v>83</v>
      </c>
      <c r="B87" s="82">
        <f t="shared" si="74"/>
        <v>9267484</v>
      </c>
      <c r="C87" s="163">
        <f t="shared" ref="C87:D87" si="77">C86+3</f>
        <v>339</v>
      </c>
      <c r="D87" s="164">
        <f t="shared" si="77"/>
        <v>329</v>
      </c>
      <c r="E87" s="164">
        <f>E86+4</f>
        <v>358</v>
      </c>
      <c r="F87" s="164">
        <f>F86+5</f>
        <v>378</v>
      </c>
      <c r="G87" s="165">
        <f>G86+4</f>
        <v>312</v>
      </c>
      <c r="H87" s="166">
        <f t="shared" ref="H87:H88" si="78">H86+55</f>
        <v>6384</v>
      </c>
      <c r="I87" s="126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7"/>
    </row>
    <row r="88" spans="1:26" ht="14.4">
      <c r="A88" s="81">
        <v>84</v>
      </c>
      <c r="B88" s="82">
        <f t="shared" si="74"/>
        <v>10304642</v>
      </c>
      <c r="C88" s="167">
        <f t="shared" ref="C88:D88" si="79">C87+4</f>
        <v>343</v>
      </c>
      <c r="D88" s="168">
        <f t="shared" si="79"/>
        <v>333</v>
      </c>
      <c r="E88" s="168">
        <f>E87+5</f>
        <v>363</v>
      </c>
      <c r="F88" s="168">
        <f>F87+4</f>
        <v>382</v>
      </c>
      <c r="G88" s="169">
        <f>G87+3</f>
        <v>315</v>
      </c>
      <c r="H88" s="170">
        <f t="shared" si="78"/>
        <v>6439</v>
      </c>
      <c r="I88" s="126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7"/>
    </row>
    <row r="89" spans="1:26" ht="14.4">
      <c r="A89" s="81">
        <v>85</v>
      </c>
      <c r="B89" s="82">
        <f t="shared" si="74"/>
        <v>11341800</v>
      </c>
      <c r="C89" s="167">
        <f>C88+2</f>
        <v>345</v>
      </c>
      <c r="D89" s="168">
        <f>D88+3</f>
        <v>336</v>
      </c>
      <c r="E89" s="168">
        <f>E88+4</f>
        <v>367</v>
      </c>
      <c r="F89" s="168">
        <f t="shared" ref="F89:G89" si="80">F88+3</f>
        <v>385</v>
      </c>
      <c r="G89" s="169">
        <f t="shared" si="80"/>
        <v>318</v>
      </c>
      <c r="H89" s="170">
        <f>H88+66</f>
        <v>6505</v>
      </c>
      <c r="I89" s="126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7"/>
    </row>
    <row r="90" spans="1:26" ht="14.4">
      <c r="A90" s="81">
        <v>86</v>
      </c>
      <c r="B90" s="82">
        <f t="shared" si="74"/>
        <v>12378958</v>
      </c>
      <c r="C90" s="167">
        <f>C89+3</f>
        <v>348</v>
      </c>
      <c r="D90" s="168">
        <f>D89+6</f>
        <v>342</v>
      </c>
      <c r="E90" s="168">
        <f>E89+3</f>
        <v>370</v>
      </c>
      <c r="F90" s="168">
        <f>F89+6</f>
        <v>391</v>
      </c>
      <c r="G90" s="169">
        <f>G89+2</f>
        <v>320</v>
      </c>
      <c r="H90" s="170">
        <f>H89+74</f>
        <v>6579</v>
      </c>
      <c r="I90" s="126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7"/>
    </row>
    <row r="91" spans="1:26" ht="14.4">
      <c r="A91" s="81">
        <v>87</v>
      </c>
      <c r="B91" s="82">
        <f t="shared" si="74"/>
        <v>13416116</v>
      </c>
      <c r="C91" s="167">
        <f t="shared" ref="C91:D91" si="81">C90+4</f>
        <v>352</v>
      </c>
      <c r="D91" s="168">
        <f t="shared" si="81"/>
        <v>346</v>
      </c>
      <c r="E91" s="168">
        <f t="shared" ref="E91:F91" si="82">E90+5</f>
        <v>375</v>
      </c>
      <c r="F91" s="168">
        <f t="shared" si="82"/>
        <v>396</v>
      </c>
      <c r="G91" s="169">
        <f>G90+4</f>
        <v>324</v>
      </c>
      <c r="H91" s="170">
        <f>H90+82</f>
        <v>6661</v>
      </c>
      <c r="I91" s="126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7"/>
    </row>
    <row r="92" spans="1:26" ht="14.4">
      <c r="A92" s="81">
        <v>88</v>
      </c>
      <c r="B92" s="82">
        <f t="shared" si="74"/>
        <v>14453274</v>
      </c>
      <c r="C92" s="167">
        <f>C91+5</f>
        <v>357</v>
      </c>
      <c r="D92" s="168">
        <f>D91+4</f>
        <v>350</v>
      </c>
      <c r="E92" s="168">
        <f>E91+3</f>
        <v>378</v>
      </c>
      <c r="F92" s="168">
        <f>F91+4</f>
        <v>400</v>
      </c>
      <c r="G92" s="169">
        <f>G91+5</f>
        <v>329</v>
      </c>
      <c r="H92" s="170">
        <f>H91+86</f>
        <v>6747</v>
      </c>
      <c r="I92" s="126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7"/>
    </row>
    <row r="93" spans="1:26" ht="14.4">
      <c r="A93" s="81">
        <v>89</v>
      </c>
      <c r="B93" s="82">
        <f t="shared" si="74"/>
        <v>15490432</v>
      </c>
      <c r="C93" s="167">
        <f>C92+6</f>
        <v>363</v>
      </c>
      <c r="D93" s="168">
        <f>D92+3</f>
        <v>353</v>
      </c>
      <c r="E93" s="168">
        <f>E92+4</f>
        <v>382</v>
      </c>
      <c r="F93" s="168">
        <f>F92+3</f>
        <v>403</v>
      </c>
      <c r="G93" s="169">
        <f>G92+4</f>
        <v>333</v>
      </c>
      <c r="H93" s="170">
        <f>H92+89</f>
        <v>6836</v>
      </c>
      <c r="I93" s="126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7"/>
    </row>
    <row r="94" spans="1:26" ht="14.4">
      <c r="A94" s="81">
        <v>90</v>
      </c>
      <c r="B94" s="82">
        <f t="shared" si="74"/>
        <v>16527590</v>
      </c>
      <c r="C94" s="167">
        <f>C93+3</f>
        <v>366</v>
      </c>
      <c r="D94" s="168">
        <f>D93+4</f>
        <v>357</v>
      </c>
      <c r="E94" s="168">
        <f t="shared" ref="E94:F94" si="83">E93+5</f>
        <v>387</v>
      </c>
      <c r="F94" s="168">
        <f t="shared" si="83"/>
        <v>408</v>
      </c>
      <c r="G94" s="169">
        <f>G93+3</f>
        <v>336</v>
      </c>
      <c r="H94" s="170">
        <f>H93+95</f>
        <v>6931</v>
      </c>
      <c r="I94" s="126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7"/>
    </row>
    <row r="95" spans="1:26" ht="14.4">
      <c r="A95" s="81">
        <v>91</v>
      </c>
      <c r="B95" s="82">
        <f t="shared" ref="B95:B103" si="84">B94+2239738</f>
        <v>18767328</v>
      </c>
      <c r="C95" s="171">
        <f>C94+7</f>
        <v>373</v>
      </c>
      <c r="D95" s="172">
        <f>D94+5</f>
        <v>362</v>
      </c>
      <c r="E95" s="172">
        <f t="shared" ref="E95:G95" si="85">E94+6</f>
        <v>393</v>
      </c>
      <c r="F95" s="172">
        <f t="shared" si="85"/>
        <v>414</v>
      </c>
      <c r="G95" s="173">
        <f t="shared" si="85"/>
        <v>342</v>
      </c>
      <c r="H95" s="174">
        <f>H94+101</f>
        <v>7032</v>
      </c>
      <c r="I95" s="126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7"/>
    </row>
    <row r="96" spans="1:26" ht="14.4">
      <c r="A96" s="81">
        <v>92</v>
      </c>
      <c r="B96" s="82">
        <f t="shared" si="84"/>
        <v>21007066</v>
      </c>
      <c r="C96" s="163">
        <f t="shared" ref="C96:D96" si="86">C95+3</f>
        <v>376</v>
      </c>
      <c r="D96" s="164">
        <f t="shared" si="86"/>
        <v>365</v>
      </c>
      <c r="E96" s="164">
        <f>E95+4</f>
        <v>397</v>
      </c>
      <c r="F96" s="164">
        <f>F95+5</f>
        <v>419</v>
      </c>
      <c r="G96" s="165">
        <f>G95+4</f>
        <v>346</v>
      </c>
      <c r="H96" s="166">
        <f t="shared" ref="H96:H97" si="87">H95+55</f>
        <v>7087</v>
      </c>
      <c r="I96" s="126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7"/>
    </row>
    <row r="97" spans="1:26" ht="14.4">
      <c r="A97" s="81">
        <v>93</v>
      </c>
      <c r="B97" s="82">
        <f t="shared" si="84"/>
        <v>23246804</v>
      </c>
      <c r="C97" s="167">
        <f t="shared" ref="C97:D97" si="88">C96+4</f>
        <v>380</v>
      </c>
      <c r="D97" s="168">
        <f t="shared" si="88"/>
        <v>369</v>
      </c>
      <c r="E97" s="168">
        <f>E96+5</f>
        <v>402</v>
      </c>
      <c r="F97" s="168">
        <f>F96+4</f>
        <v>423</v>
      </c>
      <c r="G97" s="169">
        <f>G96+3</f>
        <v>349</v>
      </c>
      <c r="H97" s="170">
        <f t="shared" si="87"/>
        <v>7142</v>
      </c>
      <c r="I97" s="126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7"/>
    </row>
    <row r="98" spans="1:26" ht="14.4">
      <c r="A98" s="81">
        <v>94</v>
      </c>
      <c r="B98" s="82">
        <f t="shared" si="84"/>
        <v>25486542</v>
      </c>
      <c r="C98" s="167">
        <f>C97+2</f>
        <v>382</v>
      </c>
      <c r="D98" s="168">
        <f>D97+3</f>
        <v>372</v>
      </c>
      <c r="E98" s="168">
        <f>E97+4</f>
        <v>406</v>
      </c>
      <c r="F98" s="168">
        <f t="shared" ref="F98:G98" si="89">F97+3</f>
        <v>426</v>
      </c>
      <c r="G98" s="169">
        <f t="shared" si="89"/>
        <v>352</v>
      </c>
      <c r="H98" s="170">
        <f>H97+66</f>
        <v>7208</v>
      </c>
      <c r="I98" s="126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7"/>
    </row>
    <row r="99" spans="1:26" ht="14.4">
      <c r="A99" s="81">
        <v>95</v>
      </c>
      <c r="B99" s="82">
        <f t="shared" si="84"/>
        <v>27726280</v>
      </c>
      <c r="C99" s="167">
        <f>C98+3</f>
        <v>385</v>
      </c>
      <c r="D99" s="168">
        <f>D98+6</f>
        <v>378</v>
      </c>
      <c r="E99" s="168">
        <f>E98+3</f>
        <v>409</v>
      </c>
      <c r="F99" s="168">
        <f>F98+6</f>
        <v>432</v>
      </c>
      <c r="G99" s="169">
        <f>G98+2</f>
        <v>354</v>
      </c>
      <c r="H99" s="170">
        <f>H98+74</f>
        <v>7282</v>
      </c>
      <c r="I99" s="126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</row>
    <row r="100" spans="1:26" ht="14.4">
      <c r="A100" s="81">
        <v>96</v>
      </c>
      <c r="B100" s="82">
        <f t="shared" si="84"/>
        <v>29966018</v>
      </c>
      <c r="C100" s="167">
        <f t="shared" ref="C100:D100" si="90">C99+4</f>
        <v>389</v>
      </c>
      <c r="D100" s="168">
        <f t="shared" si="90"/>
        <v>382</v>
      </c>
      <c r="E100" s="168">
        <f t="shared" ref="E100:F100" si="91">E99+5</f>
        <v>414</v>
      </c>
      <c r="F100" s="168">
        <f t="shared" si="91"/>
        <v>437</v>
      </c>
      <c r="G100" s="169">
        <f>G99+4</f>
        <v>358</v>
      </c>
      <c r="H100" s="170">
        <f>H99+82</f>
        <v>7364</v>
      </c>
      <c r="I100" s="126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7"/>
    </row>
    <row r="101" spans="1:26" ht="14.4">
      <c r="A101" s="81">
        <v>97</v>
      </c>
      <c r="B101" s="82">
        <f t="shared" si="84"/>
        <v>32205756</v>
      </c>
      <c r="C101" s="167">
        <f>C100+5</f>
        <v>394</v>
      </c>
      <c r="D101" s="168">
        <f>D100+4</f>
        <v>386</v>
      </c>
      <c r="E101" s="168">
        <f>E100+3</f>
        <v>417</v>
      </c>
      <c r="F101" s="168">
        <f>F100+4</f>
        <v>441</v>
      </c>
      <c r="G101" s="169">
        <f>G100+5</f>
        <v>363</v>
      </c>
      <c r="H101" s="170">
        <f>H100+86</f>
        <v>7450</v>
      </c>
      <c r="I101" s="126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7"/>
    </row>
    <row r="102" spans="1:26" ht="14.4">
      <c r="A102" s="81">
        <v>98</v>
      </c>
      <c r="B102" s="82">
        <f t="shared" si="84"/>
        <v>34445494</v>
      </c>
      <c r="C102" s="167">
        <f>C101+6</f>
        <v>400</v>
      </c>
      <c r="D102" s="168">
        <f>D101+3</f>
        <v>389</v>
      </c>
      <c r="E102" s="168">
        <f>E101+4</f>
        <v>421</v>
      </c>
      <c r="F102" s="168">
        <f>F101+3</f>
        <v>444</v>
      </c>
      <c r="G102" s="169">
        <f>G101+4</f>
        <v>367</v>
      </c>
      <c r="H102" s="170">
        <f>H101+89</f>
        <v>7539</v>
      </c>
      <c r="I102" s="126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7"/>
    </row>
    <row r="103" spans="1:26" ht="14.4">
      <c r="A103" s="81">
        <v>99</v>
      </c>
      <c r="B103" s="82">
        <f t="shared" si="84"/>
        <v>36685232</v>
      </c>
      <c r="C103" s="167">
        <f>C102+3</f>
        <v>403</v>
      </c>
      <c r="D103" s="168">
        <f>D102+4</f>
        <v>393</v>
      </c>
      <c r="E103" s="168">
        <f t="shared" ref="E103:F103" si="92">E102+5</f>
        <v>426</v>
      </c>
      <c r="F103" s="168">
        <f t="shared" si="92"/>
        <v>449</v>
      </c>
      <c r="G103" s="169">
        <f>G102+3</f>
        <v>370</v>
      </c>
      <c r="H103" s="170">
        <f>H102+95</f>
        <v>7634</v>
      </c>
      <c r="I103" s="126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7"/>
    </row>
    <row r="104" spans="1:26" ht="14.4">
      <c r="A104" s="112">
        <v>100</v>
      </c>
      <c r="B104" s="113">
        <v>40000000</v>
      </c>
      <c r="C104" s="95">
        <f>C103+12</f>
        <v>415</v>
      </c>
      <c r="D104" s="96">
        <f>D103+11</f>
        <v>404</v>
      </c>
      <c r="E104" s="96">
        <f>E103+8</f>
        <v>434</v>
      </c>
      <c r="F104" s="96">
        <f>F103+9</f>
        <v>458</v>
      </c>
      <c r="G104" s="97">
        <f>G103+8</f>
        <v>378</v>
      </c>
      <c r="H104" s="134">
        <f>H103+265</f>
        <v>7899</v>
      </c>
      <c r="I104" s="129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7"/>
    </row>
    <row r="105" spans="1:26" ht="14.4">
      <c r="A105" s="66"/>
      <c r="B105" s="66"/>
      <c r="C105" s="114">
        <f t="shared" ref="C105:H105" si="93">SUM(C5:C66)+SUM(C68:C104)</f>
        <v>20399</v>
      </c>
      <c r="D105" s="114">
        <f t="shared" si="93"/>
        <v>19938</v>
      </c>
      <c r="E105" s="114">
        <f t="shared" si="93"/>
        <v>21661</v>
      </c>
      <c r="F105" s="114">
        <f t="shared" si="93"/>
        <v>22894</v>
      </c>
      <c r="G105" s="114">
        <f t="shared" si="93"/>
        <v>18757</v>
      </c>
      <c r="H105" s="114">
        <f t="shared" si="93"/>
        <v>383030</v>
      </c>
      <c r="I105" s="67"/>
      <c r="J105" s="66"/>
      <c r="K105" s="94">
        <f>SUM(C105:G105)</f>
        <v>103649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7"/>
    </row>
    <row r="106" spans="1:26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66"/>
      <c r="L106" s="66"/>
      <c r="M106" s="102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7"/>
    </row>
    <row r="107" spans="1:26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7"/>
    </row>
    <row r="108" spans="1:26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7"/>
    </row>
    <row r="109" spans="1:26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7"/>
    </row>
    <row r="110" spans="1:26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7"/>
    </row>
    <row r="111" spans="1:26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7"/>
    </row>
    <row r="112" spans="1:26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7"/>
    </row>
    <row r="113" spans="1:26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7"/>
    </row>
    <row r="114" spans="1:26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7"/>
    </row>
    <row r="115" spans="1:26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7"/>
    </row>
    <row r="116" spans="1:26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7"/>
    </row>
    <row r="117" spans="1:26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7"/>
    </row>
    <row r="118" spans="1:26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7"/>
    </row>
    <row r="119" spans="1:26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7"/>
    </row>
    <row r="120" spans="1:26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7"/>
    </row>
    <row r="121" spans="1:26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7"/>
    </row>
    <row r="122" spans="1:26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7"/>
    </row>
    <row r="123" spans="1:26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7"/>
    </row>
    <row r="124" spans="1:26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7"/>
    </row>
    <row r="125" spans="1:26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7"/>
    </row>
    <row r="126" spans="1:26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7"/>
    </row>
    <row r="127" spans="1:26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7"/>
    </row>
    <row r="128" spans="1:26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7"/>
    </row>
    <row r="129" spans="1:26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7"/>
    </row>
    <row r="130" spans="1:26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7"/>
    </row>
    <row r="131" spans="1:26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7"/>
    </row>
    <row r="132" spans="1:26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7"/>
    </row>
    <row r="133" spans="1:26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7"/>
    </row>
    <row r="134" spans="1:26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7"/>
    </row>
    <row r="135" spans="1:26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7"/>
    </row>
    <row r="136" spans="1:26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7"/>
    </row>
    <row r="137" spans="1:26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7"/>
    </row>
    <row r="138" spans="1:26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7"/>
    </row>
    <row r="139" spans="1:26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7"/>
    </row>
    <row r="140" spans="1:26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7"/>
    </row>
    <row r="141" spans="1:26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7"/>
    </row>
    <row r="142" spans="1:26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7"/>
    </row>
    <row r="143" spans="1:26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7"/>
    </row>
    <row r="144" spans="1:26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7"/>
    </row>
    <row r="145" spans="1:26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7"/>
    </row>
    <row r="146" spans="1:26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7"/>
    </row>
    <row r="147" spans="1:26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7"/>
    </row>
    <row r="148" spans="1:26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7"/>
    </row>
    <row r="149" spans="1:26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7"/>
    </row>
    <row r="150" spans="1:26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7"/>
    </row>
    <row r="151" spans="1:26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7"/>
    </row>
    <row r="152" spans="1:26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7"/>
    </row>
    <row r="153" spans="1:26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7"/>
    </row>
    <row r="154" spans="1:26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7"/>
    </row>
    <row r="155" spans="1:26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7"/>
    </row>
    <row r="156" spans="1:26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7"/>
    </row>
    <row r="157" spans="1:26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7"/>
    </row>
    <row r="158" spans="1:26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7"/>
    </row>
    <row r="159" spans="1:26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7"/>
    </row>
    <row r="160" spans="1:26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7"/>
    </row>
    <row r="161" spans="1:26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7"/>
    </row>
    <row r="162" spans="1:26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7"/>
    </row>
    <row r="163" spans="1:26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7"/>
    </row>
    <row r="164" spans="1:26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7"/>
    </row>
    <row r="165" spans="1:26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7"/>
    </row>
    <row r="166" spans="1:26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7"/>
    </row>
    <row r="167" spans="1:26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7"/>
    </row>
    <row r="168" spans="1:26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7"/>
    </row>
    <row r="169" spans="1:26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7"/>
    </row>
    <row r="170" spans="1:26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7"/>
    </row>
    <row r="171" spans="1:26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7"/>
    </row>
    <row r="172" spans="1:26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7"/>
    </row>
    <row r="173" spans="1:26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7"/>
    </row>
    <row r="174" spans="1:26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7"/>
    </row>
    <row r="175" spans="1:26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7"/>
    </row>
    <row r="176" spans="1:26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7"/>
    </row>
    <row r="177" spans="1:26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7"/>
    </row>
    <row r="178" spans="1:26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7"/>
    </row>
    <row r="179" spans="1:26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7"/>
    </row>
    <row r="180" spans="1:26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7"/>
    </row>
    <row r="181" spans="1:26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7"/>
    </row>
    <row r="182" spans="1:26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7"/>
    </row>
    <row r="183" spans="1:26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7"/>
    </row>
    <row r="184" spans="1:26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7"/>
    </row>
    <row r="185" spans="1:26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7"/>
    </row>
    <row r="186" spans="1:26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7"/>
    </row>
    <row r="187" spans="1:26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7"/>
    </row>
    <row r="188" spans="1:26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7"/>
    </row>
    <row r="189" spans="1:26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7"/>
    </row>
    <row r="190" spans="1:26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7"/>
    </row>
    <row r="191" spans="1:26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7"/>
    </row>
    <row r="192" spans="1:26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7"/>
    </row>
    <row r="193" spans="1:26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7"/>
    </row>
    <row r="194" spans="1:26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7"/>
    </row>
    <row r="195" spans="1:26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7"/>
    </row>
    <row r="196" spans="1:26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7"/>
    </row>
    <row r="197" spans="1:26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7"/>
    </row>
    <row r="198" spans="1:26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7"/>
    </row>
    <row r="199" spans="1:26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7"/>
    </row>
    <row r="200" spans="1:26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7"/>
    </row>
    <row r="201" spans="1:26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7"/>
    </row>
    <row r="202" spans="1:26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7"/>
    </row>
    <row r="203" spans="1:26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7"/>
    </row>
    <row r="204" spans="1:26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7"/>
    </row>
    <row r="205" spans="1:26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7"/>
    </row>
    <row r="206" spans="1:26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7"/>
    </row>
    <row r="207" spans="1:26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7"/>
    </row>
    <row r="208" spans="1:26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7"/>
    </row>
    <row r="209" spans="1:26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7"/>
    </row>
    <row r="210" spans="1:26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7"/>
    </row>
    <row r="211" spans="1:26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7"/>
    </row>
    <row r="212" spans="1:26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7"/>
    </row>
    <row r="213" spans="1:26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7"/>
    </row>
    <row r="214" spans="1:26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7"/>
    </row>
    <row r="215" spans="1:26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7"/>
    </row>
    <row r="216" spans="1:26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7"/>
    </row>
    <row r="217" spans="1:26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7"/>
    </row>
    <row r="218" spans="1:26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7"/>
    </row>
    <row r="219" spans="1:26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7"/>
    </row>
    <row r="220" spans="1:26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7"/>
    </row>
    <row r="221" spans="1:26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7"/>
    </row>
    <row r="222" spans="1:26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7"/>
    </row>
    <row r="223" spans="1:26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7"/>
    </row>
    <row r="224" spans="1:26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7"/>
    </row>
    <row r="225" spans="1:26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7"/>
    </row>
    <row r="226" spans="1:26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7"/>
    </row>
    <row r="227" spans="1:26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7"/>
    </row>
    <row r="228" spans="1:26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7"/>
    </row>
    <row r="229" spans="1:26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7"/>
    </row>
    <row r="230" spans="1:26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7"/>
    </row>
    <row r="231" spans="1:26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7"/>
    </row>
    <row r="232" spans="1:26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7"/>
    </row>
    <row r="233" spans="1:26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7"/>
    </row>
    <row r="234" spans="1:26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7"/>
    </row>
    <row r="235" spans="1:26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7"/>
    </row>
    <row r="236" spans="1:26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7"/>
    </row>
    <row r="237" spans="1:26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7"/>
    </row>
    <row r="238" spans="1:26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7"/>
    </row>
    <row r="239" spans="1:26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7"/>
    </row>
    <row r="240" spans="1:26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7"/>
    </row>
    <row r="241" spans="1:26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7"/>
    </row>
    <row r="242" spans="1:26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7"/>
    </row>
    <row r="243" spans="1:26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7"/>
    </row>
    <row r="244" spans="1:26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7"/>
    </row>
    <row r="245" spans="1:26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7"/>
    </row>
    <row r="246" spans="1:26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7"/>
    </row>
    <row r="247" spans="1:26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7"/>
    </row>
    <row r="248" spans="1:26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7"/>
    </row>
    <row r="249" spans="1:26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7"/>
    </row>
    <row r="250" spans="1:26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7"/>
    </row>
    <row r="251" spans="1:26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7"/>
    </row>
    <row r="252" spans="1:26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7"/>
    </row>
    <row r="253" spans="1:26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7"/>
    </row>
    <row r="254" spans="1:26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7"/>
    </row>
    <row r="255" spans="1:26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7"/>
    </row>
    <row r="256" spans="1:26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7"/>
    </row>
    <row r="257" spans="1:26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7"/>
    </row>
    <row r="258" spans="1:26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7"/>
    </row>
    <row r="259" spans="1:26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7"/>
    </row>
    <row r="260" spans="1:26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7"/>
    </row>
    <row r="261" spans="1:26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7"/>
    </row>
    <row r="262" spans="1:26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7"/>
    </row>
    <row r="263" spans="1:26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7"/>
    </row>
    <row r="264" spans="1:26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7"/>
    </row>
    <row r="265" spans="1:26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7"/>
    </row>
    <row r="266" spans="1:26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7"/>
    </row>
    <row r="267" spans="1:26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7"/>
    </row>
    <row r="268" spans="1:26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7"/>
    </row>
    <row r="269" spans="1:26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7"/>
    </row>
    <row r="270" spans="1:26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7"/>
    </row>
    <row r="271" spans="1:26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7"/>
    </row>
    <row r="272" spans="1:26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7"/>
    </row>
    <row r="273" spans="1:26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7"/>
    </row>
    <row r="274" spans="1:26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7"/>
    </row>
    <row r="275" spans="1:26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7"/>
    </row>
    <row r="276" spans="1:26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7"/>
    </row>
    <row r="277" spans="1:26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7"/>
    </row>
    <row r="278" spans="1:26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7"/>
    </row>
    <row r="279" spans="1:26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7"/>
    </row>
    <row r="280" spans="1:26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7"/>
    </row>
    <row r="281" spans="1:26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7"/>
    </row>
    <row r="282" spans="1:26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7"/>
    </row>
    <row r="283" spans="1:26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7"/>
    </row>
    <row r="284" spans="1:26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7"/>
    </row>
    <row r="285" spans="1:26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7"/>
    </row>
    <row r="286" spans="1:26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7"/>
    </row>
    <row r="287" spans="1:26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7"/>
    </row>
    <row r="288" spans="1:26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7"/>
    </row>
    <row r="289" spans="1:26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7"/>
    </row>
    <row r="290" spans="1:26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7"/>
    </row>
    <row r="291" spans="1:26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7"/>
    </row>
    <row r="292" spans="1:26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7"/>
    </row>
    <row r="293" spans="1:26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7"/>
    </row>
    <row r="294" spans="1:26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7"/>
    </row>
    <row r="295" spans="1:26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7"/>
    </row>
    <row r="296" spans="1:26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7"/>
    </row>
    <row r="297" spans="1:26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7"/>
    </row>
    <row r="298" spans="1:26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7"/>
    </row>
    <row r="299" spans="1:26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7"/>
    </row>
    <row r="300" spans="1:26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7"/>
    </row>
    <row r="301" spans="1:26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7"/>
    </row>
    <row r="302" spans="1:26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7"/>
    </row>
    <row r="303" spans="1:26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7"/>
    </row>
    <row r="304" spans="1:26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7"/>
    </row>
    <row r="305" spans="1:26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7"/>
    </row>
    <row r="306" spans="1:26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7"/>
    </row>
    <row r="307" spans="1:26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7"/>
    </row>
    <row r="308" spans="1:26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7"/>
    </row>
    <row r="309" spans="1:26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7"/>
    </row>
    <row r="310" spans="1:26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7"/>
    </row>
    <row r="311" spans="1:26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7"/>
    </row>
    <row r="312" spans="1:26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7"/>
    </row>
    <row r="313" spans="1:26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7"/>
    </row>
    <row r="314" spans="1:26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7"/>
    </row>
    <row r="315" spans="1:26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7"/>
    </row>
    <row r="316" spans="1:26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7"/>
    </row>
    <row r="317" spans="1:26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7"/>
    </row>
    <row r="318" spans="1:26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7"/>
    </row>
    <row r="319" spans="1:26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7"/>
    </row>
    <row r="320" spans="1:26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7"/>
    </row>
    <row r="321" spans="1:26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7"/>
    </row>
    <row r="322" spans="1:26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7"/>
    </row>
    <row r="323" spans="1:26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7"/>
    </row>
    <row r="324" spans="1:26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7"/>
    </row>
    <row r="325" spans="1:26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7"/>
    </row>
    <row r="326" spans="1:26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7"/>
    </row>
    <row r="327" spans="1:26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7"/>
    </row>
    <row r="328" spans="1:26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7"/>
    </row>
    <row r="329" spans="1:26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7"/>
    </row>
    <row r="330" spans="1:26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7"/>
    </row>
    <row r="331" spans="1:26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7"/>
    </row>
    <row r="332" spans="1:26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7"/>
    </row>
    <row r="333" spans="1:26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7"/>
    </row>
    <row r="334" spans="1:26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7"/>
    </row>
    <row r="335" spans="1:26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7"/>
    </row>
    <row r="336" spans="1:26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7"/>
    </row>
    <row r="337" spans="1:26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7"/>
    </row>
    <row r="338" spans="1:26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7"/>
    </row>
    <row r="339" spans="1:26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7"/>
    </row>
    <row r="340" spans="1:26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7"/>
    </row>
    <row r="341" spans="1:26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7"/>
    </row>
    <row r="342" spans="1:26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7"/>
    </row>
    <row r="343" spans="1:26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7"/>
    </row>
    <row r="344" spans="1:26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7"/>
    </row>
    <row r="345" spans="1:26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7"/>
    </row>
    <row r="346" spans="1:26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7"/>
    </row>
    <row r="347" spans="1:26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7"/>
    </row>
    <row r="348" spans="1:26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7"/>
    </row>
    <row r="349" spans="1:26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7"/>
    </row>
    <row r="350" spans="1:26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7"/>
    </row>
    <row r="351" spans="1:26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7"/>
    </row>
    <row r="352" spans="1:26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7"/>
    </row>
    <row r="353" spans="1:26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7"/>
    </row>
    <row r="354" spans="1:26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7"/>
    </row>
    <row r="355" spans="1:26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7"/>
    </row>
    <row r="356" spans="1:26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7"/>
    </row>
    <row r="357" spans="1:26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7"/>
    </row>
    <row r="358" spans="1:26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7"/>
    </row>
    <row r="359" spans="1:26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7"/>
    </row>
    <row r="360" spans="1:26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7"/>
    </row>
    <row r="361" spans="1:26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7"/>
    </row>
    <row r="362" spans="1:26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7"/>
    </row>
    <row r="363" spans="1:26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7"/>
    </row>
    <row r="364" spans="1:26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7"/>
    </row>
    <row r="365" spans="1:26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7"/>
    </row>
    <row r="366" spans="1:26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7"/>
    </row>
    <row r="367" spans="1:26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7"/>
    </row>
    <row r="368" spans="1:26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7"/>
    </row>
    <row r="369" spans="1:26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7"/>
    </row>
    <row r="370" spans="1:26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7"/>
    </row>
    <row r="371" spans="1:26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7"/>
    </row>
    <row r="372" spans="1:26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7"/>
    </row>
    <row r="373" spans="1:26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7"/>
    </row>
    <row r="374" spans="1:26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7"/>
    </row>
    <row r="375" spans="1:26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7"/>
    </row>
    <row r="376" spans="1:26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7"/>
    </row>
    <row r="377" spans="1:26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7"/>
    </row>
    <row r="378" spans="1:26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7"/>
    </row>
    <row r="379" spans="1:26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7"/>
    </row>
    <row r="380" spans="1:26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7"/>
    </row>
    <row r="381" spans="1:26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7"/>
    </row>
    <row r="382" spans="1:26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7"/>
    </row>
    <row r="383" spans="1:26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7"/>
    </row>
    <row r="384" spans="1:26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7"/>
    </row>
    <row r="385" spans="1:26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7"/>
    </row>
    <row r="386" spans="1:26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7"/>
    </row>
    <row r="387" spans="1:26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7"/>
    </row>
    <row r="388" spans="1:26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7"/>
    </row>
    <row r="389" spans="1:26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7"/>
    </row>
    <row r="390" spans="1:26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7"/>
    </row>
    <row r="391" spans="1:26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7"/>
    </row>
    <row r="392" spans="1:26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7"/>
    </row>
    <row r="393" spans="1:26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7"/>
    </row>
    <row r="394" spans="1:26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7"/>
    </row>
    <row r="395" spans="1:26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7"/>
    </row>
    <row r="396" spans="1:26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7"/>
    </row>
    <row r="397" spans="1:26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7"/>
    </row>
    <row r="398" spans="1:26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7"/>
    </row>
    <row r="399" spans="1:26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7"/>
    </row>
    <row r="400" spans="1:26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7"/>
    </row>
    <row r="401" spans="1:26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7"/>
    </row>
    <row r="402" spans="1:26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7"/>
    </row>
    <row r="403" spans="1:26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7"/>
    </row>
    <row r="404" spans="1:26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7"/>
    </row>
    <row r="405" spans="1:26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7"/>
    </row>
    <row r="406" spans="1:26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7"/>
    </row>
    <row r="407" spans="1:26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7"/>
    </row>
    <row r="408" spans="1:26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7"/>
    </row>
    <row r="409" spans="1:26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7"/>
    </row>
    <row r="410" spans="1:26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7"/>
    </row>
    <row r="411" spans="1:26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7"/>
    </row>
    <row r="412" spans="1:26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7"/>
    </row>
    <row r="413" spans="1:26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7"/>
    </row>
    <row r="414" spans="1:26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7"/>
    </row>
    <row r="415" spans="1:26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7"/>
    </row>
    <row r="416" spans="1:26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7"/>
    </row>
    <row r="417" spans="1:26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7"/>
    </row>
    <row r="418" spans="1:26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7"/>
    </row>
    <row r="419" spans="1:26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7"/>
    </row>
    <row r="420" spans="1:26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7"/>
    </row>
    <row r="421" spans="1:26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7"/>
    </row>
    <row r="422" spans="1:26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7"/>
    </row>
    <row r="423" spans="1:26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7"/>
    </row>
    <row r="424" spans="1:26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7"/>
    </row>
    <row r="425" spans="1:26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7"/>
    </row>
    <row r="426" spans="1:26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7"/>
    </row>
    <row r="427" spans="1:26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7"/>
    </row>
    <row r="428" spans="1:26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7"/>
    </row>
    <row r="429" spans="1:26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7"/>
    </row>
    <row r="430" spans="1:26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7"/>
    </row>
    <row r="431" spans="1:26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7"/>
    </row>
    <row r="432" spans="1:26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7"/>
    </row>
    <row r="433" spans="1:26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7"/>
    </row>
    <row r="434" spans="1:26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7"/>
    </row>
    <row r="435" spans="1:26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7"/>
    </row>
    <row r="436" spans="1:26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7"/>
    </row>
    <row r="437" spans="1:26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7"/>
    </row>
    <row r="438" spans="1:26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7"/>
    </row>
    <row r="439" spans="1:26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7"/>
    </row>
    <row r="440" spans="1:26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7"/>
    </row>
    <row r="441" spans="1:26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7"/>
    </row>
    <row r="442" spans="1:26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7"/>
    </row>
    <row r="443" spans="1:26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7"/>
    </row>
    <row r="444" spans="1:26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7"/>
    </row>
    <row r="445" spans="1:26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7"/>
    </row>
    <row r="446" spans="1:26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7"/>
    </row>
    <row r="447" spans="1:26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7"/>
    </row>
    <row r="448" spans="1:26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7"/>
    </row>
    <row r="449" spans="1:26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7"/>
    </row>
    <row r="450" spans="1:26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7"/>
    </row>
    <row r="451" spans="1:26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7"/>
    </row>
    <row r="452" spans="1:26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7"/>
    </row>
    <row r="453" spans="1:26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7"/>
    </row>
    <row r="454" spans="1:26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7"/>
    </row>
    <row r="455" spans="1:26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7"/>
    </row>
    <row r="456" spans="1:26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7"/>
    </row>
    <row r="457" spans="1:26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7"/>
    </row>
    <row r="458" spans="1:26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7"/>
    </row>
    <row r="459" spans="1:26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7"/>
    </row>
    <row r="460" spans="1:26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7"/>
    </row>
    <row r="461" spans="1:26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7"/>
    </row>
    <row r="462" spans="1:26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7"/>
    </row>
    <row r="463" spans="1:26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7"/>
    </row>
    <row r="464" spans="1:26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7"/>
    </row>
    <row r="465" spans="1:26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7"/>
    </row>
    <row r="466" spans="1:26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7"/>
    </row>
    <row r="467" spans="1:26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7"/>
    </row>
    <row r="468" spans="1:26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7"/>
    </row>
    <row r="469" spans="1:26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7"/>
    </row>
    <row r="470" spans="1:26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7"/>
    </row>
    <row r="471" spans="1:26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7"/>
    </row>
    <row r="472" spans="1:26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7"/>
    </row>
    <row r="473" spans="1:26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7"/>
    </row>
    <row r="474" spans="1:26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7"/>
    </row>
    <row r="475" spans="1:26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7"/>
    </row>
    <row r="476" spans="1:26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7"/>
    </row>
    <row r="477" spans="1:26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7"/>
    </row>
    <row r="478" spans="1:26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7"/>
    </row>
    <row r="479" spans="1:26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7"/>
    </row>
    <row r="480" spans="1:26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7"/>
    </row>
    <row r="481" spans="1:26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7"/>
    </row>
    <row r="482" spans="1:26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7"/>
    </row>
    <row r="483" spans="1:26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7"/>
    </row>
    <row r="484" spans="1:26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7"/>
    </row>
    <row r="485" spans="1:26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7"/>
    </row>
    <row r="486" spans="1:26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7"/>
    </row>
    <row r="487" spans="1:26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7"/>
    </row>
    <row r="488" spans="1:26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7"/>
    </row>
    <row r="489" spans="1:26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7"/>
    </row>
    <row r="490" spans="1:26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7"/>
    </row>
    <row r="491" spans="1:26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7"/>
    </row>
    <row r="492" spans="1:26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7"/>
    </row>
    <row r="493" spans="1:26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7"/>
    </row>
    <row r="494" spans="1:26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7"/>
    </row>
    <row r="495" spans="1:26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7"/>
    </row>
    <row r="496" spans="1:26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7"/>
    </row>
    <row r="497" spans="1:26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7"/>
    </row>
    <row r="498" spans="1:26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7"/>
    </row>
    <row r="499" spans="1:26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7"/>
    </row>
    <row r="500" spans="1:26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7"/>
    </row>
    <row r="501" spans="1:26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7"/>
    </row>
    <row r="502" spans="1:26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7"/>
    </row>
    <row r="503" spans="1:26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7"/>
    </row>
    <row r="504" spans="1:26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7"/>
    </row>
    <row r="505" spans="1:26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7"/>
    </row>
    <row r="506" spans="1:26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7"/>
    </row>
    <row r="507" spans="1:26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7"/>
    </row>
    <row r="508" spans="1:26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7"/>
    </row>
    <row r="509" spans="1:26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7"/>
    </row>
    <row r="510" spans="1:26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7"/>
    </row>
    <row r="511" spans="1:26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7"/>
    </row>
    <row r="512" spans="1:26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7"/>
    </row>
    <row r="513" spans="1:26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7"/>
    </row>
    <row r="514" spans="1:26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7"/>
    </row>
    <row r="515" spans="1:26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7"/>
    </row>
    <row r="516" spans="1:26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7"/>
    </row>
    <row r="517" spans="1:26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7"/>
    </row>
    <row r="518" spans="1:26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7"/>
    </row>
    <row r="519" spans="1:26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7"/>
    </row>
    <row r="520" spans="1:26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7"/>
    </row>
    <row r="521" spans="1:26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7"/>
    </row>
    <row r="522" spans="1:26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7"/>
    </row>
    <row r="523" spans="1:26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7"/>
    </row>
    <row r="524" spans="1:26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7"/>
    </row>
    <row r="525" spans="1:26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7"/>
    </row>
    <row r="526" spans="1:26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7"/>
    </row>
    <row r="527" spans="1:26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7"/>
    </row>
    <row r="528" spans="1:26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7"/>
    </row>
    <row r="529" spans="1:26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7"/>
    </row>
    <row r="530" spans="1:26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7"/>
    </row>
    <row r="531" spans="1:26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7"/>
    </row>
    <row r="532" spans="1:26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7"/>
    </row>
    <row r="533" spans="1:26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7"/>
    </row>
    <row r="534" spans="1:26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7"/>
    </row>
    <row r="535" spans="1:26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7"/>
    </row>
    <row r="536" spans="1:26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7"/>
    </row>
    <row r="537" spans="1:26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7"/>
    </row>
    <row r="538" spans="1:26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7"/>
    </row>
    <row r="539" spans="1:26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7"/>
    </row>
    <row r="540" spans="1:26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7"/>
    </row>
    <row r="541" spans="1:26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7"/>
    </row>
    <row r="542" spans="1:26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7"/>
    </row>
    <row r="543" spans="1:26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7"/>
    </row>
    <row r="544" spans="1:26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7"/>
    </row>
    <row r="545" spans="1:26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7"/>
    </row>
    <row r="546" spans="1:26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7"/>
    </row>
    <row r="547" spans="1:26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7"/>
    </row>
    <row r="548" spans="1:26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7"/>
    </row>
    <row r="549" spans="1:26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7"/>
    </row>
    <row r="550" spans="1:26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7"/>
    </row>
    <row r="551" spans="1:26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7"/>
    </row>
    <row r="552" spans="1:26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7"/>
    </row>
    <row r="553" spans="1:26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7"/>
    </row>
    <row r="554" spans="1:26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7"/>
    </row>
    <row r="555" spans="1:26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7"/>
    </row>
    <row r="556" spans="1:26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7"/>
    </row>
    <row r="557" spans="1:26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7"/>
    </row>
    <row r="558" spans="1:26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7"/>
    </row>
    <row r="559" spans="1:26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7"/>
    </row>
    <row r="560" spans="1:26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7"/>
    </row>
    <row r="561" spans="1:26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7"/>
    </row>
    <row r="562" spans="1:26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7"/>
    </row>
    <row r="563" spans="1:26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7"/>
    </row>
    <row r="564" spans="1:26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7"/>
    </row>
    <row r="565" spans="1:26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7"/>
    </row>
    <row r="566" spans="1:26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7"/>
    </row>
    <row r="567" spans="1:26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7"/>
    </row>
    <row r="568" spans="1:26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7"/>
    </row>
    <row r="569" spans="1:26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7"/>
    </row>
    <row r="570" spans="1:26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7"/>
    </row>
    <row r="571" spans="1:26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7"/>
    </row>
    <row r="572" spans="1:26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7"/>
    </row>
    <row r="573" spans="1:26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7"/>
    </row>
    <row r="574" spans="1:26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7"/>
    </row>
    <row r="575" spans="1:26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7"/>
    </row>
    <row r="576" spans="1:26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7"/>
    </row>
    <row r="577" spans="1:26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7"/>
    </row>
    <row r="578" spans="1:26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7"/>
    </row>
    <row r="579" spans="1:26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7"/>
    </row>
    <row r="580" spans="1:26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7"/>
    </row>
    <row r="581" spans="1:26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7"/>
    </row>
    <row r="582" spans="1:26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7"/>
    </row>
    <row r="583" spans="1:26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7"/>
    </row>
    <row r="584" spans="1:26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7"/>
    </row>
    <row r="585" spans="1:26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7"/>
    </row>
    <row r="586" spans="1:26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7"/>
    </row>
    <row r="587" spans="1:26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7"/>
    </row>
    <row r="588" spans="1:26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7"/>
    </row>
    <row r="589" spans="1:26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7"/>
    </row>
    <row r="590" spans="1:26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7"/>
    </row>
    <row r="591" spans="1:26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7"/>
    </row>
    <row r="592" spans="1:26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7"/>
    </row>
    <row r="593" spans="1:26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7"/>
    </row>
    <row r="594" spans="1:26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7"/>
    </row>
    <row r="595" spans="1:26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7"/>
    </row>
    <row r="596" spans="1:26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7"/>
    </row>
    <row r="597" spans="1:26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7"/>
    </row>
    <row r="598" spans="1:26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7"/>
    </row>
    <row r="599" spans="1:26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7"/>
    </row>
    <row r="600" spans="1:26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7"/>
    </row>
    <row r="601" spans="1:26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7"/>
    </row>
    <row r="602" spans="1:26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7"/>
    </row>
    <row r="603" spans="1:26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7"/>
    </row>
    <row r="604" spans="1:26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7"/>
    </row>
    <row r="605" spans="1:26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7"/>
    </row>
    <row r="606" spans="1:26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7"/>
    </row>
    <row r="607" spans="1:26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7"/>
    </row>
    <row r="608" spans="1:26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7"/>
    </row>
    <row r="609" spans="1:26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7"/>
    </row>
    <row r="610" spans="1:26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7"/>
    </row>
    <row r="611" spans="1:26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7"/>
    </row>
    <row r="612" spans="1:26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7"/>
    </row>
    <row r="613" spans="1:26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7"/>
    </row>
    <row r="614" spans="1:26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7"/>
    </row>
    <row r="615" spans="1:26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7"/>
    </row>
    <row r="616" spans="1:26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7"/>
    </row>
    <row r="617" spans="1:26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7"/>
    </row>
    <row r="618" spans="1:26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7"/>
    </row>
    <row r="619" spans="1:26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7"/>
    </row>
    <row r="620" spans="1:26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7"/>
    </row>
    <row r="621" spans="1:26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7"/>
    </row>
    <row r="622" spans="1:26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7"/>
    </row>
    <row r="623" spans="1:26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7"/>
    </row>
    <row r="624" spans="1:26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7"/>
    </row>
    <row r="625" spans="1:26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7"/>
    </row>
    <row r="626" spans="1:26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7"/>
    </row>
    <row r="627" spans="1:26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7"/>
    </row>
    <row r="628" spans="1:26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7"/>
    </row>
    <row r="629" spans="1:26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7"/>
    </row>
    <row r="630" spans="1:26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7"/>
    </row>
    <row r="631" spans="1:26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7"/>
    </row>
    <row r="632" spans="1:26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7"/>
    </row>
    <row r="633" spans="1:26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7"/>
    </row>
    <row r="634" spans="1:26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7"/>
    </row>
    <row r="635" spans="1:26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7"/>
    </row>
    <row r="636" spans="1:26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7"/>
    </row>
    <row r="637" spans="1:26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7"/>
    </row>
    <row r="638" spans="1:26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7"/>
    </row>
    <row r="639" spans="1:26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7"/>
    </row>
    <row r="640" spans="1:26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7"/>
    </row>
    <row r="641" spans="1:26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7"/>
    </row>
    <row r="642" spans="1:26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7"/>
    </row>
    <row r="643" spans="1:26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7"/>
    </row>
    <row r="644" spans="1:26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7"/>
    </row>
    <row r="645" spans="1:26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7"/>
    </row>
    <row r="646" spans="1:26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7"/>
    </row>
    <row r="647" spans="1:26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7"/>
    </row>
    <row r="648" spans="1:26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7"/>
    </row>
    <row r="649" spans="1:26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7"/>
    </row>
    <row r="650" spans="1:26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7"/>
    </row>
    <row r="651" spans="1:26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7"/>
    </row>
    <row r="652" spans="1:26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7"/>
    </row>
    <row r="653" spans="1:26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7"/>
    </row>
    <row r="654" spans="1:26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7"/>
    </row>
    <row r="655" spans="1:26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7"/>
    </row>
    <row r="656" spans="1:26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7"/>
    </row>
    <row r="657" spans="1:26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7"/>
    </row>
    <row r="658" spans="1:26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7"/>
    </row>
    <row r="659" spans="1:26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7"/>
    </row>
    <row r="660" spans="1:26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7"/>
    </row>
    <row r="661" spans="1:26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7"/>
    </row>
    <row r="662" spans="1:26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7"/>
    </row>
    <row r="663" spans="1:26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7"/>
    </row>
    <row r="664" spans="1:26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7"/>
    </row>
    <row r="665" spans="1:26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7"/>
    </row>
    <row r="666" spans="1:26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7"/>
    </row>
    <row r="667" spans="1:26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7"/>
    </row>
    <row r="668" spans="1:26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7"/>
    </row>
    <row r="669" spans="1:26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7"/>
    </row>
    <row r="670" spans="1:26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7"/>
    </row>
    <row r="671" spans="1:26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7"/>
    </row>
    <row r="672" spans="1:26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7"/>
    </row>
    <row r="673" spans="1:26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7"/>
    </row>
    <row r="674" spans="1:26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7"/>
    </row>
    <row r="675" spans="1:26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7"/>
    </row>
    <row r="676" spans="1:26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7"/>
    </row>
    <row r="677" spans="1:26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7"/>
    </row>
    <row r="678" spans="1:26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7"/>
    </row>
    <row r="679" spans="1:26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7"/>
    </row>
    <row r="680" spans="1:26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7"/>
    </row>
    <row r="681" spans="1:26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7"/>
    </row>
    <row r="682" spans="1:26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7"/>
    </row>
    <row r="683" spans="1:26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7"/>
    </row>
    <row r="684" spans="1:26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7"/>
    </row>
    <row r="685" spans="1:26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7"/>
    </row>
    <row r="686" spans="1:26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7"/>
    </row>
    <row r="687" spans="1:26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7"/>
    </row>
    <row r="688" spans="1:26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7"/>
    </row>
    <row r="689" spans="1:26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7"/>
    </row>
    <row r="690" spans="1:26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7"/>
    </row>
    <row r="691" spans="1:26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7"/>
    </row>
    <row r="692" spans="1:26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7"/>
    </row>
    <row r="693" spans="1:26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7"/>
    </row>
    <row r="694" spans="1:26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7"/>
    </row>
    <row r="695" spans="1:26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7"/>
    </row>
    <row r="696" spans="1:26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7"/>
    </row>
    <row r="697" spans="1:26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7"/>
    </row>
    <row r="698" spans="1:26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7"/>
    </row>
    <row r="699" spans="1:26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7"/>
    </row>
    <row r="700" spans="1:26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7"/>
    </row>
    <row r="701" spans="1:26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7"/>
    </row>
    <row r="702" spans="1:26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7"/>
    </row>
    <row r="703" spans="1:26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7"/>
    </row>
    <row r="704" spans="1:26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7"/>
    </row>
    <row r="705" spans="1:26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7"/>
    </row>
    <row r="706" spans="1:26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7"/>
    </row>
    <row r="707" spans="1:26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7"/>
    </row>
    <row r="708" spans="1:26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7"/>
    </row>
    <row r="709" spans="1:26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7"/>
    </row>
    <row r="710" spans="1:26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7"/>
    </row>
    <row r="711" spans="1:26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7"/>
    </row>
    <row r="712" spans="1:26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7"/>
    </row>
    <row r="713" spans="1:26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7"/>
    </row>
    <row r="714" spans="1:26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7"/>
    </row>
    <row r="715" spans="1:26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7"/>
    </row>
    <row r="716" spans="1:26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7"/>
    </row>
    <row r="717" spans="1:26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7"/>
    </row>
    <row r="718" spans="1:26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7"/>
    </row>
    <row r="719" spans="1:26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7"/>
    </row>
    <row r="720" spans="1:26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7"/>
    </row>
    <row r="721" spans="1:26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7"/>
    </row>
    <row r="722" spans="1:26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7"/>
    </row>
    <row r="723" spans="1:26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7"/>
    </row>
    <row r="724" spans="1:26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7"/>
    </row>
    <row r="725" spans="1:26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7"/>
    </row>
    <row r="726" spans="1:26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7"/>
    </row>
    <row r="727" spans="1:26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7"/>
    </row>
    <row r="728" spans="1:26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7"/>
    </row>
    <row r="729" spans="1:26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7"/>
    </row>
    <row r="730" spans="1:26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7"/>
    </row>
    <row r="731" spans="1:26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7"/>
    </row>
    <row r="732" spans="1:26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7"/>
    </row>
    <row r="733" spans="1:26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7"/>
    </row>
    <row r="734" spans="1:26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7"/>
    </row>
    <row r="735" spans="1:26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7"/>
    </row>
    <row r="736" spans="1:26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7"/>
    </row>
    <row r="737" spans="1:26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7"/>
    </row>
    <row r="738" spans="1:26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7"/>
    </row>
    <row r="739" spans="1:26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7"/>
    </row>
    <row r="740" spans="1:26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7"/>
    </row>
    <row r="741" spans="1:26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7"/>
    </row>
    <row r="742" spans="1:26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7"/>
    </row>
    <row r="743" spans="1:26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7"/>
    </row>
    <row r="744" spans="1:26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7"/>
    </row>
    <row r="745" spans="1:26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7"/>
    </row>
    <row r="746" spans="1:26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7"/>
    </row>
    <row r="747" spans="1:26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7"/>
    </row>
    <row r="748" spans="1:26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7"/>
    </row>
    <row r="749" spans="1:26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7"/>
    </row>
    <row r="750" spans="1:26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7"/>
    </row>
    <row r="751" spans="1:26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7"/>
    </row>
    <row r="752" spans="1:26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7"/>
    </row>
    <row r="753" spans="1:26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7"/>
    </row>
    <row r="754" spans="1:26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7"/>
    </row>
    <row r="755" spans="1:26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7"/>
    </row>
    <row r="756" spans="1:26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7"/>
    </row>
    <row r="757" spans="1:26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7"/>
    </row>
    <row r="758" spans="1:26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7"/>
    </row>
    <row r="759" spans="1:26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7"/>
    </row>
    <row r="760" spans="1:26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7"/>
    </row>
    <row r="761" spans="1:26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7"/>
    </row>
    <row r="762" spans="1:26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7"/>
    </row>
    <row r="763" spans="1:26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7"/>
    </row>
    <row r="764" spans="1:26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7"/>
    </row>
    <row r="765" spans="1:26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7"/>
    </row>
    <row r="766" spans="1:26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7"/>
    </row>
    <row r="767" spans="1:26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7"/>
    </row>
    <row r="768" spans="1:26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7"/>
    </row>
    <row r="769" spans="1:26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7"/>
    </row>
    <row r="770" spans="1:26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7"/>
    </row>
    <row r="771" spans="1:26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7"/>
    </row>
    <row r="772" spans="1:26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7"/>
    </row>
    <row r="773" spans="1:26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7"/>
    </row>
    <row r="774" spans="1:26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7"/>
    </row>
    <row r="775" spans="1:26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7"/>
    </row>
    <row r="776" spans="1:26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7"/>
    </row>
    <row r="777" spans="1:26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7"/>
    </row>
    <row r="778" spans="1:26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7"/>
    </row>
    <row r="779" spans="1:26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7"/>
    </row>
    <row r="780" spans="1:26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7"/>
    </row>
    <row r="781" spans="1:26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7"/>
    </row>
    <row r="782" spans="1:26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7"/>
    </row>
    <row r="783" spans="1:26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7"/>
    </row>
    <row r="784" spans="1:26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7"/>
    </row>
    <row r="785" spans="1:26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7"/>
    </row>
    <row r="786" spans="1:26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7"/>
    </row>
    <row r="787" spans="1:26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7"/>
    </row>
    <row r="788" spans="1:26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7"/>
    </row>
    <row r="789" spans="1:26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7"/>
    </row>
    <row r="790" spans="1:26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7"/>
    </row>
    <row r="791" spans="1:26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7"/>
    </row>
    <row r="792" spans="1:26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7"/>
    </row>
    <row r="793" spans="1:26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7"/>
    </row>
    <row r="794" spans="1:26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7"/>
    </row>
    <row r="795" spans="1:26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7"/>
    </row>
    <row r="796" spans="1:26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7"/>
    </row>
    <row r="797" spans="1:26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7"/>
    </row>
    <row r="798" spans="1:26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7"/>
    </row>
    <row r="799" spans="1:26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7"/>
    </row>
    <row r="800" spans="1:26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7"/>
    </row>
    <row r="801" spans="1:26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7"/>
    </row>
    <row r="802" spans="1:26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7"/>
    </row>
    <row r="803" spans="1:26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7"/>
    </row>
    <row r="804" spans="1:26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7"/>
    </row>
    <row r="805" spans="1:26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7"/>
    </row>
    <row r="806" spans="1:26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7"/>
    </row>
    <row r="807" spans="1:26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7"/>
    </row>
    <row r="808" spans="1:26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7"/>
    </row>
    <row r="809" spans="1:26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7"/>
    </row>
    <row r="810" spans="1:26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7"/>
    </row>
    <row r="811" spans="1:26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7"/>
    </row>
    <row r="812" spans="1:26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7"/>
    </row>
    <row r="813" spans="1:26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7"/>
    </row>
    <row r="814" spans="1:26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7"/>
    </row>
    <row r="815" spans="1:26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7"/>
    </row>
    <row r="816" spans="1:26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7"/>
    </row>
    <row r="817" spans="1:26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7"/>
    </row>
    <row r="818" spans="1:26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7"/>
    </row>
    <row r="819" spans="1:26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7"/>
    </row>
    <row r="820" spans="1:26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7"/>
    </row>
    <row r="821" spans="1:26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7"/>
    </row>
    <row r="822" spans="1:26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7"/>
    </row>
    <row r="823" spans="1:26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7"/>
    </row>
    <row r="824" spans="1:26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7"/>
    </row>
    <row r="825" spans="1:26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7"/>
    </row>
    <row r="826" spans="1:26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7"/>
    </row>
    <row r="827" spans="1:26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7"/>
    </row>
    <row r="828" spans="1:26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7"/>
    </row>
    <row r="829" spans="1:26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7"/>
    </row>
    <row r="830" spans="1:26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7"/>
    </row>
    <row r="831" spans="1:26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7"/>
    </row>
    <row r="832" spans="1:26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7"/>
    </row>
    <row r="833" spans="1:26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7"/>
    </row>
    <row r="834" spans="1:26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7"/>
    </row>
    <row r="835" spans="1:26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7"/>
    </row>
    <row r="836" spans="1:26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7"/>
    </row>
    <row r="837" spans="1:26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7"/>
    </row>
    <row r="838" spans="1:26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7"/>
    </row>
    <row r="839" spans="1:26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7"/>
    </row>
    <row r="840" spans="1:26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7"/>
    </row>
    <row r="841" spans="1:26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7"/>
    </row>
    <row r="842" spans="1:26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7"/>
    </row>
    <row r="843" spans="1:26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7"/>
    </row>
    <row r="844" spans="1:26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7"/>
    </row>
    <row r="845" spans="1:26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7"/>
    </row>
    <row r="846" spans="1:26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7"/>
    </row>
    <row r="847" spans="1:26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7"/>
    </row>
    <row r="848" spans="1:26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7"/>
    </row>
    <row r="849" spans="1:26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7"/>
    </row>
    <row r="850" spans="1:26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7"/>
    </row>
    <row r="851" spans="1:26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7"/>
    </row>
    <row r="852" spans="1:26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7"/>
    </row>
    <row r="853" spans="1:26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7"/>
    </row>
    <row r="854" spans="1:26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7"/>
    </row>
    <row r="855" spans="1:26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7"/>
    </row>
    <row r="856" spans="1:26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7"/>
    </row>
    <row r="857" spans="1:26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7"/>
    </row>
    <row r="858" spans="1:26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7"/>
    </row>
    <row r="859" spans="1:26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7"/>
    </row>
    <row r="860" spans="1:26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7"/>
    </row>
    <row r="861" spans="1:26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7"/>
    </row>
    <row r="862" spans="1:26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7"/>
    </row>
    <row r="863" spans="1:26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7"/>
    </row>
    <row r="864" spans="1:26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7"/>
    </row>
    <row r="865" spans="1:26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7"/>
    </row>
    <row r="866" spans="1:26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7"/>
    </row>
    <row r="867" spans="1:26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7"/>
    </row>
    <row r="868" spans="1:26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7"/>
    </row>
    <row r="869" spans="1:26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7"/>
    </row>
    <row r="870" spans="1:26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7"/>
    </row>
    <row r="871" spans="1:26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7"/>
    </row>
    <row r="872" spans="1:26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7"/>
    </row>
    <row r="873" spans="1:26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7"/>
    </row>
    <row r="874" spans="1:26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7"/>
    </row>
    <row r="875" spans="1:26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7"/>
    </row>
    <row r="876" spans="1:26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7"/>
    </row>
    <row r="877" spans="1:26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7"/>
    </row>
    <row r="878" spans="1:26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7"/>
    </row>
    <row r="879" spans="1:26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7"/>
    </row>
    <row r="880" spans="1:26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7"/>
    </row>
    <row r="881" spans="1:26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7"/>
    </row>
    <row r="882" spans="1:26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7"/>
    </row>
    <row r="883" spans="1:26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7"/>
    </row>
    <row r="884" spans="1:26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7"/>
    </row>
    <row r="885" spans="1:26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7"/>
    </row>
    <row r="886" spans="1:26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7"/>
    </row>
    <row r="887" spans="1:26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7"/>
    </row>
    <row r="888" spans="1:26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7"/>
    </row>
    <row r="889" spans="1:26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7"/>
    </row>
    <row r="890" spans="1:26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7"/>
    </row>
    <row r="891" spans="1:26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7"/>
    </row>
    <row r="892" spans="1:26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7"/>
    </row>
    <row r="893" spans="1:26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7"/>
    </row>
    <row r="894" spans="1:26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7"/>
    </row>
    <row r="895" spans="1:26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7"/>
    </row>
    <row r="896" spans="1:26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7"/>
    </row>
    <row r="897" spans="1:26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7"/>
    </row>
    <row r="898" spans="1:26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7"/>
    </row>
    <row r="899" spans="1:26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7"/>
    </row>
    <row r="900" spans="1:26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7"/>
    </row>
    <row r="901" spans="1:26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7"/>
    </row>
    <row r="902" spans="1:26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7"/>
    </row>
    <row r="903" spans="1:26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7"/>
    </row>
    <row r="904" spans="1:26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7"/>
    </row>
    <row r="905" spans="1:26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7"/>
    </row>
    <row r="906" spans="1:26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7"/>
    </row>
    <row r="907" spans="1:26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7"/>
    </row>
    <row r="908" spans="1:26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7"/>
    </row>
    <row r="909" spans="1:26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7"/>
    </row>
    <row r="910" spans="1:26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7"/>
    </row>
    <row r="911" spans="1:26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7"/>
    </row>
    <row r="912" spans="1:26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7"/>
    </row>
    <row r="913" spans="1:26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7"/>
    </row>
    <row r="914" spans="1:26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7"/>
    </row>
    <row r="915" spans="1:26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7"/>
    </row>
    <row r="916" spans="1:26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7"/>
    </row>
    <row r="917" spans="1:26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7"/>
    </row>
    <row r="918" spans="1:26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7"/>
    </row>
    <row r="919" spans="1:26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7"/>
    </row>
    <row r="920" spans="1:26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7"/>
    </row>
    <row r="921" spans="1:26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7"/>
    </row>
    <row r="922" spans="1:26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7"/>
    </row>
    <row r="923" spans="1:26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7"/>
    </row>
    <row r="924" spans="1:26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7"/>
    </row>
    <row r="925" spans="1:26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7"/>
    </row>
    <row r="926" spans="1:26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7"/>
    </row>
    <row r="927" spans="1:26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7"/>
    </row>
    <row r="928" spans="1:26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7"/>
    </row>
    <row r="929" spans="1:26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7"/>
    </row>
    <row r="930" spans="1:26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7"/>
    </row>
    <row r="931" spans="1:26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7"/>
    </row>
    <row r="932" spans="1:26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7"/>
    </row>
    <row r="933" spans="1:26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7"/>
    </row>
    <row r="934" spans="1:26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7"/>
    </row>
    <row r="935" spans="1:26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7"/>
    </row>
    <row r="936" spans="1:26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7"/>
    </row>
    <row r="937" spans="1:26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7"/>
    </row>
    <row r="938" spans="1:26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7"/>
    </row>
    <row r="939" spans="1:26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7"/>
    </row>
    <row r="940" spans="1:26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7"/>
    </row>
    <row r="941" spans="1:26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7"/>
    </row>
    <row r="942" spans="1:26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7"/>
    </row>
    <row r="943" spans="1:26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7"/>
    </row>
    <row r="944" spans="1:26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7"/>
    </row>
    <row r="945" spans="1:26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7"/>
    </row>
    <row r="946" spans="1:26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7"/>
    </row>
    <row r="947" spans="1:26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7"/>
    </row>
    <row r="948" spans="1:26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7"/>
    </row>
    <row r="949" spans="1:26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7"/>
    </row>
    <row r="950" spans="1:26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7"/>
    </row>
    <row r="951" spans="1:26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7"/>
    </row>
    <row r="952" spans="1:26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7"/>
    </row>
    <row r="953" spans="1:26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7"/>
    </row>
    <row r="954" spans="1:26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7"/>
    </row>
    <row r="955" spans="1:26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7"/>
    </row>
    <row r="956" spans="1:26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7"/>
    </row>
    <row r="957" spans="1:26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7"/>
    </row>
    <row r="958" spans="1:26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7"/>
    </row>
    <row r="959" spans="1:26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7"/>
    </row>
    <row r="960" spans="1:26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7"/>
    </row>
    <row r="961" spans="1:26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7"/>
    </row>
    <row r="962" spans="1:26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7"/>
    </row>
    <row r="963" spans="1:26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7"/>
    </row>
    <row r="964" spans="1:26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7"/>
    </row>
    <row r="965" spans="1:26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7"/>
    </row>
    <row r="966" spans="1:26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7"/>
    </row>
    <row r="967" spans="1:26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7"/>
    </row>
    <row r="968" spans="1:26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7"/>
    </row>
    <row r="969" spans="1:26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7"/>
    </row>
    <row r="970" spans="1:26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7"/>
    </row>
    <row r="971" spans="1:26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7"/>
    </row>
    <row r="972" spans="1:26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7"/>
    </row>
    <row r="973" spans="1:26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7"/>
    </row>
    <row r="974" spans="1:26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7"/>
    </row>
    <row r="975" spans="1:26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7"/>
    </row>
    <row r="976" spans="1:26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7"/>
    </row>
    <row r="977" spans="1:26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7"/>
    </row>
    <row r="978" spans="1:26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7"/>
    </row>
    <row r="979" spans="1:26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7"/>
    </row>
    <row r="980" spans="1:26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7"/>
    </row>
    <row r="981" spans="1:26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7"/>
    </row>
    <row r="982" spans="1:26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7"/>
    </row>
    <row r="983" spans="1:26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7"/>
    </row>
    <row r="984" spans="1:26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7"/>
    </row>
    <row r="985" spans="1:26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7"/>
    </row>
    <row r="986" spans="1:26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7"/>
    </row>
    <row r="987" spans="1:26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7"/>
    </row>
    <row r="988" spans="1:26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7"/>
    </row>
    <row r="989" spans="1:26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7"/>
    </row>
    <row r="990" spans="1:26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7"/>
    </row>
    <row r="991" spans="1:26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7"/>
    </row>
    <row r="992" spans="1:26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7"/>
    </row>
    <row r="993" spans="1:26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7"/>
    </row>
    <row r="994" spans="1:26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7"/>
    </row>
    <row r="995" spans="1:26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7"/>
    </row>
    <row r="996" spans="1:26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7"/>
    </row>
    <row r="997" spans="1:26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7"/>
    </row>
    <row r="998" spans="1:26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7"/>
    </row>
    <row r="999" spans="1:26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7"/>
    </row>
    <row r="1000" spans="1:26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1000"/>
  <sheetViews>
    <sheetView workbookViewId="0">
      <selection sqref="A1:I1"/>
    </sheetView>
  </sheetViews>
  <sheetFormatPr baseColWidth="10" defaultColWidth="12.6640625" defaultRowHeight="15.75" customHeight="1"/>
  <sheetData>
    <row r="1" spans="1:26" ht="15.75" customHeight="1">
      <c r="A1" s="199" t="s">
        <v>77</v>
      </c>
      <c r="B1" s="200"/>
      <c r="C1" s="200"/>
      <c r="D1" s="200"/>
      <c r="E1" s="200"/>
      <c r="F1" s="200"/>
      <c r="G1" s="200"/>
      <c r="H1" s="200"/>
      <c r="I1" s="200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</row>
    <row r="2" spans="1:26" ht="15.75" customHeight="1">
      <c r="A2" s="68" t="s">
        <v>54</v>
      </c>
      <c r="B2" s="69" t="s">
        <v>55</v>
      </c>
      <c r="C2" s="198" t="s">
        <v>56</v>
      </c>
      <c r="D2" s="182"/>
      <c r="E2" s="182"/>
      <c r="F2" s="182"/>
      <c r="G2" s="182"/>
      <c r="H2" s="182"/>
      <c r="I2" s="183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7"/>
    </row>
    <row r="3" spans="1:26" ht="15.75" customHeight="1">
      <c r="A3" s="197" t="s">
        <v>57</v>
      </c>
      <c r="B3" s="183"/>
      <c r="C3" s="70" t="s">
        <v>7</v>
      </c>
      <c r="D3" s="71" t="s">
        <v>8</v>
      </c>
      <c r="E3" s="71" t="s">
        <v>9</v>
      </c>
      <c r="F3" s="71" t="s">
        <v>10</v>
      </c>
      <c r="G3" s="71" t="s">
        <v>11</v>
      </c>
      <c r="H3" s="161" t="s">
        <v>6</v>
      </c>
      <c r="I3" s="162" t="s">
        <v>58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</row>
    <row r="4" spans="1:26" ht="15.75" customHeight="1">
      <c r="A4" s="118">
        <v>1</v>
      </c>
      <c r="B4" s="119"/>
      <c r="C4" s="115" t="s">
        <v>76</v>
      </c>
      <c r="D4" s="78">
        <v>6</v>
      </c>
      <c r="E4" s="78">
        <v>2</v>
      </c>
      <c r="F4" s="78">
        <v>1</v>
      </c>
      <c r="G4" s="79">
        <v>1</v>
      </c>
      <c r="H4" s="120">
        <v>3</v>
      </c>
      <c r="I4" s="121" t="s">
        <v>60</v>
      </c>
      <c r="J4" s="66"/>
      <c r="K4" s="94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7"/>
    </row>
    <row r="5" spans="1:26" ht="15.75" customHeight="1">
      <c r="A5" s="81">
        <v>2</v>
      </c>
      <c r="B5" s="122">
        <v>100</v>
      </c>
      <c r="C5" s="175">
        <f>C4+4</f>
        <v>7</v>
      </c>
      <c r="D5" s="84">
        <f>D4+6</f>
        <v>12</v>
      </c>
      <c r="E5" s="85">
        <f>E4+1</f>
        <v>3</v>
      </c>
      <c r="F5" s="84">
        <f>F4+2</f>
        <v>3</v>
      </c>
      <c r="G5" s="85">
        <f>G4+6</f>
        <v>7</v>
      </c>
      <c r="H5" s="123">
        <f>H4+45</f>
        <v>48</v>
      </c>
      <c r="I5" s="124" t="s">
        <v>60</v>
      </c>
      <c r="J5" s="88"/>
      <c r="K5" s="94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</row>
    <row r="6" spans="1:26" ht="15.75" customHeight="1">
      <c r="A6" s="81">
        <v>3</v>
      </c>
      <c r="B6" s="122">
        <v>250</v>
      </c>
      <c r="C6" s="176">
        <f>C5+3</f>
        <v>10</v>
      </c>
      <c r="D6" s="90">
        <f>D5+5</f>
        <v>17</v>
      </c>
      <c r="E6" s="91">
        <f>E5+3</f>
        <v>6</v>
      </c>
      <c r="F6" s="90">
        <f>F5+6</f>
        <v>9</v>
      </c>
      <c r="G6" s="91">
        <f>G5+3</f>
        <v>10</v>
      </c>
      <c r="H6" s="125">
        <f>H5+51</f>
        <v>99</v>
      </c>
      <c r="I6" s="126" t="s">
        <v>60</v>
      </c>
      <c r="J6" s="66"/>
      <c r="K6" s="94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7"/>
    </row>
    <row r="7" spans="1:26" ht="15.75" customHeight="1">
      <c r="A7" s="81">
        <v>4</v>
      </c>
      <c r="B7" s="122">
        <v>500</v>
      </c>
      <c r="C7" s="176">
        <f t="shared" ref="C7:C8" si="0">C6+4</f>
        <v>14</v>
      </c>
      <c r="D7" s="90">
        <f>D6+7</f>
        <v>24</v>
      </c>
      <c r="E7" s="91">
        <f t="shared" ref="E7:G7" si="1">E6+4</f>
        <v>10</v>
      </c>
      <c r="F7" s="90">
        <f t="shared" si="1"/>
        <v>13</v>
      </c>
      <c r="G7" s="91">
        <f t="shared" si="1"/>
        <v>14</v>
      </c>
      <c r="H7" s="125">
        <f>H6+43</f>
        <v>142</v>
      </c>
      <c r="I7" s="126" t="s">
        <v>60</v>
      </c>
      <c r="J7" s="66"/>
      <c r="K7" s="94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7"/>
    </row>
    <row r="8" spans="1:26" ht="15.75" customHeight="1">
      <c r="A8" s="81">
        <v>5</v>
      </c>
      <c r="B8" s="122">
        <v>750</v>
      </c>
      <c r="C8" s="176">
        <f t="shared" si="0"/>
        <v>18</v>
      </c>
      <c r="D8" s="90">
        <f>D7+4</f>
        <v>28</v>
      </c>
      <c r="E8" s="91">
        <f>E7+1</f>
        <v>11</v>
      </c>
      <c r="F8" s="90">
        <f>F7+3</f>
        <v>16</v>
      </c>
      <c r="G8" s="91">
        <f>G7+5</f>
        <v>19</v>
      </c>
      <c r="H8" s="125">
        <f>H7+79</f>
        <v>221</v>
      </c>
      <c r="I8" s="126" t="s">
        <v>60</v>
      </c>
      <c r="J8" s="66"/>
      <c r="K8" s="94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15.75" customHeight="1">
      <c r="A9" s="81">
        <v>6</v>
      </c>
      <c r="B9" s="122">
        <v>1000</v>
      </c>
      <c r="C9" s="176">
        <f t="shared" ref="C9:E9" si="2">C8+3</f>
        <v>21</v>
      </c>
      <c r="D9" s="90">
        <f t="shared" si="2"/>
        <v>31</v>
      </c>
      <c r="E9" s="91">
        <f t="shared" si="2"/>
        <v>14</v>
      </c>
      <c r="F9" s="90">
        <f>F8+2</f>
        <v>18</v>
      </c>
      <c r="G9" s="91">
        <f>G8+3</f>
        <v>22</v>
      </c>
      <c r="H9" s="125">
        <f>H8+62</f>
        <v>283</v>
      </c>
      <c r="I9" s="126" t="s">
        <v>60</v>
      </c>
      <c r="J9" s="66"/>
      <c r="K9" s="94"/>
      <c r="L9" s="94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</row>
    <row r="10" spans="1:26" ht="15.75" customHeight="1">
      <c r="A10" s="81">
        <v>7</v>
      </c>
      <c r="B10" s="122">
        <v>1300</v>
      </c>
      <c r="C10" s="176">
        <f>C9+5</f>
        <v>26</v>
      </c>
      <c r="D10" s="90">
        <f>D9+7</f>
        <v>38</v>
      </c>
      <c r="E10" s="91">
        <f>E9+3</f>
        <v>17</v>
      </c>
      <c r="F10" s="90">
        <f>F9+5</f>
        <v>23</v>
      </c>
      <c r="G10" s="91">
        <f>G9+4</f>
        <v>26</v>
      </c>
      <c r="H10" s="125">
        <f>H9+71</f>
        <v>354</v>
      </c>
      <c r="I10" s="126" t="s">
        <v>60</v>
      </c>
      <c r="J10" s="66"/>
      <c r="K10" s="94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7"/>
    </row>
    <row r="11" spans="1:26" ht="15.75" customHeight="1">
      <c r="A11" s="81">
        <v>8</v>
      </c>
      <c r="B11" s="122">
        <v>1550</v>
      </c>
      <c r="C11" s="176">
        <f t="shared" ref="C11:D11" si="3">C10+4</f>
        <v>30</v>
      </c>
      <c r="D11" s="90">
        <f t="shared" si="3"/>
        <v>42</v>
      </c>
      <c r="E11" s="91">
        <f>E10+2</f>
        <v>19</v>
      </c>
      <c r="F11" s="90">
        <f t="shared" ref="F11:G11" si="4">F10+3</f>
        <v>26</v>
      </c>
      <c r="G11" s="91">
        <f t="shared" si="4"/>
        <v>29</v>
      </c>
      <c r="H11" s="125">
        <f>H10+53</f>
        <v>407</v>
      </c>
      <c r="I11" s="126" t="s">
        <v>60</v>
      </c>
      <c r="J11" s="66"/>
      <c r="K11" s="94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</row>
    <row r="12" spans="1:26" ht="15.75" customHeight="1">
      <c r="A12" s="81">
        <v>9</v>
      </c>
      <c r="B12" s="122">
        <v>1750</v>
      </c>
      <c r="C12" s="176">
        <f>C11+3</f>
        <v>33</v>
      </c>
      <c r="D12" s="90">
        <f>D11+6</f>
        <v>48</v>
      </c>
      <c r="E12" s="91">
        <f>E11+3</f>
        <v>22</v>
      </c>
      <c r="F12" s="90">
        <f>F11+4</f>
        <v>30</v>
      </c>
      <c r="G12" s="91">
        <f>G11+6</f>
        <v>35</v>
      </c>
      <c r="H12" s="125">
        <f>H11+72</f>
        <v>479</v>
      </c>
      <c r="I12" s="126" t="s">
        <v>60</v>
      </c>
      <c r="J12" s="66"/>
      <c r="K12" s="94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7"/>
    </row>
    <row r="13" spans="1:26" ht="15.75" customHeight="1">
      <c r="A13" s="81">
        <v>10</v>
      </c>
      <c r="B13" s="122">
        <v>2233</v>
      </c>
      <c r="C13" s="177">
        <f>C12+6</f>
        <v>39</v>
      </c>
      <c r="D13" s="96">
        <f>D12+8</f>
        <v>56</v>
      </c>
      <c r="E13" s="97">
        <f>E12+5</f>
        <v>27</v>
      </c>
      <c r="F13" s="96">
        <f>F12+6</f>
        <v>36</v>
      </c>
      <c r="G13" s="97">
        <f>G12+7</f>
        <v>42</v>
      </c>
      <c r="H13" s="134">
        <f>H12+95</f>
        <v>574</v>
      </c>
      <c r="I13" s="129" t="s">
        <v>60</v>
      </c>
      <c r="J13" s="66"/>
      <c r="K13" s="66"/>
      <c r="L13" s="66"/>
      <c r="M13" s="66"/>
      <c r="N13" s="94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7"/>
    </row>
    <row r="14" spans="1:26" ht="15.75" customHeight="1">
      <c r="A14" s="81">
        <v>11</v>
      </c>
      <c r="B14" s="122">
        <v>3350</v>
      </c>
      <c r="C14" s="175">
        <f>C13+4</f>
        <v>43</v>
      </c>
      <c r="D14" s="84">
        <f>D13+6</f>
        <v>62</v>
      </c>
      <c r="E14" s="85">
        <f>E13+1</f>
        <v>28</v>
      </c>
      <c r="F14" s="84">
        <f>F13+2</f>
        <v>38</v>
      </c>
      <c r="G14" s="85">
        <f>G13+6</f>
        <v>48</v>
      </c>
      <c r="H14" s="123">
        <f>H13+45</f>
        <v>619</v>
      </c>
      <c r="I14" s="130" t="s">
        <v>60</v>
      </c>
      <c r="J14" s="66"/>
      <c r="K14" s="94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7"/>
    </row>
    <row r="15" spans="1:26" ht="15.75" customHeight="1">
      <c r="A15" s="81">
        <v>12</v>
      </c>
      <c r="B15" s="122">
        <v>4500</v>
      </c>
      <c r="C15" s="176">
        <f>C14+3</f>
        <v>46</v>
      </c>
      <c r="D15" s="90">
        <f>D14+5</f>
        <v>67</v>
      </c>
      <c r="E15" s="91">
        <f>E14+3</f>
        <v>31</v>
      </c>
      <c r="F15" s="90">
        <f>F14+6</f>
        <v>44</v>
      </c>
      <c r="G15" s="91">
        <f>G14+3</f>
        <v>51</v>
      </c>
      <c r="H15" s="125">
        <f>H14+51</f>
        <v>670</v>
      </c>
      <c r="I15" s="126" t="s">
        <v>60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7"/>
    </row>
    <row r="16" spans="1:26" ht="15.75" customHeight="1">
      <c r="A16" s="81">
        <v>13</v>
      </c>
      <c r="B16" s="122">
        <v>5125</v>
      </c>
      <c r="C16" s="176">
        <f t="shared" ref="C16:C17" si="5">C15+4</f>
        <v>50</v>
      </c>
      <c r="D16" s="90">
        <f>D15+7</f>
        <v>74</v>
      </c>
      <c r="E16" s="91">
        <f t="shared" ref="E16:G16" si="6">E15+4</f>
        <v>35</v>
      </c>
      <c r="F16" s="90">
        <f t="shared" si="6"/>
        <v>48</v>
      </c>
      <c r="G16" s="91">
        <f t="shared" si="6"/>
        <v>55</v>
      </c>
      <c r="H16" s="125">
        <f>H15+43</f>
        <v>713</v>
      </c>
      <c r="I16" s="126" t="s">
        <v>60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7"/>
    </row>
    <row r="17" spans="1:26" ht="15.75" customHeight="1">
      <c r="A17" s="81">
        <v>14</v>
      </c>
      <c r="B17" s="122">
        <v>6320</v>
      </c>
      <c r="C17" s="176">
        <f t="shared" si="5"/>
        <v>54</v>
      </c>
      <c r="D17" s="90">
        <f>D16+4</f>
        <v>78</v>
      </c>
      <c r="E17" s="91">
        <f>E16+1</f>
        <v>36</v>
      </c>
      <c r="F17" s="90">
        <f>F16+3</f>
        <v>51</v>
      </c>
      <c r="G17" s="91">
        <f>G16+5</f>
        <v>60</v>
      </c>
      <c r="H17" s="125">
        <f>H16+79</f>
        <v>792</v>
      </c>
      <c r="I17" s="126" t="s">
        <v>60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</row>
    <row r="18" spans="1:26" ht="15.75" customHeight="1">
      <c r="A18" s="81">
        <v>15</v>
      </c>
      <c r="B18" s="122">
        <v>7645</v>
      </c>
      <c r="C18" s="176">
        <f t="shared" ref="C18:E18" si="7">C17+3</f>
        <v>57</v>
      </c>
      <c r="D18" s="90">
        <f t="shared" si="7"/>
        <v>81</v>
      </c>
      <c r="E18" s="91">
        <f t="shared" si="7"/>
        <v>39</v>
      </c>
      <c r="F18" s="90">
        <f>F17+2</f>
        <v>53</v>
      </c>
      <c r="G18" s="91">
        <f>G17+3</f>
        <v>63</v>
      </c>
      <c r="H18" s="125">
        <f>H17+62</f>
        <v>854</v>
      </c>
      <c r="I18" s="126" t="s">
        <v>60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7"/>
    </row>
    <row r="19" spans="1:26" ht="15.75" customHeight="1">
      <c r="A19" s="81">
        <v>16</v>
      </c>
      <c r="B19" s="122">
        <v>8931</v>
      </c>
      <c r="C19" s="176">
        <f>C18+5</f>
        <v>62</v>
      </c>
      <c r="D19" s="90">
        <f>D18+7</f>
        <v>88</v>
      </c>
      <c r="E19" s="91">
        <f>E18+3</f>
        <v>42</v>
      </c>
      <c r="F19" s="90">
        <f>F18+5</f>
        <v>58</v>
      </c>
      <c r="G19" s="91">
        <f>G18+4</f>
        <v>67</v>
      </c>
      <c r="H19" s="125">
        <f>H18+71</f>
        <v>925</v>
      </c>
      <c r="I19" s="126" t="s">
        <v>60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7"/>
    </row>
    <row r="20" spans="1:26" ht="15.75" customHeight="1">
      <c r="A20" s="81">
        <v>17</v>
      </c>
      <c r="B20" s="122">
        <v>10003</v>
      </c>
      <c r="C20" s="176">
        <f t="shared" ref="C20:D20" si="8">C19+4</f>
        <v>66</v>
      </c>
      <c r="D20" s="90">
        <f t="shared" si="8"/>
        <v>92</v>
      </c>
      <c r="E20" s="91">
        <f>E19+2</f>
        <v>44</v>
      </c>
      <c r="F20" s="90">
        <f t="shared" ref="F20:G20" si="9">F19+3</f>
        <v>61</v>
      </c>
      <c r="G20" s="91">
        <f t="shared" si="9"/>
        <v>70</v>
      </c>
      <c r="H20" s="125">
        <f>H19+53</f>
        <v>978</v>
      </c>
      <c r="I20" s="126" t="s">
        <v>60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7"/>
    </row>
    <row r="21" spans="1:26" ht="15.75" customHeight="1">
      <c r="A21" s="81">
        <v>18</v>
      </c>
      <c r="B21" s="122">
        <v>11401</v>
      </c>
      <c r="C21" s="176">
        <f>C20+3</f>
        <v>69</v>
      </c>
      <c r="D21" s="90">
        <f>D20+6</f>
        <v>98</v>
      </c>
      <c r="E21" s="91">
        <f>E20+3</f>
        <v>47</v>
      </c>
      <c r="F21" s="90">
        <f>F20+4</f>
        <v>65</v>
      </c>
      <c r="G21" s="91">
        <f>G20+6</f>
        <v>76</v>
      </c>
      <c r="H21" s="125">
        <f>H20+72</f>
        <v>1050</v>
      </c>
      <c r="I21" s="126" t="s">
        <v>60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7"/>
    </row>
    <row r="22" spans="1:26" ht="15.75" customHeight="1">
      <c r="A22" s="81">
        <v>19</v>
      </c>
      <c r="B22" s="122">
        <v>12623</v>
      </c>
      <c r="C22" s="177">
        <f>C21+6</f>
        <v>75</v>
      </c>
      <c r="D22" s="96">
        <f>D21+8</f>
        <v>106</v>
      </c>
      <c r="E22" s="97">
        <f>E21+5</f>
        <v>52</v>
      </c>
      <c r="F22" s="96">
        <f>F21+6</f>
        <v>71</v>
      </c>
      <c r="G22" s="97">
        <f>G21+7</f>
        <v>83</v>
      </c>
      <c r="H22" s="134">
        <f>H21+95</f>
        <v>1145</v>
      </c>
      <c r="I22" s="126" t="s">
        <v>60</v>
      </c>
      <c r="J22" s="66"/>
      <c r="K22" s="66"/>
      <c r="L22" s="88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7"/>
    </row>
    <row r="23" spans="1:26" ht="15.75" customHeight="1">
      <c r="A23" s="81">
        <v>20</v>
      </c>
      <c r="B23" s="122">
        <v>13666</v>
      </c>
      <c r="C23" s="175">
        <f>C22+4</f>
        <v>79</v>
      </c>
      <c r="D23" s="84">
        <f>D22+6</f>
        <v>112</v>
      </c>
      <c r="E23" s="85">
        <f>E22+1</f>
        <v>53</v>
      </c>
      <c r="F23" s="84">
        <f>F22+2</f>
        <v>73</v>
      </c>
      <c r="G23" s="85">
        <f>G22+6</f>
        <v>89</v>
      </c>
      <c r="H23" s="123">
        <f>H22+45</f>
        <v>1190</v>
      </c>
      <c r="I23" s="126" t="s">
        <v>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7"/>
    </row>
    <row r="24" spans="1:26" ht="15.75" customHeight="1">
      <c r="A24" s="81">
        <v>21</v>
      </c>
      <c r="B24" s="122">
        <v>15000</v>
      </c>
      <c r="C24" s="176">
        <f>C23+3</f>
        <v>82</v>
      </c>
      <c r="D24" s="90">
        <f>D23+5</f>
        <v>117</v>
      </c>
      <c r="E24" s="91">
        <f>E23+3</f>
        <v>56</v>
      </c>
      <c r="F24" s="90">
        <f>F23+6</f>
        <v>79</v>
      </c>
      <c r="G24" s="91">
        <f>G23+3</f>
        <v>92</v>
      </c>
      <c r="H24" s="125">
        <f>H23+51</f>
        <v>1241</v>
      </c>
      <c r="I24" s="126" t="s">
        <v>60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7"/>
    </row>
    <row r="25" spans="1:26" ht="15.75" customHeight="1">
      <c r="A25" s="81">
        <v>22</v>
      </c>
      <c r="B25" s="122">
        <v>16750</v>
      </c>
      <c r="C25" s="176">
        <f t="shared" ref="C25:C26" si="10">C24+4</f>
        <v>86</v>
      </c>
      <c r="D25" s="90">
        <f>D24+7</f>
        <v>124</v>
      </c>
      <c r="E25" s="91">
        <f t="shared" ref="E25:G25" si="11">E24+4</f>
        <v>60</v>
      </c>
      <c r="F25" s="90">
        <f t="shared" si="11"/>
        <v>83</v>
      </c>
      <c r="G25" s="91">
        <f t="shared" si="11"/>
        <v>96</v>
      </c>
      <c r="H25" s="125">
        <f>H24+43</f>
        <v>1284</v>
      </c>
      <c r="I25" s="126" t="s">
        <v>60</v>
      </c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7"/>
    </row>
    <row r="26" spans="1:26" ht="15.75" customHeight="1">
      <c r="A26" s="81">
        <v>23</v>
      </c>
      <c r="B26" s="122">
        <v>18223</v>
      </c>
      <c r="C26" s="176">
        <f t="shared" si="10"/>
        <v>90</v>
      </c>
      <c r="D26" s="90">
        <f>D25+4</f>
        <v>128</v>
      </c>
      <c r="E26" s="91">
        <f>E25+1</f>
        <v>61</v>
      </c>
      <c r="F26" s="90">
        <f>F25+3</f>
        <v>86</v>
      </c>
      <c r="G26" s="91">
        <f>G25+5</f>
        <v>101</v>
      </c>
      <c r="H26" s="125">
        <f>H25+79</f>
        <v>1363</v>
      </c>
      <c r="I26" s="126" t="s">
        <v>60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7"/>
    </row>
    <row r="27" spans="1:26" ht="15.75" customHeight="1">
      <c r="A27" s="81">
        <v>24</v>
      </c>
      <c r="B27" s="122">
        <v>19986</v>
      </c>
      <c r="C27" s="176">
        <f t="shared" ref="C27:E27" si="12">C26+3</f>
        <v>93</v>
      </c>
      <c r="D27" s="90">
        <f t="shared" si="12"/>
        <v>131</v>
      </c>
      <c r="E27" s="91">
        <f t="shared" si="12"/>
        <v>64</v>
      </c>
      <c r="F27" s="90">
        <f>F26+2</f>
        <v>88</v>
      </c>
      <c r="G27" s="91">
        <f>G26+3</f>
        <v>104</v>
      </c>
      <c r="H27" s="125">
        <f>H26+62</f>
        <v>1425</v>
      </c>
      <c r="I27" s="126" t="s">
        <v>60</v>
      </c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</row>
    <row r="28" spans="1:26" ht="15.75" customHeight="1">
      <c r="A28" s="81">
        <v>25</v>
      </c>
      <c r="B28" s="122">
        <v>21132</v>
      </c>
      <c r="C28" s="176">
        <f>C27+5</f>
        <v>98</v>
      </c>
      <c r="D28" s="90">
        <f>D27+7</f>
        <v>138</v>
      </c>
      <c r="E28" s="91">
        <f>E27+3</f>
        <v>67</v>
      </c>
      <c r="F28" s="90">
        <f>F27+5</f>
        <v>93</v>
      </c>
      <c r="G28" s="91">
        <f>G27+4</f>
        <v>108</v>
      </c>
      <c r="H28" s="125">
        <f>H27+71</f>
        <v>1496</v>
      </c>
      <c r="I28" s="126" t="s">
        <v>61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</row>
    <row r="29" spans="1:26" ht="15.75" customHeight="1">
      <c r="A29" s="81">
        <v>26</v>
      </c>
      <c r="B29" s="122">
        <v>22845</v>
      </c>
      <c r="C29" s="176">
        <f t="shared" ref="C29:D29" si="13">C28+4</f>
        <v>102</v>
      </c>
      <c r="D29" s="90">
        <f t="shared" si="13"/>
        <v>142</v>
      </c>
      <c r="E29" s="91">
        <f>E28+2</f>
        <v>69</v>
      </c>
      <c r="F29" s="90">
        <f t="shared" ref="F29:G29" si="14">F28+3</f>
        <v>96</v>
      </c>
      <c r="G29" s="91">
        <f t="shared" si="14"/>
        <v>111</v>
      </c>
      <c r="H29" s="125">
        <f>H28+53</f>
        <v>1549</v>
      </c>
      <c r="I29" s="126" t="s">
        <v>62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</row>
    <row r="30" spans="1:26" ht="15.75" customHeight="1">
      <c r="A30" s="81">
        <v>27</v>
      </c>
      <c r="B30" s="122">
        <f t="shared" ref="B30:B48" si="15">B29+7961</f>
        <v>30806</v>
      </c>
      <c r="C30" s="176">
        <f>C29+3</f>
        <v>105</v>
      </c>
      <c r="D30" s="90">
        <f>D29+6</f>
        <v>148</v>
      </c>
      <c r="E30" s="91">
        <f>E29+3</f>
        <v>72</v>
      </c>
      <c r="F30" s="90">
        <f>F29+4</f>
        <v>100</v>
      </c>
      <c r="G30" s="91">
        <f>G29+6</f>
        <v>117</v>
      </c>
      <c r="H30" s="125">
        <f>H29+72</f>
        <v>1621</v>
      </c>
      <c r="I30" s="126" t="s">
        <v>62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7"/>
    </row>
    <row r="31" spans="1:26" ht="14.4">
      <c r="A31" s="81">
        <v>28</v>
      </c>
      <c r="B31" s="122">
        <f t="shared" si="15"/>
        <v>38767</v>
      </c>
      <c r="C31" s="177">
        <f>C30+6</f>
        <v>111</v>
      </c>
      <c r="D31" s="96">
        <f>D30+8</f>
        <v>156</v>
      </c>
      <c r="E31" s="97">
        <f>E30+5</f>
        <v>77</v>
      </c>
      <c r="F31" s="96">
        <f>F30+6</f>
        <v>106</v>
      </c>
      <c r="G31" s="97">
        <f>G30+7</f>
        <v>124</v>
      </c>
      <c r="H31" s="134">
        <f>H30+95</f>
        <v>1716</v>
      </c>
      <c r="I31" s="126" t="s">
        <v>62</v>
      </c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7"/>
    </row>
    <row r="32" spans="1:26" ht="14.4">
      <c r="A32" s="81">
        <v>29</v>
      </c>
      <c r="B32" s="122">
        <f t="shared" si="15"/>
        <v>46728</v>
      </c>
      <c r="C32" s="175">
        <f>C31+4</f>
        <v>115</v>
      </c>
      <c r="D32" s="84">
        <f>D31+6</f>
        <v>162</v>
      </c>
      <c r="E32" s="85">
        <f>E31+1</f>
        <v>78</v>
      </c>
      <c r="F32" s="84">
        <f>F31+2</f>
        <v>108</v>
      </c>
      <c r="G32" s="85">
        <f>G31+6</f>
        <v>130</v>
      </c>
      <c r="H32" s="123">
        <f>H31+45</f>
        <v>1761</v>
      </c>
      <c r="I32" s="126" t="s">
        <v>62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7"/>
    </row>
    <row r="33" spans="1:26" ht="14.4">
      <c r="A33" s="81">
        <v>30</v>
      </c>
      <c r="B33" s="122">
        <f t="shared" si="15"/>
        <v>54689</v>
      </c>
      <c r="C33" s="176">
        <f>C32+3</f>
        <v>118</v>
      </c>
      <c r="D33" s="90">
        <f>D32+5</f>
        <v>167</v>
      </c>
      <c r="E33" s="91">
        <f>E32+3</f>
        <v>81</v>
      </c>
      <c r="F33" s="90">
        <f>F32+6</f>
        <v>114</v>
      </c>
      <c r="G33" s="91">
        <f>G32+3</f>
        <v>133</v>
      </c>
      <c r="H33" s="125">
        <f>H32+51</f>
        <v>1812</v>
      </c>
      <c r="I33" s="126" t="s">
        <v>62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7"/>
    </row>
    <row r="34" spans="1:26" ht="14.4">
      <c r="A34" s="81">
        <v>31</v>
      </c>
      <c r="B34" s="122">
        <f t="shared" si="15"/>
        <v>62650</v>
      </c>
      <c r="C34" s="176">
        <f t="shared" ref="C34:C35" si="16">C33+4</f>
        <v>122</v>
      </c>
      <c r="D34" s="90">
        <f>D33+7</f>
        <v>174</v>
      </c>
      <c r="E34" s="91">
        <f t="shared" ref="E34:G34" si="17">E33+4</f>
        <v>85</v>
      </c>
      <c r="F34" s="90">
        <f t="shared" si="17"/>
        <v>118</v>
      </c>
      <c r="G34" s="91">
        <f t="shared" si="17"/>
        <v>137</v>
      </c>
      <c r="H34" s="125">
        <f>H33+43</f>
        <v>1855</v>
      </c>
      <c r="I34" s="126" t="s">
        <v>62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7"/>
    </row>
    <row r="35" spans="1:26" ht="14.4">
      <c r="A35" s="81">
        <v>32</v>
      </c>
      <c r="B35" s="122">
        <f t="shared" si="15"/>
        <v>70611</v>
      </c>
      <c r="C35" s="176">
        <f t="shared" si="16"/>
        <v>126</v>
      </c>
      <c r="D35" s="90">
        <f>D34+4</f>
        <v>178</v>
      </c>
      <c r="E35" s="91">
        <f>E34+1</f>
        <v>86</v>
      </c>
      <c r="F35" s="90">
        <f>F34+3</f>
        <v>121</v>
      </c>
      <c r="G35" s="91">
        <f>G34+5</f>
        <v>142</v>
      </c>
      <c r="H35" s="125">
        <f>H34+79</f>
        <v>1934</v>
      </c>
      <c r="I35" s="126" t="s">
        <v>62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7"/>
    </row>
    <row r="36" spans="1:26" ht="14.4">
      <c r="A36" s="81">
        <v>33</v>
      </c>
      <c r="B36" s="122">
        <f t="shared" si="15"/>
        <v>78572</v>
      </c>
      <c r="C36" s="176">
        <f t="shared" ref="C36:E36" si="18">C35+3</f>
        <v>129</v>
      </c>
      <c r="D36" s="90">
        <f t="shared" si="18"/>
        <v>181</v>
      </c>
      <c r="E36" s="91">
        <f t="shared" si="18"/>
        <v>89</v>
      </c>
      <c r="F36" s="90">
        <f>F35+2</f>
        <v>123</v>
      </c>
      <c r="G36" s="91">
        <f>G35+3</f>
        <v>145</v>
      </c>
      <c r="H36" s="125">
        <f>H35+62</f>
        <v>1996</v>
      </c>
      <c r="I36" s="126" t="s">
        <v>62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7"/>
    </row>
    <row r="37" spans="1:26" ht="14.4">
      <c r="A37" s="81">
        <v>34</v>
      </c>
      <c r="B37" s="122">
        <f t="shared" si="15"/>
        <v>86533</v>
      </c>
      <c r="C37" s="176">
        <f>C36+5</f>
        <v>134</v>
      </c>
      <c r="D37" s="90">
        <f>D36+7</f>
        <v>188</v>
      </c>
      <c r="E37" s="91">
        <f>E36+3</f>
        <v>92</v>
      </c>
      <c r="F37" s="90">
        <f>F36+5</f>
        <v>128</v>
      </c>
      <c r="G37" s="91">
        <f>G36+4</f>
        <v>149</v>
      </c>
      <c r="H37" s="125">
        <f>H36+71</f>
        <v>2067</v>
      </c>
      <c r="I37" s="126" t="s">
        <v>62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7"/>
    </row>
    <row r="38" spans="1:26" ht="14.4">
      <c r="A38" s="81">
        <v>35</v>
      </c>
      <c r="B38" s="122">
        <f t="shared" si="15"/>
        <v>94494</v>
      </c>
      <c r="C38" s="176">
        <f t="shared" ref="C38:D38" si="19">C37+4</f>
        <v>138</v>
      </c>
      <c r="D38" s="90">
        <f t="shared" si="19"/>
        <v>192</v>
      </c>
      <c r="E38" s="91">
        <f>E37+2</f>
        <v>94</v>
      </c>
      <c r="F38" s="90">
        <f t="shared" ref="F38:G38" si="20">F37+3</f>
        <v>131</v>
      </c>
      <c r="G38" s="91">
        <f t="shared" si="20"/>
        <v>152</v>
      </c>
      <c r="H38" s="125">
        <f>H37+53</f>
        <v>2120</v>
      </c>
      <c r="I38" s="126" t="s">
        <v>62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7"/>
    </row>
    <row r="39" spans="1:26" ht="14.4">
      <c r="A39" s="81">
        <v>36</v>
      </c>
      <c r="B39" s="122">
        <f t="shared" si="15"/>
        <v>102455</v>
      </c>
      <c r="C39" s="176">
        <f>C38+3</f>
        <v>141</v>
      </c>
      <c r="D39" s="90">
        <f>D38+6</f>
        <v>198</v>
      </c>
      <c r="E39" s="91">
        <f>E38+3</f>
        <v>97</v>
      </c>
      <c r="F39" s="90">
        <f>F38+4</f>
        <v>135</v>
      </c>
      <c r="G39" s="91">
        <f>G38+6</f>
        <v>158</v>
      </c>
      <c r="H39" s="125">
        <f>H38+72</f>
        <v>2192</v>
      </c>
      <c r="I39" s="126" t="s">
        <v>62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7"/>
    </row>
    <row r="40" spans="1:26" ht="14.4">
      <c r="A40" s="81">
        <v>37</v>
      </c>
      <c r="B40" s="122">
        <f t="shared" si="15"/>
        <v>110416</v>
      </c>
      <c r="C40" s="177">
        <f>C39+6</f>
        <v>147</v>
      </c>
      <c r="D40" s="96">
        <f>D39+8</f>
        <v>206</v>
      </c>
      <c r="E40" s="97">
        <f>E39+5</f>
        <v>102</v>
      </c>
      <c r="F40" s="96">
        <f>F39+6</f>
        <v>141</v>
      </c>
      <c r="G40" s="97">
        <f>G39+7</f>
        <v>165</v>
      </c>
      <c r="H40" s="134">
        <f>H39+95</f>
        <v>2287</v>
      </c>
      <c r="I40" s="126" t="s">
        <v>62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7"/>
    </row>
    <row r="41" spans="1:26" ht="14.4">
      <c r="A41" s="81">
        <v>38</v>
      </c>
      <c r="B41" s="122">
        <f t="shared" si="15"/>
        <v>118377</v>
      </c>
      <c r="C41" s="175">
        <f>C40+4</f>
        <v>151</v>
      </c>
      <c r="D41" s="84">
        <f>D40+6</f>
        <v>212</v>
      </c>
      <c r="E41" s="85">
        <f>E40+1</f>
        <v>103</v>
      </c>
      <c r="F41" s="84">
        <f>F40+2</f>
        <v>143</v>
      </c>
      <c r="G41" s="85">
        <f>G40+6</f>
        <v>171</v>
      </c>
      <c r="H41" s="123">
        <f>H40+45</f>
        <v>2332</v>
      </c>
      <c r="I41" s="126" t="s">
        <v>62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</row>
    <row r="42" spans="1:26" ht="14.4">
      <c r="A42" s="81">
        <v>39</v>
      </c>
      <c r="B42" s="122">
        <f t="shared" si="15"/>
        <v>126338</v>
      </c>
      <c r="C42" s="176">
        <f>C41+3</f>
        <v>154</v>
      </c>
      <c r="D42" s="90">
        <f>D41+5</f>
        <v>217</v>
      </c>
      <c r="E42" s="91">
        <f>E41+3</f>
        <v>106</v>
      </c>
      <c r="F42" s="90">
        <f>F41+6</f>
        <v>149</v>
      </c>
      <c r="G42" s="91">
        <f>G41+3</f>
        <v>174</v>
      </c>
      <c r="H42" s="125">
        <f>H41+51</f>
        <v>2383</v>
      </c>
      <c r="I42" s="126" t="s">
        <v>62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</row>
    <row r="43" spans="1:26" ht="14.4">
      <c r="A43" s="81">
        <v>40</v>
      </c>
      <c r="B43" s="122">
        <f t="shared" si="15"/>
        <v>134299</v>
      </c>
      <c r="C43" s="176">
        <f t="shared" ref="C43:C44" si="21">C42+4</f>
        <v>158</v>
      </c>
      <c r="D43" s="90">
        <f>D42+7</f>
        <v>224</v>
      </c>
      <c r="E43" s="91">
        <f t="shared" ref="E43:G43" si="22">E42+4</f>
        <v>110</v>
      </c>
      <c r="F43" s="90">
        <f t="shared" si="22"/>
        <v>153</v>
      </c>
      <c r="G43" s="91">
        <f t="shared" si="22"/>
        <v>178</v>
      </c>
      <c r="H43" s="125">
        <f>H42+43</f>
        <v>2426</v>
      </c>
      <c r="I43" s="126" t="s">
        <v>62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</row>
    <row r="44" spans="1:26" ht="14.4">
      <c r="A44" s="81">
        <v>41</v>
      </c>
      <c r="B44" s="122">
        <f t="shared" si="15"/>
        <v>142260</v>
      </c>
      <c r="C44" s="176">
        <f t="shared" si="21"/>
        <v>162</v>
      </c>
      <c r="D44" s="90">
        <f>D43+4</f>
        <v>228</v>
      </c>
      <c r="E44" s="91">
        <f>E43+1</f>
        <v>111</v>
      </c>
      <c r="F44" s="90">
        <f>F43+3</f>
        <v>156</v>
      </c>
      <c r="G44" s="91">
        <f>G43+5</f>
        <v>183</v>
      </c>
      <c r="H44" s="125">
        <f>H43+79</f>
        <v>2505</v>
      </c>
      <c r="I44" s="126" t="s">
        <v>62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</row>
    <row r="45" spans="1:26" ht="14.4">
      <c r="A45" s="81">
        <v>42</v>
      </c>
      <c r="B45" s="122">
        <f t="shared" si="15"/>
        <v>150221</v>
      </c>
      <c r="C45" s="176">
        <f t="shared" ref="C45:E45" si="23">C44+3</f>
        <v>165</v>
      </c>
      <c r="D45" s="90">
        <f t="shared" si="23"/>
        <v>231</v>
      </c>
      <c r="E45" s="91">
        <f t="shared" si="23"/>
        <v>114</v>
      </c>
      <c r="F45" s="90">
        <f>F44+2</f>
        <v>158</v>
      </c>
      <c r="G45" s="91">
        <f>G44+3</f>
        <v>186</v>
      </c>
      <c r="H45" s="125">
        <f>H44+62</f>
        <v>2567</v>
      </c>
      <c r="I45" s="126" t="s">
        <v>62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7"/>
    </row>
    <row r="46" spans="1:26" ht="14.4">
      <c r="A46" s="81">
        <v>43</v>
      </c>
      <c r="B46" s="122">
        <f t="shared" si="15"/>
        <v>158182</v>
      </c>
      <c r="C46" s="176">
        <f>C45+5</f>
        <v>170</v>
      </c>
      <c r="D46" s="90">
        <f>D45+7</f>
        <v>238</v>
      </c>
      <c r="E46" s="91">
        <f>E45+3</f>
        <v>117</v>
      </c>
      <c r="F46" s="90">
        <f>F45+5</f>
        <v>163</v>
      </c>
      <c r="G46" s="91">
        <f>G45+4</f>
        <v>190</v>
      </c>
      <c r="H46" s="125">
        <f>H45+71</f>
        <v>2638</v>
      </c>
      <c r="I46" s="126" t="s">
        <v>62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7"/>
    </row>
    <row r="47" spans="1:26" ht="14.4">
      <c r="A47" s="81">
        <v>44</v>
      </c>
      <c r="B47" s="122">
        <f t="shared" si="15"/>
        <v>166143</v>
      </c>
      <c r="C47" s="176">
        <f t="shared" ref="C47:D47" si="24">C46+4</f>
        <v>174</v>
      </c>
      <c r="D47" s="90">
        <f t="shared" si="24"/>
        <v>242</v>
      </c>
      <c r="E47" s="91">
        <f>E46+2</f>
        <v>119</v>
      </c>
      <c r="F47" s="90">
        <f t="shared" ref="F47:G47" si="25">F46+3</f>
        <v>166</v>
      </c>
      <c r="G47" s="91">
        <f t="shared" si="25"/>
        <v>193</v>
      </c>
      <c r="H47" s="125">
        <f>H46+53</f>
        <v>2691</v>
      </c>
      <c r="I47" s="126" t="s">
        <v>62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7"/>
    </row>
    <row r="48" spans="1:26" ht="14.4">
      <c r="A48" s="81">
        <v>45</v>
      </c>
      <c r="B48" s="122">
        <f t="shared" si="15"/>
        <v>174104</v>
      </c>
      <c r="C48" s="176">
        <f>C47+3</f>
        <v>177</v>
      </c>
      <c r="D48" s="90">
        <f>D47+6</f>
        <v>248</v>
      </c>
      <c r="E48" s="91">
        <f>E47+3</f>
        <v>122</v>
      </c>
      <c r="F48" s="90">
        <f>F47+4</f>
        <v>170</v>
      </c>
      <c r="G48" s="91">
        <f>G47+6</f>
        <v>199</v>
      </c>
      <c r="H48" s="125">
        <f>H47+72</f>
        <v>2763</v>
      </c>
      <c r="I48" s="126" t="s">
        <v>62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7"/>
    </row>
    <row r="49" spans="1:26" ht="14.4">
      <c r="A49" s="81">
        <v>46</v>
      </c>
      <c r="B49" s="122">
        <f t="shared" ref="B49:B58" si="26">B48+47858</f>
        <v>221962</v>
      </c>
      <c r="C49" s="177">
        <f>C48+6</f>
        <v>183</v>
      </c>
      <c r="D49" s="96">
        <f>D48+8</f>
        <v>256</v>
      </c>
      <c r="E49" s="97">
        <f>E48+5</f>
        <v>127</v>
      </c>
      <c r="F49" s="96">
        <f>F48+6</f>
        <v>176</v>
      </c>
      <c r="G49" s="97">
        <f>G48+7</f>
        <v>206</v>
      </c>
      <c r="H49" s="134">
        <f>H48+95</f>
        <v>2858</v>
      </c>
      <c r="I49" s="126" t="s">
        <v>62</v>
      </c>
      <c r="J49" s="66"/>
      <c r="K49" s="66"/>
      <c r="L49" s="102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7"/>
    </row>
    <row r="50" spans="1:26" ht="14.4">
      <c r="A50" s="81">
        <v>47</v>
      </c>
      <c r="B50" s="122">
        <f t="shared" si="26"/>
        <v>269820</v>
      </c>
      <c r="C50" s="175">
        <f>C49+4</f>
        <v>187</v>
      </c>
      <c r="D50" s="84">
        <f>D49+6</f>
        <v>262</v>
      </c>
      <c r="E50" s="85">
        <f>E49+1</f>
        <v>128</v>
      </c>
      <c r="F50" s="84">
        <f>F49+2</f>
        <v>178</v>
      </c>
      <c r="G50" s="85">
        <f>G49+6</f>
        <v>212</v>
      </c>
      <c r="H50" s="123">
        <f>H49+45</f>
        <v>2903</v>
      </c>
      <c r="I50" s="126" t="s">
        <v>62</v>
      </c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7"/>
    </row>
    <row r="51" spans="1:26" ht="14.4">
      <c r="A51" s="81">
        <v>48</v>
      </c>
      <c r="B51" s="122">
        <f t="shared" si="26"/>
        <v>317678</v>
      </c>
      <c r="C51" s="176">
        <f>C50+3</f>
        <v>190</v>
      </c>
      <c r="D51" s="90">
        <f>D50+5</f>
        <v>267</v>
      </c>
      <c r="E51" s="91">
        <f>E50+3</f>
        <v>131</v>
      </c>
      <c r="F51" s="90">
        <f>F50+6</f>
        <v>184</v>
      </c>
      <c r="G51" s="91">
        <f>G50+3</f>
        <v>215</v>
      </c>
      <c r="H51" s="125">
        <f>H50+51</f>
        <v>2954</v>
      </c>
      <c r="I51" s="126" t="s">
        <v>62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7"/>
    </row>
    <row r="52" spans="1:26" ht="14.4">
      <c r="A52" s="81">
        <v>49</v>
      </c>
      <c r="B52" s="122">
        <f t="shared" si="26"/>
        <v>365536</v>
      </c>
      <c r="C52" s="176">
        <f t="shared" ref="C52:C53" si="27">C51+4</f>
        <v>194</v>
      </c>
      <c r="D52" s="90">
        <f>D51+7</f>
        <v>274</v>
      </c>
      <c r="E52" s="91">
        <f t="shared" ref="E52:G52" si="28">E51+4</f>
        <v>135</v>
      </c>
      <c r="F52" s="90">
        <f t="shared" si="28"/>
        <v>188</v>
      </c>
      <c r="G52" s="91">
        <f t="shared" si="28"/>
        <v>219</v>
      </c>
      <c r="H52" s="125">
        <f>H51+43</f>
        <v>2997</v>
      </c>
      <c r="I52" s="126" t="s">
        <v>62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7"/>
    </row>
    <row r="53" spans="1:26" ht="14.4">
      <c r="A53" s="81">
        <v>50</v>
      </c>
      <c r="B53" s="122">
        <f t="shared" si="26"/>
        <v>413394</v>
      </c>
      <c r="C53" s="176">
        <f t="shared" si="27"/>
        <v>198</v>
      </c>
      <c r="D53" s="90">
        <f>D52+4</f>
        <v>278</v>
      </c>
      <c r="E53" s="91">
        <f>E52+1</f>
        <v>136</v>
      </c>
      <c r="F53" s="90">
        <f>F52+3</f>
        <v>191</v>
      </c>
      <c r="G53" s="91">
        <f>G52+5</f>
        <v>224</v>
      </c>
      <c r="H53" s="125">
        <f>H52+79</f>
        <v>3076</v>
      </c>
      <c r="I53" s="126" t="s">
        <v>63</v>
      </c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7"/>
    </row>
    <row r="54" spans="1:26" ht="14.4">
      <c r="A54" s="81">
        <v>51</v>
      </c>
      <c r="B54" s="122">
        <f t="shared" si="26"/>
        <v>461252</v>
      </c>
      <c r="C54" s="176">
        <f t="shared" ref="C54:E54" si="29">C53+3</f>
        <v>201</v>
      </c>
      <c r="D54" s="90">
        <f t="shared" si="29"/>
        <v>281</v>
      </c>
      <c r="E54" s="91">
        <f t="shared" si="29"/>
        <v>139</v>
      </c>
      <c r="F54" s="90">
        <f>F53+2</f>
        <v>193</v>
      </c>
      <c r="G54" s="91">
        <f>G53+3</f>
        <v>227</v>
      </c>
      <c r="H54" s="125">
        <f>H53+62</f>
        <v>3138</v>
      </c>
      <c r="I54" s="126" t="s">
        <v>64</v>
      </c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7"/>
    </row>
    <row r="55" spans="1:26" ht="14.4">
      <c r="A55" s="81">
        <v>52</v>
      </c>
      <c r="B55" s="122">
        <f t="shared" si="26"/>
        <v>509110</v>
      </c>
      <c r="C55" s="176">
        <f>C54+5</f>
        <v>206</v>
      </c>
      <c r="D55" s="90">
        <f>D54+7</f>
        <v>288</v>
      </c>
      <c r="E55" s="91">
        <f>E54+3</f>
        <v>142</v>
      </c>
      <c r="F55" s="90">
        <f>F54+5</f>
        <v>198</v>
      </c>
      <c r="G55" s="91">
        <f>G54+4</f>
        <v>231</v>
      </c>
      <c r="H55" s="125">
        <f>H54+71</f>
        <v>3209</v>
      </c>
      <c r="I55" s="126" t="s">
        <v>64</v>
      </c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7"/>
    </row>
    <row r="56" spans="1:26" ht="14.4">
      <c r="A56" s="81">
        <v>53</v>
      </c>
      <c r="B56" s="122">
        <f t="shared" si="26"/>
        <v>556968</v>
      </c>
      <c r="C56" s="176">
        <f t="shared" ref="C56:D56" si="30">C55+4</f>
        <v>210</v>
      </c>
      <c r="D56" s="90">
        <f t="shared" si="30"/>
        <v>292</v>
      </c>
      <c r="E56" s="91">
        <f>E55+2</f>
        <v>144</v>
      </c>
      <c r="F56" s="90">
        <f t="shared" ref="F56:G56" si="31">F55+3</f>
        <v>201</v>
      </c>
      <c r="G56" s="91">
        <f t="shared" si="31"/>
        <v>234</v>
      </c>
      <c r="H56" s="125">
        <f>H55+53</f>
        <v>3262</v>
      </c>
      <c r="I56" s="126" t="s">
        <v>64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7"/>
    </row>
    <row r="57" spans="1:26" ht="14.4">
      <c r="A57" s="81">
        <v>54</v>
      </c>
      <c r="B57" s="122">
        <f t="shared" si="26"/>
        <v>604826</v>
      </c>
      <c r="C57" s="176">
        <f>C56+3</f>
        <v>213</v>
      </c>
      <c r="D57" s="90">
        <f>D56+6</f>
        <v>298</v>
      </c>
      <c r="E57" s="91">
        <f>E56+3</f>
        <v>147</v>
      </c>
      <c r="F57" s="90">
        <f>F56+4</f>
        <v>205</v>
      </c>
      <c r="G57" s="91">
        <f>G56+6</f>
        <v>240</v>
      </c>
      <c r="H57" s="125">
        <f>H56+72</f>
        <v>3334</v>
      </c>
      <c r="I57" s="126" t="s">
        <v>64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7"/>
    </row>
    <row r="58" spans="1:26" ht="14.4">
      <c r="A58" s="81">
        <v>55</v>
      </c>
      <c r="B58" s="122">
        <f t="shared" si="26"/>
        <v>652684</v>
      </c>
      <c r="C58" s="177">
        <f>C57+6</f>
        <v>219</v>
      </c>
      <c r="D58" s="96">
        <f>D57+8</f>
        <v>306</v>
      </c>
      <c r="E58" s="97">
        <f>E57+5</f>
        <v>152</v>
      </c>
      <c r="F58" s="96">
        <f>F57+6</f>
        <v>211</v>
      </c>
      <c r="G58" s="97">
        <f>G57+7</f>
        <v>247</v>
      </c>
      <c r="H58" s="134">
        <f>H57+95</f>
        <v>3429</v>
      </c>
      <c r="I58" s="126" t="s">
        <v>64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7"/>
    </row>
    <row r="59" spans="1:26" ht="14.4">
      <c r="A59" s="81">
        <v>56</v>
      </c>
      <c r="B59" s="122">
        <f t="shared" ref="B59:B66" si="32">B58+118670</f>
        <v>771354</v>
      </c>
      <c r="C59" s="175">
        <f>C58+4</f>
        <v>223</v>
      </c>
      <c r="D59" s="84">
        <f>D58+6</f>
        <v>312</v>
      </c>
      <c r="E59" s="85">
        <f>E58+1</f>
        <v>153</v>
      </c>
      <c r="F59" s="84">
        <f>F58+2</f>
        <v>213</v>
      </c>
      <c r="G59" s="85">
        <f>G58+6</f>
        <v>253</v>
      </c>
      <c r="H59" s="123">
        <f>H58+45</f>
        <v>3474</v>
      </c>
      <c r="I59" s="126" t="s">
        <v>64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7"/>
    </row>
    <row r="60" spans="1:26" ht="14.4">
      <c r="A60" s="81">
        <v>57</v>
      </c>
      <c r="B60" s="122">
        <f t="shared" si="32"/>
        <v>890024</v>
      </c>
      <c r="C60" s="176">
        <f>C59+3</f>
        <v>226</v>
      </c>
      <c r="D60" s="90">
        <f>D59+5</f>
        <v>317</v>
      </c>
      <c r="E60" s="91">
        <f>E59+3</f>
        <v>156</v>
      </c>
      <c r="F60" s="90">
        <f>F59+6</f>
        <v>219</v>
      </c>
      <c r="G60" s="91">
        <f>G59+3</f>
        <v>256</v>
      </c>
      <c r="H60" s="125">
        <f>H59+51</f>
        <v>3525</v>
      </c>
      <c r="I60" s="126" t="s">
        <v>64</v>
      </c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7"/>
    </row>
    <row r="61" spans="1:26" ht="14.4">
      <c r="A61" s="81">
        <v>58</v>
      </c>
      <c r="B61" s="122">
        <f t="shared" si="32"/>
        <v>1008694</v>
      </c>
      <c r="C61" s="176">
        <f t="shared" ref="C61:C62" si="33">C60+4</f>
        <v>230</v>
      </c>
      <c r="D61" s="90">
        <f>D60+7</f>
        <v>324</v>
      </c>
      <c r="E61" s="91">
        <f t="shared" ref="E61:G61" si="34">E60+4</f>
        <v>160</v>
      </c>
      <c r="F61" s="90">
        <f t="shared" si="34"/>
        <v>223</v>
      </c>
      <c r="G61" s="91">
        <f t="shared" si="34"/>
        <v>260</v>
      </c>
      <c r="H61" s="125">
        <f>H60+43</f>
        <v>3568</v>
      </c>
      <c r="I61" s="126" t="s">
        <v>64</v>
      </c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7"/>
    </row>
    <row r="62" spans="1:26" ht="14.4">
      <c r="A62" s="81">
        <v>59</v>
      </c>
      <c r="B62" s="122">
        <f t="shared" si="32"/>
        <v>1127364</v>
      </c>
      <c r="C62" s="176">
        <f t="shared" si="33"/>
        <v>234</v>
      </c>
      <c r="D62" s="90">
        <f>D61+4</f>
        <v>328</v>
      </c>
      <c r="E62" s="91">
        <f>E61+1</f>
        <v>161</v>
      </c>
      <c r="F62" s="90">
        <f>F61+3</f>
        <v>226</v>
      </c>
      <c r="G62" s="91">
        <f>G61+5</f>
        <v>265</v>
      </c>
      <c r="H62" s="125">
        <f>H61+79</f>
        <v>3647</v>
      </c>
      <c r="I62" s="126" t="s">
        <v>64</v>
      </c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7"/>
    </row>
    <row r="63" spans="1:26" ht="14.4">
      <c r="A63" s="81">
        <v>60</v>
      </c>
      <c r="B63" s="122">
        <f t="shared" si="32"/>
        <v>1246034</v>
      </c>
      <c r="C63" s="176">
        <f t="shared" ref="C63:E63" si="35">C62+3</f>
        <v>237</v>
      </c>
      <c r="D63" s="90">
        <f t="shared" si="35"/>
        <v>331</v>
      </c>
      <c r="E63" s="91">
        <f t="shared" si="35"/>
        <v>164</v>
      </c>
      <c r="F63" s="90">
        <f>F62+2</f>
        <v>228</v>
      </c>
      <c r="G63" s="91">
        <f>G62+3</f>
        <v>268</v>
      </c>
      <c r="H63" s="125">
        <f>H62+62</f>
        <v>3709</v>
      </c>
      <c r="I63" s="126" t="s">
        <v>64</v>
      </c>
      <c r="J63" s="66"/>
      <c r="K63" s="102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7"/>
    </row>
    <row r="64" spans="1:26" ht="14.4">
      <c r="A64" s="81">
        <v>61</v>
      </c>
      <c r="B64" s="122">
        <f t="shared" si="32"/>
        <v>1364704</v>
      </c>
      <c r="C64" s="176">
        <f>C63+5</f>
        <v>242</v>
      </c>
      <c r="D64" s="90">
        <f>D63+7</f>
        <v>338</v>
      </c>
      <c r="E64" s="91">
        <f>E63+3</f>
        <v>167</v>
      </c>
      <c r="F64" s="90">
        <f>F63+5</f>
        <v>233</v>
      </c>
      <c r="G64" s="91">
        <f>G63+4</f>
        <v>272</v>
      </c>
      <c r="H64" s="125">
        <f>H63+71</f>
        <v>3780</v>
      </c>
      <c r="I64" s="126" t="s">
        <v>64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7"/>
    </row>
    <row r="65" spans="1:26" ht="14.4">
      <c r="A65" s="81">
        <v>62</v>
      </c>
      <c r="B65" s="122">
        <f t="shared" si="32"/>
        <v>1483374</v>
      </c>
      <c r="C65" s="176">
        <f t="shared" ref="C65:D65" si="36">C64+4</f>
        <v>246</v>
      </c>
      <c r="D65" s="90">
        <f t="shared" si="36"/>
        <v>342</v>
      </c>
      <c r="E65" s="91">
        <f>E64+2</f>
        <v>169</v>
      </c>
      <c r="F65" s="90">
        <f t="shared" ref="F65:G65" si="37">F64+3</f>
        <v>236</v>
      </c>
      <c r="G65" s="91">
        <f t="shared" si="37"/>
        <v>275</v>
      </c>
      <c r="H65" s="125">
        <f>H64+53</f>
        <v>3833</v>
      </c>
      <c r="I65" s="126" t="s">
        <v>64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7"/>
    </row>
    <row r="66" spans="1:26" ht="14.4">
      <c r="A66" s="103">
        <v>63</v>
      </c>
      <c r="B66" s="178">
        <f t="shared" si="32"/>
        <v>1602044</v>
      </c>
      <c r="C66" s="176">
        <f>C65+3</f>
        <v>249</v>
      </c>
      <c r="D66" s="90">
        <f>D65+6</f>
        <v>348</v>
      </c>
      <c r="E66" s="91">
        <f>E65+3</f>
        <v>172</v>
      </c>
      <c r="F66" s="90">
        <f>F65+4</f>
        <v>240</v>
      </c>
      <c r="G66" s="91">
        <f>G65+6</f>
        <v>281</v>
      </c>
      <c r="H66" s="125">
        <f>H65+72</f>
        <v>3905</v>
      </c>
      <c r="I66" s="129" t="s">
        <v>64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7"/>
    </row>
    <row r="67" spans="1:26" ht="14.4">
      <c r="A67" s="197" t="s">
        <v>57</v>
      </c>
      <c r="B67" s="183"/>
      <c r="C67" s="179" t="s">
        <v>7</v>
      </c>
      <c r="D67" s="106" t="s">
        <v>8</v>
      </c>
      <c r="E67" s="106" t="s">
        <v>9</v>
      </c>
      <c r="F67" s="106" t="s">
        <v>10</v>
      </c>
      <c r="G67" s="106" t="s">
        <v>11</v>
      </c>
      <c r="H67" s="131" t="s">
        <v>6</v>
      </c>
      <c r="I67" s="132" t="s">
        <v>58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</row>
    <row r="68" spans="1:26" ht="14.4">
      <c r="A68" s="73">
        <v>64</v>
      </c>
      <c r="B68" s="180">
        <f>B66+118670</f>
        <v>1720714</v>
      </c>
      <c r="C68" s="109">
        <f>C66+6</f>
        <v>255</v>
      </c>
      <c r="D68" s="85">
        <f>D66+8</f>
        <v>356</v>
      </c>
      <c r="E68" s="85">
        <f>E66+5</f>
        <v>177</v>
      </c>
      <c r="F68" s="85">
        <f>F66+6</f>
        <v>246</v>
      </c>
      <c r="G68" s="85">
        <f>G66+7</f>
        <v>288</v>
      </c>
      <c r="H68" s="123">
        <f>H66+95</f>
        <v>4000</v>
      </c>
      <c r="I68" s="124" t="s">
        <v>64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</row>
    <row r="69" spans="1:26" ht="14.4">
      <c r="A69" s="81">
        <v>65</v>
      </c>
      <c r="B69" s="122">
        <f t="shared" ref="B69:B84" si="38">B68+277206</f>
        <v>1997920</v>
      </c>
      <c r="C69" s="175">
        <f>C68+4</f>
        <v>259</v>
      </c>
      <c r="D69" s="84">
        <f>D68+6</f>
        <v>362</v>
      </c>
      <c r="E69" s="85">
        <f>E68+1</f>
        <v>178</v>
      </c>
      <c r="F69" s="84">
        <f>F68+2</f>
        <v>248</v>
      </c>
      <c r="G69" s="85">
        <f>G68+6</f>
        <v>294</v>
      </c>
      <c r="H69" s="123">
        <f>H68+45</f>
        <v>4045</v>
      </c>
      <c r="I69" s="126" t="s">
        <v>64</v>
      </c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7"/>
    </row>
    <row r="70" spans="1:26" ht="14.4">
      <c r="A70" s="81">
        <v>66</v>
      </c>
      <c r="B70" s="122">
        <f t="shared" si="38"/>
        <v>2275126</v>
      </c>
      <c r="C70" s="176">
        <f>C69+3</f>
        <v>262</v>
      </c>
      <c r="D70" s="90">
        <f>D69+5</f>
        <v>367</v>
      </c>
      <c r="E70" s="91">
        <f>E69+3</f>
        <v>181</v>
      </c>
      <c r="F70" s="90">
        <f>F69+6</f>
        <v>254</v>
      </c>
      <c r="G70" s="91">
        <f>G69+3</f>
        <v>297</v>
      </c>
      <c r="H70" s="125">
        <f>H69+51</f>
        <v>4096</v>
      </c>
      <c r="I70" s="126" t="s">
        <v>64</v>
      </c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7"/>
    </row>
    <row r="71" spans="1:26" ht="14.4">
      <c r="A71" s="81">
        <v>67</v>
      </c>
      <c r="B71" s="122">
        <f t="shared" si="38"/>
        <v>2552332</v>
      </c>
      <c r="C71" s="176">
        <f t="shared" ref="C71:C72" si="39">C70+4</f>
        <v>266</v>
      </c>
      <c r="D71" s="90">
        <f>D70+7</f>
        <v>374</v>
      </c>
      <c r="E71" s="91">
        <f t="shared" ref="E71:G71" si="40">E70+4</f>
        <v>185</v>
      </c>
      <c r="F71" s="90">
        <f t="shared" si="40"/>
        <v>258</v>
      </c>
      <c r="G71" s="91">
        <f t="shared" si="40"/>
        <v>301</v>
      </c>
      <c r="H71" s="125">
        <f>H70+43</f>
        <v>4139</v>
      </c>
      <c r="I71" s="126" t="s">
        <v>64</v>
      </c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7"/>
    </row>
    <row r="72" spans="1:26" ht="14.4">
      <c r="A72" s="81">
        <v>68</v>
      </c>
      <c r="B72" s="122">
        <f t="shared" si="38"/>
        <v>2829538</v>
      </c>
      <c r="C72" s="176">
        <f t="shared" si="39"/>
        <v>270</v>
      </c>
      <c r="D72" s="90">
        <f>D71+4</f>
        <v>378</v>
      </c>
      <c r="E72" s="91">
        <f>E71+1</f>
        <v>186</v>
      </c>
      <c r="F72" s="90">
        <f>F71+3</f>
        <v>261</v>
      </c>
      <c r="G72" s="91">
        <f>G71+5</f>
        <v>306</v>
      </c>
      <c r="H72" s="125">
        <f>H71+79</f>
        <v>4218</v>
      </c>
      <c r="I72" s="126" t="s">
        <v>64</v>
      </c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7"/>
    </row>
    <row r="73" spans="1:26" ht="14.4">
      <c r="A73" s="81">
        <v>69</v>
      </c>
      <c r="B73" s="122">
        <f t="shared" si="38"/>
        <v>3106744</v>
      </c>
      <c r="C73" s="176">
        <f t="shared" ref="C73:E73" si="41">C72+3</f>
        <v>273</v>
      </c>
      <c r="D73" s="90">
        <f t="shared" si="41"/>
        <v>381</v>
      </c>
      <c r="E73" s="91">
        <f t="shared" si="41"/>
        <v>189</v>
      </c>
      <c r="F73" s="90">
        <f>F72+2</f>
        <v>263</v>
      </c>
      <c r="G73" s="91">
        <f>G72+3</f>
        <v>309</v>
      </c>
      <c r="H73" s="125">
        <f>H72+62</f>
        <v>4280</v>
      </c>
      <c r="I73" s="126" t="s">
        <v>64</v>
      </c>
      <c r="J73" s="66"/>
      <c r="K73" s="94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7"/>
    </row>
    <row r="74" spans="1:26" ht="14.4">
      <c r="A74" s="81">
        <v>70</v>
      </c>
      <c r="B74" s="122">
        <f t="shared" si="38"/>
        <v>3383950</v>
      </c>
      <c r="C74" s="176">
        <f>C73+5</f>
        <v>278</v>
      </c>
      <c r="D74" s="90">
        <f>D73+7</f>
        <v>388</v>
      </c>
      <c r="E74" s="91">
        <f>E73+3</f>
        <v>192</v>
      </c>
      <c r="F74" s="90">
        <f>F73+5</f>
        <v>268</v>
      </c>
      <c r="G74" s="91">
        <f>G73+4</f>
        <v>313</v>
      </c>
      <c r="H74" s="125">
        <f>H73+71</f>
        <v>4351</v>
      </c>
      <c r="I74" s="126" t="s">
        <v>64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7"/>
    </row>
    <row r="75" spans="1:26" ht="14.4">
      <c r="A75" s="81">
        <v>71</v>
      </c>
      <c r="B75" s="122">
        <f t="shared" si="38"/>
        <v>3661156</v>
      </c>
      <c r="C75" s="176">
        <f t="shared" ref="C75:D75" si="42">C74+4</f>
        <v>282</v>
      </c>
      <c r="D75" s="90">
        <f t="shared" si="42"/>
        <v>392</v>
      </c>
      <c r="E75" s="91">
        <f>E74+2</f>
        <v>194</v>
      </c>
      <c r="F75" s="90">
        <f t="shared" ref="F75:G75" si="43">F74+3</f>
        <v>271</v>
      </c>
      <c r="G75" s="91">
        <f t="shared" si="43"/>
        <v>316</v>
      </c>
      <c r="H75" s="125">
        <f>H74+53</f>
        <v>4404</v>
      </c>
      <c r="I75" s="126" t="s">
        <v>64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7"/>
    </row>
    <row r="76" spans="1:26" ht="14.4">
      <c r="A76" s="81">
        <v>72</v>
      </c>
      <c r="B76" s="122">
        <f t="shared" si="38"/>
        <v>3938362</v>
      </c>
      <c r="C76" s="176">
        <f>C75+3</f>
        <v>285</v>
      </c>
      <c r="D76" s="90">
        <f>D75+6</f>
        <v>398</v>
      </c>
      <c r="E76" s="91">
        <f>E75+3</f>
        <v>197</v>
      </c>
      <c r="F76" s="90">
        <f>F75+4</f>
        <v>275</v>
      </c>
      <c r="G76" s="91">
        <f>G75+6</f>
        <v>322</v>
      </c>
      <c r="H76" s="125">
        <f>H75+72</f>
        <v>4476</v>
      </c>
      <c r="I76" s="126" t="s">
        <v>64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7"/>
    </row>
    <row r="77" spans="1:26" ht="14.4">
      <c r="A77" s="81">
        <v>73</v>
      </c>
      <c r="B77" s="122">
        <f t="shared" si="38"/>
        <v>4215568</v>
      </c>
      <c r="C77" s="177">
        <f>C76+6</f>
        <v>291</v>
      </c>
      <c r="D77" s="96">
        <f>D76+8</f>
        <v>406</v>
      </c>
      <c r="E77" s="97">
        <f>E76+5</f>
        <v>202</v>
      </c>
      <c r="F77" s="96">
        <f>F76+6</f>
        <v>281</v>
      </c>
      <c r="G77" s="97">
        <f>G76+7</f>
        <v>329</v>
      </c>
      <c r="H77" s="134">
        <f>H76+95</f>
        <v>4571</v>
      </c>
      <c r="I77" s="126" t="s">
        <v>64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7"/>
    </row>
    <row r="78" spans="1:26" ht="14.4">
      <c r="A78" s="81">
        <v>74</v>
      </c>
      <c r="B78" s="122">
        <f t="shared" si="38"/>
        <v>4492774</v>
      </c>
      <c r="C78" s="175">
        <f>C77+4</f>
        <v>295</v>
      </c>
      <c r="D78" s="84">
        <f>D77+6</f>
        <v>412</v>
      </c>
      <c r="E78" s="85">
        <f>E77+1</f>
        <v>203</v>
      </c>
      <c r="F78" s="84">
        <f>F77+2</f>
        <v>283</v>
      </c>
      <c r="G78" s="85">
        <f>G77+6</f>
        <v>335</v>
      </c>
      <c r="H78" s="123">
        <f>H77+45</f>
        <v>4616</v>
      </c>
      <c r="I78" s="126" t="s">
        <v>64</v>
      </c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7"/>
    </row>
    <row r="79" spans="1:26" ht="14.4">
      <c r="A79" s="81">
        <v>75</v>
      </c>
      <c r="B79" s="122">
        <f t="shared" si="38"/>
        <v>4769980</v>
      </c>
      <c r="C79" s="176">
        <f>C78+3</f>
        <v>298</v>
      </c>
      <c r="D79" s="90">
        <f>D78+5</f>
        <v>417</v>
      </c>
      <c r="E79" s="91">
        <f>E78+3</f>
        <v>206</v>
      </c>
      <c r="F79" s="90">
        <f>F78+6</f>
        <v>289</v>
      </c>
      <c r="G79" s="91">
        <f>G78+3</f>
        <v>338</v>
      </c>
      <c r="H79" s="125">
        <f>H78+51</f>
        <v>4667</v>
      </c>
      <c r="I79" s="126" t="s">
        <v>65</v>
      </c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7"/>
    </row>
    <row r="80" spans="1:26" ht="14.4">
      <c r="A80" s="81">
        <v>76</v>
      </c>
      <c r="B80" s="122">
        <f t="shared" si="38"/>
        <v>5047186</v>
      </c>
      <c r="C80" s="176">
        <f t="shared" ref="C80:C81" si="44">C79+4</f>
        <v>302</v>
      </c>
      <c r="D80" s="90">
        <f>D79+7</f>
        <v>424</v>
      </c>
      <c r="E80" s="91">
        <f t="shared" ref="E80:G80" si="45">E79+4</f>
        <v>210</v>
      </c>
      <c r="F80" s="90">
        <f t="shared" si="45"/>
        <v>293</v>
      </c>
      <c r="G80" s="91">
        <f t="shared" si="45"/>
        <v>342</v>
      </c>
      <c r="H80" s="125">
        <f>H79+43</f>
        <v>4710</v>
      </c>
      <c r="I80" s="126" t="s">
        <v>66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7"/>
    </row>
    <row r="81" spans="1:26" ht="14.4">
      <c r="A81" s="81">
        <v>77</v>
      </c>
      <c r="B81" s="122">
        <f t="shared" si="38"/>
        <v>5324392</v>
      </c>
      <c r="C81" s="176">
        <f t="shared" si="44"/>
        <v>306</v>
      </c>
      <c r="D81" s="90">
        <f>D80+4</f>
        <v>428</v>
      </c>
      <c r="E81" s="91">
        <f>E80+1</f>
        <v>211</v>
      </c>
      <c r="F81" s="90">
        <f>F80+3</f>
        <v>296</v>
      </c>
      <c r="G81" s="91">
        <f>G80+5</f>
        <v>347</v>
      </c>
      <c r="H81" s="125">
        <f>H80+79</f>
        <v>4789</v>
      </c>
      <c r="I81" s="126" t="s">
        <v>66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7"/>
    </row>
    <row r="82" spans="1:26" ht="14.4">
      <c r="A82" s="81">
        <v>78</v>
      </c>
      <c r="B82" s="122">
        <f t="shared" si="38"/>
        <v>5601598</v>
      </c>
      <c r="C82" s="176">
        <f t="shared" ref="C82:E82" si="46">C81+3</f>
        <v>309</v>
      </c>
      <c r="D82" s="90">
        <f t="shared" si="46"/>
        <v>431</v>
      </c>
      <c r="E82" s="91">
        <f t="shared" si="46"/>
        <v>214</v>
      </c>
      <c r="F82" s="90">
        <f>F81+2</f>
        <v>298</v>
      </c>
      <c r="G82" s="91">
        <f>G81+3</f>
        <v>350</v>
      </c>
      <c r="H82" s="125">
        <f>H81+62</f>
        <v>4851</v>
      </c>
      <c r="I82" s="126" t="s">
        <v>66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7"/>
    </row>
    <row r="83" spans="1:26" ht="14.4">
      <c r="A83" s="81">
        <v>79</v>
      </c>
      <c r="B83" s="122">
        <f t="shared" si="38"/>
        <v>5878804</v>
      </c>
      <c r="C83" s="176">
        <f>C82+5</f>
        <v>314</v>
      </c>
      <c r="D83" s="90">
        <f>D82+7</f>
        <v>438</v>
      </c>
      <c r="E83" s="91">
        <f>E82+3</f>
        <v>217</v>
      </c>
      <c r="F83" s="90">
        <f>F82+5</f>
        <v>303</v>
      </c>
      <c r="G83" s="91">
        <f>G82+4</f>
        <v>354</v>
      </c>
      <c r="H83" s="125">
        <f>H82+71</f>
        <v>4922</v>
      </c>
      <c r="I83" s="126" t="s">
        <v>66</v>
      </c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7"/>
    </row>
    <row r="84" spans="1:26" ht="14.4">
      <c r="A84" s="81">
        <v>80</v>
      </c>
      <c r="B84" s="122">
        <f t="shared" si="38"/>
        <v>6156010</v>
      </c>
      <c r="C84" s="176">
        <f t="shared" ref="C84:D84" si="47">C83+4</f>
        <v>318</v>
      </c>
      <c r="D84" s="90">
        <f t="shared" si="47"/>
        <v>442</v>
      </c>
      <c r="E84" s="91">
        <f>E83+2</f>
        <v>219</v>
      </c>
      <c r="F84" s="90">
        <f t="shared" ref="F84:G84" si="48">F83+3</f>
        <v>306</v>
      </c>
      <c r="G84" s="91">
        <f t="shared" si="48"/>
        <v>357</v>
      </c>
      <c r="H84" s="125">
        <f>H83+53</f>
        <v>4975</v>
      </c>
      <c r="I84" s="126" t="s">
        <v>66</v>
      </c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7"/>
    </row>
    <row r="85" spans="1:26" ht="14.4">
      <c r="A85" s="81">
        <v>81</v>
      </c>
      <c r="B85" s="122">
        <f t="shared" ref="B85:B94" si="49">B84+1037158</f>
        <v>7193168</v>
      </c>
      <c r="C85" s="176">
        <f>C84+3</f>
        <v>321</v>
      </c>
      <c r="D85" s="90">
        <f>D84+6</f>
        <v>448</v>
      </c>
      <c r="E85" s="91">
        <f>E84+3</f>
        <v>222</v>
      </c>
      <c r="F85" s="90">
        <f>F84+4</f>
        <v>310</v>
      </c>
      <c r="G85" s="91">
        <f>G84+6</f>
        <v>363</v>
      </c>
      <c r="H85" s="125">
        <f>H84+72</f>
        <v>5047</v>
      </c>
      <c r="I85" s="126" t="s">
        <v>66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7"/>
    </row>
    <row r="86" spans="1:26" ht="14.4">
      <c r="A86" s="81">
        <v>82</v>
      </c>
      <c r="B86" s="122">
        <f t="shared" si="49"/>
        <v>8230326</v>
      </c>
      <c r="C86" s="177">
        <f>C85+6</f>
        <v>327</v>
      </c>
      <c r="D86" s="96">
        <f>D85+8</f>
        <v>456</v>
      </c>
      <c r="E86" s="97">
        <f>E85+5</f>
        <v>227</v>
      </c>
      <c r="F86" s="96">
        <f>F85+6</f>
        <v>316</v>
      </c>
      <c r="G86" s="97">
        <f>G85+7</f>
        <v>370</v>
      </c>
      <c r="H86" s="134">
        <f>H85+95</f>
        <v>5142</v>
      </c>
      <c r="I86" s="126" t="s">
        <v>66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7"/>
    </row>
    <row r="87" spans="1:26" ht="14.4">
      <c r="A87" s="81">
        <v>83</v>
      </c>
      <c r="B87" s="122">
        <f t="shared" si="49"/>
        <v>9267484</v>
      </c>
      <c r="C87" s="175">
        <f>C86+4</f>
        <v>331</v>
      </c>
      <c r="D87" s="84">
        <f>D86+6</f>
        <v>462</v>
      </c>
      <c r="E87" s="85">
        <f>E86+1</f>
        <v>228</v>
      </c>
      <c r="F87" s="84">
        <f>F86+2</f>
        <v>318</v>
      </c>
      <c r="G87" s="85">
        <f>G86+6</f>
        <v>376</v>
      </c>
      <c r="H87" s="123">
        <f>H86+45</f>
        <v>5187</v>
      </c>
      <c r="I87" s="126" t="s">
        <v>66</v>
      </c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7"/>
    </row>
    <row r="88" spans="1:26" ht="14.4">
      <c r="A88" s="81">
        <v>84</v>
      </c>
      <c r="B88" s="122">
        <f t="shared" si="49"/>
        <v>10304642</v>
      </c>
      <c r="C88" s="176">
        <f>C87+3</f>
        <v>334</v>
      </c>
      <c r="D88" s="90">
        <f>D87+5</f>
        <v>467</v>
      </c>
      <c r="E88" s="91">
        <f>E87+3</f>
        <v>231</v>
      </c>
      <c r="F88" s="90">
        <f>F87+6</f>
        <v>324</v>
      </c>
      <c r="G88" s="91">
        <f>G87+3</f>
        <v>379</v>
      </c>
      <c r="H88" s="125">
        <f>H87+51</f>
        <v>5238</v>
      </c>
      <c r="I88" s="126" t="s">
        <v>66</v>
      </c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7"/>
    </row>
    <row r="89" spans="1:26" ht="14.4">
      <c r="A89" s="81">
        <v>85</v>
      </c>
      <c r="B89" s="122">
        <f t="shared" si="49"/>
        <v>11341800</v>
      </c>
      <c r="C89" s="176">
        <f t="shared" ref="C89:C90" si="50">C88+4</f>
        <v>338</v>
      </c>
      <c r="D89" s="90">
        <f>D88+7</f>
        <v>474</v>
      </c>
      <c r="E89" s="91">
        <f t="shared" ref="E89:G89" si="51">E88+4</f>
        <v>235</v>
      </c>
      <c r="F89" s="90">
        <f t="shared" si="51"/>
        <v>328</v>
      </c>
      <c r="G89" s="91">
        <f t="shared" si="51"/>
        <v>383</v>
      </c>
      <c r="H89" s="125">
        <f>H88+43</f>
        <v>5281</v>
      </c>
      <c r="I89" s="126" t="s">
        <v>66</v>
      </c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7"/>
    </row>
    <row r="90" spans="1:26" ht="14.4">
      <c r="A90" s="81">
        <v>86</v>
      </c>
      <c r="B90" s="122">
        <f t="shared" si="49"/>
        <v>12378958</v>
      </c>
      <c r="C90" s="176">
        <f t="shared" si="50"/>
        <v>342</v>
      </c>
      <c r="D90" s="90">
        <f>D89+4</f>
        <v>478</v>
      </c>
      <c r="E90" s="91">
        <f>E89+1</f>
        <v>236</v>
      </c>
      <c r="F90" s="90">
        <f>F89+3</f>
        <v>331</v>
      </c>
      <c r="G90" s="91">
        <f>G89+5</f>
        <v>388</v>
      </c>
      <c r="H90" s="125">
        <f>H89+79</f>
        <v>5360</v>
      </c>
      <c r="I90" s="126" t="s">
        <v>66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7"/>
    </row>
    <row r="91" spans="1:26" ht="14.4">
      <c r="A91" s="81">
        <v>87</v>
      </c>
      <c r="B91" s="122">
        <f t="shared" si="49"/>
        <v>13416116</v>
      </c>
      <c r="C91" s="176">
        <f t="shared" ref="C91:E91" si="52">C90+3</f>
        <v>345</v>
      </c>
      <c r="D91" s="90">
        <f t="shared" si="52"/>
        <v>481</v>
      </c>
      <c r="E91" s="91">
        <f t="shared" si="52"/>
        <v>239</v>
      </c>
      <c r="F91" s="90">
        <f>F90+2</f>
        <v>333</v>
      </c>
      <c r="G91" s="91">
        <f>G90+3</f>
        <v>391</v>
      </c>
      <c r="H91" s="125">
        <f>H90+62</f>
        <v>5422</v>
      </c>
      <c r="I91" s="126" t="s">
        <v>66</v>
      </c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7"/>
    </row>
    <row r="92" spans="1:26" ht="14.4">
      <c r="A92" s="81">
        <v>88</v>
      </c>
      <c r="B92" s="122">
        <f t="shared" si="49"/>
        <v>14453274</v>
      </c>
      <c r="C92" s="176">
        <f>C91+5</f>
        <v>350</v>
      </c>
      <c r="D92" s="90">
        <f>D91+7</f>
        <v>488</v>
      </c>
      <c r="E92" s="91">
        <f>E91+3</f>
        <v>242</v>
      </c>
      <c r="F92" s="90">
        <f>F91+5</f>
        <v>338</v>
      </c>
      <c r="G92" s="91">
        <f>G91+4</f>
        <v>395</v>
      </c>
      <c r="H92" s="125">
        <f>H91+71</f>
        <v>5493</v>
      </c>
      <c r="I92" s="126" t="s">
        <v>66</v>
      </c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7"/>
    </row>
    <row r="93" spans="1:26" ht="14.4">
      <c r="A93" s="81">
        <v>89</v>
      </c>
      <c r="B93" s="122">
        <f t="shared" si="49"/>
        <v>15490432</v>
      </c>
      <c r="C93" s="176">
        <f t="shared" ref="C93:D93" si="53">C92+4</f>
        <v>354</v>
      </c>
      <c r="D93" s="90">
        <f t="shared" si="53"/>
        <v>492</v>
      </c>
      <c r="E93" s="91">
        <f>E92+2</f>
        <v>244</v>
      </c>
      <c r="F93" s="90">
        <f t="shared" ref="F93:G93" si="54">F92+3</f>
        <v>341</v>
      </c>
      <c r="G93" s="91">
        <f t="shared" si="54"/>
        <v>398</v>
      </c>
      <c r="H93" s="125">
        <f>H92+53</f>
        <v>5546</v>
      </c>
      <c r="I93" s="126" t="s">
        <v>66</v>
      </c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7"/>
    </row>
    <row r="94" spans="1:26" ht="14.4">
      <c r="A94" s="81">
        <v>90</v>
      </c>
      <c r="B94" s="122">
        <f t="shared" si="49"/>
        <v>16527590</v>
      </c>
      <c r="C94" s="176">
        <f>C93+3</f>
        <v>357</v>
      </c>
      <c r="D94" s="90">
        <f>D93+6</f>
        <v>498</v>
      </c>
      <c r="E94" s="91">
        <f>E93+3</f>
        <v>247</v>
      </c>
      <c r="F94" s="90">
        <f>F93+4</f>
        <v>345</v>
      </c>
      <c r="G94" s="91">
        <f>G93+6</f>
        <v>404</v>
      </c>
      <c r="H94" s="125">
        <f>H93+72</f>
        <v>5618</v>
      </c>
      <c r="I94" s="126" t="s">
        <v>66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7"/>
    </row>
    <row r="95" spans="1:26" ht="14.4">
      <c r="A95" s="81">
        <v>91</v>
      </c>
      <c r="B95" s="122">
        <f t="shared" ref="B95:B103" si="55">B94+2239738</f>
        <v>18767328</v>
      </c>
      <c r="C95" s="177">
        <f>C94+6</f>
        <v>363</v>
      </c>
      <c r="D95" s="96">
        <f>D94+8</f>
        <v>506</v>
      </c>
      <c r="E95" s="97">
        <f>E94+5</f>
        <v>252</v>
      </c>
      <c r="F95" s="96">
        <f>F94+6</f>
        <v>351</v>
      </c>
      <c r="G95" s="97">
        <f>G94+7</f>
        <v>411</v>
      </c>
      <c r="H95" s="134">
        <f>H94+95</f>
        <v>5713</v>
      </c>
      <c r="I95" s="126" t="s">
        <v>66</v>
      </c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7"/>
    </row>
    <row r="96" spans="1:26" ht="14.4">
      <c r="A96" s="81">
        <v>92</v>
      </c>
      <c r="B96" s="122">
        <f t="shared" si="55"/>
        <v>21007066</v>
      </c>
      <c r="C96" s="175">
        <f>C95+4</f>
        <v>367</v>
      </c>
      <c r="D96" s="84">
        <f>D95+6</f>
        <v>512</v>
      </c>
      <c r="E96" s="85">
        <f>E95+1</f>
        <v>253</v>
      </c>
      <c r="F96" s="84">
        <f>F95+2</f>
        <v>353</v>
      </c>
      <c r="G96" s="85">
        <f>G95+6</f>
        <v>417</v>
      </c>
      <c r="H96" s="123">
        <f>H95+45</f>
        <v>5758</v>
      </c>
      <c r="I96" s="126" t="s">
        <v>66</v>
      </c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7"/>
    </row>
    <row r="97" spans="1:26" ht="14.4">
      <c r="A97" s="81">
        <v>93</v>
      </c>
      <c r="B97" s="122">
        <f t="shared" si="55"/>
        <v>23246804</v>
      </c>
      <c r="C97" s="176">
        <f>C96+3</f>
        <v>370</v>
      </c>
      <c r="D97" s="90">
        <f>D96+5</f>
        <v>517</v>
      </c>
      <c r="E97" s="91">
        <f>E96+3</f>
        <v>256</v>
      </c>
      <c r="F97" s="90">
        <f>F96+6</f>
        <v>359</v>
      </c>
      <c r="G97" s="91">
        <f>G96+3</f>
        <v>420</v>
      </c>
      <c r="H97" s="125">
        <f>H96+51</f>
        <v>5809</v>
      </c>
      <c r="I97" s="126" t="s">
        <v>66</v>
      </c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7"/>
    </row>
    <row r="98" spans="1:26" ht="14.4">
      <c r="A98" s="81">
        <v>94</v>
      </c>
      <c r="B98" s="122">
        <f t="shared" si="55"/>
        <v>25486542</v>
      </c>
      <c r="C98" s="176">
        <f t="shared" ref="C98:C99" si="56">C97+4</f>
        <v>374</v>
      </c>
      <c r="D98" s="90">
        <f>D97+7</f>
        <v>524</v>
      </c>
      <c r="E98" s="91">
        <f t="shared" ref="E98:G98" si="57">E97+4</f>
        <v>260</v>
      </c>
      <c r="F98" s="90">
        <f t="shared" si="57"/>
        <v>363</v>
      </c>
      <c r="G98" s="91">
        <f t="shared" si="57"/>
        <v>424</v>
      </c>
      <c r="H98" s="125">
        <f>H97+43</f>
        <v>5852</v>
      </c>
      <c r="I98" s="126" t="s">
        <v>66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7"/>
    </row>
    <row r="99" spans="1:26" ht="14.4">
      <c r="A99" s="81">
        <v>95</v>
      </c>
      <c r="B99" s="122">
        <f t="shared" si="55"/>
        <v>27726280</v>
      </c>
      <c r="C99" s="176">
        <f t="shared" si="56"/>
        <v>378</v>
      </c>
      <c r="D99" s="90">
        <f>D98+4</f>
        <v>528</v>
      </c>
      <c r="E99" s="91">
        <f>E98+1</f>
        <v>261</v>
      </c>
      <c r="F99" s="90">
        <f>F98+3</f>
        <v>366</v>
      </c>
      <c r="G99" s="91">
        <f>G98+5</f>
        <v>429</v>
      </c>
      <c r="H99" s="125">
        <f>H98+79</f>
        <v>5931</v>
      </c>
      <c r="I99" s="126" t="s">
        <v>66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</row>
    <row r="100" spans="1:26" ht="14.4">
      <c r="A100" s="81">
        <v>96</v>
      </c>
      <c r="B100" s="122">
        <f t="shared" si="55"/>
        <v>29966018</v>
      </c>
      <c r="C100" s="176">
        <f t="shared" ref="C100:E100" si="58">C99+3</f>
        <v>381</v>
      </c>
      <c r="D100" s="90">
        <f t="shared" si="58"/>
        <v>531</v>
      </c>
      <c r="E100" s="91">
        <f t="shared" si="58"/>
        <v>264</v>
      </c>
      <c r="F100" s="90">
        <f>F99+2</f>
        <v>368</v>
      </c>
      <c r="G100" s="91">
        <f>G99+3</f>
        <v>432</v>
      </c>
      <c r="H100" s="125">
        <f>H99+62</f>
        <v>5993</v>
      </c>
      <c r="I100" s="126" t="s">
        <v>66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7"/>
    </row>
    <row r="101" spans="1:26" ht="14.4">
      <c r="A101" s="81">
        <v>97</v>
      </c>
      <c r="B101" s="122">
        <f t="shared" si="55"/>
        <v>32205756</v>
      </c>
      <c r="C101" s="176">
        <f>C100+5</f>
        <v>386</v>
      </c>
      <c r="D101" s="90">
        <f>D100+7</f>
        <v>538</v>
      </c>
      <c r="E101" s="91">
        <f>E100+3</f>
        <v>267</v>
      </c>
      <c r="F101" s="90">
        <f>F100+5</f>
        <v>373</v>
      </c>
      <c r="G101" s="91">
        <f>G100+4</f>
        <v>436</v>
      </c>
      <c r="H101" s="125">
        <f>H100+71</f>
        <v>6064</v>
      </c>
      <c r="I101" s="126" t="s">
        <v>66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7"/>
    </row>
    <row r="102" spans="1:26" ht="14.4">
      <c r="A102" s="81">
        <v>98</v>
      </c>
      <c r="B102" s="122">
        <f t="shared" si="55"/>
        <v>34445494</v>
      </c>
      <c r="C102" s="176">
        <f t="shared" ref="C102:D102" si="59">C101+4</f>
        <v>390</v>
      </c>
      <c r="D102" s="90">
        <f t="shared" si="59"/>
        <v>542</v>
      </c>
      <c r="E102" s="91">
        <f>E101+2</f>
        <v>269</v>
      </c>
      <c r="F102" s="90">
        <f t="shared" ref="F102:G102" si="60">F101+3</f>
        <v>376</v>
      </c>
      <c r="G102" s="91">
        <f t="shared" si="60"/>
        <v>439</v>
      </c>
      <c r="H102" s="125">
        <f>H101+53</f>
        <v>6117</v>
      </c>
      <c r="I102" s="126" t="s">
        <v>66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7"/>
    </row>
    <row r="103" spans="1:26" ht="14.4">
      <c r="A103" s="81">
        <v>99</v>
      </c>
      <c r="B103" s="122">
        <f t="shared" si="55"/>
        <v>36685232</v>
      </c>
      <c r="C103" s="176">
        <f>C102+3</f>
        <v>393</v>
      </c>
      <c r="D103" s="90">
        <f>D102+6</f>
        <v>548</v>
      </c>
      <c r="E103" s="91">
        <f>E102+3</f>
        <v>272</v>
      </c>
      <c r="F103" s="90">
        <f>F102+4</f>
        <v>380</v>
      </c>
      <c r="G103" s="91">
        <f t="shared" ref="G103:G104" si="61">G102+6</f>
        <v>445</v>
      </c>
      <c r="H103" s="125">
        <f>H102+72</f>
        <v>6189</v>
      </c>
      <c r="I103" s="126" t="s">
        <v>66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7"/>
    </row>
    <row r="104" spans="1:26" ht="14.4">
      <c r="A104" s="112">
        <v>100</v>
      </c>
      <c r="B104" s="127">
        <v>40000000</v>
      </c>
      <c r="C104" s="95">
        <f>C103+12</f>
        <v>405</v>
      </c>
      <c r="D104" s="96">
        <f>D103+15</f>
        <v>563</v>
      </c>
      <c r="E104" s="96">
        <f>E103+8</f>
        <v>280</v>
      </c>
      <c r="F104" s="96">
        <f>F103+9</f>
        <v>389</v>
      </c>
      <c r="G104" s="97">
        <f t="shared" si="61"/>
        <v>451</v>
      </c>
      <c r="H104" s="134">
        <f>H103+151</f>
        <v>6340</v>
      </c>
      <c r="I104" s="129" t="s">
        <v>67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7"/>
    </row>
    <row r="105" spans="1:26" ht="14.4">
      <c r="A105" s="66"/>
      <c r="B105" s="66"/>
      <c r="C105" s="114">
        <f t="shared" ref="C105:H105" si="62">SUM(C5:C66)+SUM(C68:C104)</f>
        <v>20004</v>
      </c>
      <c r="D105" s="114">
        <f t="shared" si="62"/>
        <v>28013</v>
      </c>
      <c r="E105" s="114">
        <f t="shared" si="62"/>
        <v>13797</v>
      </c>
      <c r="F105" s="114">
        <f t="shared" si="62"/>
        <v>19242</v>
      </c>
      <c r="G105" s="114">
        <f t="shared" si="62"/>
        <v>22538</v>
      </c>
      <c r="H105" s="114">
        <f t="shared" si="62"/>
        <v>311378</v>
      </c>
      <c r="I105" s="67"/>
      <c r="J105" s="66"/>
      <c r="K105" s="94">
        <f>SUM(C105:G105)</f>
        <v>103594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7"/>
    </row>
    <row r="106" spans="1:26" ht="14.4">
      <c r="A106" s="66"/>
      <c r="B106" s="66"/>
      <c r="C106" s="88"/>
      <c r="D106" s="67"/>
      <c r="E106" s="67"/>
      <c r="F106" s="67"/>
      <c r="G106" s="67"/>
      <c r="H106" s="67"/>
      <c r="I106" s="67"/>
      <c r="J106" s="66"/>
      <c r="K106" s="66"/>
      <c r="L106" s="66"/>
      <c r="M106" s="102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7"/>
    </row>
    <row r="107" spans="1:26" ht="14.4">
      <c r="A107" s="66"/>
      <c r="B107" s="66"/>
      <c r="C107" s="88"/>
      <c r="D107" s="67"/>
      <c r="E107" s="67"/>
      <c r="F107" s="67"/>
      <c r="G107" s="67"/>
      <c r="H107" s="67"/>
      <c r="I107" s="67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7"/>
    </row>
    <row r="108" spans="1:26" ht="14.4">
      <c r="A108" s="66"/>
      <c r="B108" s="66"/>
      <c r="C108" s="88"/>
      <c r="D108" s="67"/>
      <c r="E108" s="67"/>
      <c r="F108" s="67"/>
      <c r="G108" s="67"/>
      <c r="H108" s="67"/>
      <c r="I108" s="67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7"/>
    </row>
    <row r="109" spans="1:26" ht="14.4">
      <c r="A109" s="66"/>
      <c r="B109" s="66"/>
      <c r="C109" s="88"/>
      <c r="D109" s="67"/>
      <c r="E109" s="67"/>
      <c r="F109" s="67"/>
      <c r="G109" s="67"/>
      <c r="H109" s="67"/>
      <c r="I109" s="67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7"/>
    </row>
    <row r="110" spans="1:26" ht="14.4">
      <c r="A110" s="66"/>
      <c r="B110" s="66"/>
      <c r="C110" s="88"/>
      <c r="D110" s="67"/>
      <c r="E110" s="67"/>
      <c r="F110" s="67"/>
      <c r="G110" s="67"/>
      <c r="H110" s="67"/>
      <c r="I110" s="67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7"/>
    </row>
    <row r="111" spans="1:26" ht="14.4">
      <c r="A111" s="66"/>
      <c r="B111" s="66"/>
      <c r="C111" s="88"/>
      <c r="D111" s="67"/>
      <c r="E111" s="67"/>
      <c r="F111" s="67"/>
      <c r="G111" s="67"/>
      <c r="H111" s="67"/>
      <c r="I111" s="67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7"/>
    </row>
    <row r="112" spans="1:26" ht="14.4">
      <c r="A112" s="66"/>
      <c r="B112" s="66"/>
      <c r="C112" s="88"/>
      <c r="D112" s="67"/>
      <c r="E112" s="67"/>
      <c r="F112" s="67"/>
      <c r="G112" s="67"/>
      <c r="H112" s="67"/>
      <c r="I112" s="67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7"/>
    </row>
    <row r="113" spans="1:26" ht="14.4">
      <c r="A113" s="66"/>
      <c r="B113" s="66"/>
      <c r="C113" s="88"/>
      <c r="D113" s="67"/>
      <c r="E113" s="67"/>
      <c r="F113" s="67"/>
      <c r="G113" s="67"/>
      <c r="H113" s="67"/>
      <c r="I113" s="67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7"/>
    </row>
    <row r="114" spans="1:26" ht="14.4">
      <c r="A114" s="66"/>
      <c r="B114" s="66"/>
      <c r="C114" s="88"/>
      <c r="D114" s="67"/>
      <c r="E114" s="67"/>
      <c r="F114" s="67"/>
      <c r="G114" s="67"/>
      <c r="H114" s="67"/>
      <c r="I114" s="67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7"/>
    </row>
    <row r="115" spans="1:26" ht="14.4">
      <c r="A115" s="66"/>
      <c r="B115" s="66"/>
      <c r="C115" s="88"/>
      <c r="D115" s="67"/>
      <c r="E115" s="67"/>
      <c r="F115" s="67"/>
      <c r="G115" s="67"/>
      <c r="H115" s="67"/>
      <c r="I115" s="67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7"/>
    </row>
    <row r="116" spans="1:26" ht="14.4">
      <c r="A116" s="66"/>
      <c r="B116" s="66"/>
      <c r="C116" s="88"/>
      <c r="D116" s="67"/>
      <c r="E116" s="67"/>
      <c r="F116" s="67"/>
      <c r="G116" s="67"/>
      <c r="H116" s="67"/>
      <c r="I116" s="67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7"/>
    </row>
    <row r="117" spans="1:26" ht="14.4">
      <c r="A117" s="66"/>
      <c r="B117" s="66"/>
      <c r="C117" s="88"/>
      <c r="D117" s="67"/>
      <c r="E117" s="67"/>
      <c r="F117" s="67"/>
      <c r="G117" s="67"/>
      <c r="H117" s="67"/>
      <c r="I117" s="67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7"/>
    </row>
    <row r="118" spans="1:26" ht="14.4">
      <c r="A118" s="66"/>
      <c r="B118" s="66"/>
      <c r="C118" s="88"/>
      <c r="D118" s="67"/>
      <c r="E118" s="67"/>
      <c r="F118" s="67"/>
      <c r="G118" s="67"/>
      <c r="H118" s="67"/>
      <c r="I118" s="67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7"/>
    </row>
    <row r="119" spans="1:26" ht="14.4">
      <c r="A119" s="66"/>
      <c r="B119" s="66"/>
      <c r="C119" s="88"/>
      <c r="D119" s="67"/>
      <c r="E119" s="67"/>
      <c r="F119" s="67"/>
      <c r="G119" s="67"/>
      <c r="H119" s="67"/>
      <c r="I119" s="67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7"/>
    </row>
    <row r="120" spans="1:26" ht="14.4">
      <c r="A120" s="66"/>
      <c r="B120" s="66"/>
      <c r="C120" s="88"/>
      <c r="D120" s="67"/>
      <c r="E120" s="67"/>
      <c r="F120" s="67"/>
      <c r="G120" s="67"/>
      <c r="H120" s="67"/>
      <c r="I120" s="67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7"/>
    </row>
    <row r="121" spans="1:26" ht="14.4">
      <c r="A121" s="66"/>
      <c r="B121" s="66"/>
      <c r="C121" s="88"/>
      <c r="D121" s="67"/>
      <c r="E121" s="67"/>
      <c r="F121" s="67"/>
      <c r="G121" s="67"/>
      <c r="H121" s="67"/>
      <c r="I121" s="67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7"/>
    </row>
    <row r="122" spans="1:26" ht="14.4">
      <c r="A122" s="66"/>
      <c r="B122" s="66"/>
      <c r="C122" s="88"/>
      <c r="D122" s="67"/>
      <c r="E122" s="67"/>
      <c r="F122" s="67"/>
      <c r="G122" s="67"/>
      <c r="H122" s="67"/>
      <c r="I122" s="67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7"/>
    </row>
    <row r="123" spans="1:26" ht="14.4">
      <c r="A123" s="66"/>
      <c r="B123" s="66"/>
      <c r="C123" s="88"/>
      <c r="D123" s="67"/>
      <c r="E123" s="67"/>
      <c r="F123" s="67"/>
      <c r="G123" s="67"/>
      <c r="H123" s="67"/>
      <c r="I123" s="67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7"/>
    </row>
    <row r="124" spans="1:26" ht="14.4">
      <c r="A124" s="66"/>
      <c r="B124" s="66"/>
      <c r="C124" s="88"/>
      <c r="D124" s="67"/>
      <c r="E124" s="67"/>
      <c r="F124" s="67"/>
      <c r="G124" s="67"/>
      <c r="H124" s="67"/>
      <c r="I124" s="67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7"/>
    </row>
    <row r="125" spans="1:26" ht="14.4">
      <c r="A125" s="66"/>
      <c r="B125" s="66"/>
      <c r="C125" s="88"/>
      <c r="D125" s="67"/>
      <c r="E125" s="67"/>
      <c r="F125" s="67"/>
      <c r="G125" s="67"/>
      <c r="H125" s="67"/>
      <c r="I125" s="67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7"/>
    </row>
    <row r="126" spans="1:26" ht="14.4">
      <c r="A126" s="66"/>
      <c r="B126" s="66"/>
      <c r="C126" s="88"/>
      <c r="D126" s="67"/>
      <c r="E126" s="67"/>
      <c r="F126" s="67"/>
      <c r="G126" s="67"/>
      <c r="H126" s="67"/>
      <c r="I126" s="67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7"/>
    </row>
    <row r="127" spans="1:26" ht="14.4">
      <c r="A127" s="66"/>
      <c r="B127" s="66"/>
      <c r="C127" s="88"/>
      <c r="D127" s="67"/>
      <c r="E127" s="67"/>
      <c r="F127" s="67"/>
      <c r="G127" s="67"/>
      <c r="H127" s="67"/>
      <c r="I127" s="67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7"/>
    </row>
    <row r="128" spans="1:26" ht="14.4">
      <c r="A128" s="66"/>
      <c r="B128" s="66"/>
      <c r="C128" s="88"/>
      <c r="D128" s="67"/>
      <c r="E128" s="67"/>
      <c r="F128" s="67"/>
      <c r="G128" s="67"/>
      <c r="H128" s="67"/>
      <c r="I128" s="67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7"/>
    </row>
    <row r="129" spans="1:26" ht="14.4">
      <c r="A129" s="66"/>
      <c r="B129" s="66"/>
      <c r="C129" s="88"/>
      <c r="D129" s="67"/>
      <c r="E129" s="67"/>
      <c r="F129" s="67"/>
      <c r="G129" s="67"/>
      <c r="H129" s="67"/>
      <c r="I129" s="67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7"/>
    </row>
    <row r="130" spans="1:26" ht="14.4">
      <c r="A130" s="66"/>
      <c r="B130" s="66"/>
      <c r="C130" s="88"/>
      <c r="D130" s="67"/>
      <c r="E130" s="67"/>
      <c r="F130" s="67"/>
      <c r="G130" s="67"/>
      <c r="H130" s="67"/>
      <c r="I130" s="67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7"/>
    </row>
    <row r="131" spans="1:26" ht="14.4">
      <c r="A131" s="66"/>
      <c r="B131" s="66"/>
      <c r="C131" s="88"/>
      <c r="D131" s="67"/>
      <c r="E131" s="67"/>
      <c r="F131" s="67"/>
      <c r="G131" s="67"/>
      <c r="H131" s="67"/>
      <c r="I131" s="67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7"/>
    </row>
    <row r="132" spans="1:26" ht="14.4">
      <c r="A132" s="66"/>
      <c r="B132" s="66"/>
      <c r="C132" s="88"/>
      <c r="D132" s="67"/>
      <c r="E132" s="67"/>
      <c r="F132" s="67"/>
      <c r="G132" s="67"/>
      <c r="H132" s="67"/>
      <c r="I132" s="67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7"/>
    </row>
    <row r="133" spans="1:26" ht="14.4">
      <c r="A133" s="66"/>
      <c r="B133" s="66"/>
      <c r="C133" s="88"/>
      <c r="D133" s="67"/>
      <c r="E133" s="67"/>
      <c r="F133" s="67"/>
      <c r="G133" s="67"/>
      <c r="H133" s="67"/>
      <c r="I133" s="67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7"/>
    </row>
    <row r="134" spans="1:26" ht="14.4">
      <c r="A134" s="66"/>
      <c r="B134" s="66"/>
      <c r="C134" s="88"/>
      <c r="D134" s="67"/>
      <c r="E134" s="67"/>
      <c r="F134" s="67"/>
      <c r="G134" s="67"/>
      <c r="H134" s="67"/>
      <c r="I134" s="67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7"/>
    </row>
    <row r="135" spans="1:26" ht="14.4">
      <c r="A135" s="66"/>
      <c r="B135" s="66"/>
      <c r="C135" s="88"/>
      <c r="D135" s="67"/>
      <c r="E135" s="67"/>
      <c r="F135" s="67"/>
      <c r="G135" s="67"/>
      <c r="H135" s="67"/>
      <c r="I135" s="67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7"/>
    </row>
    <row r="136" spans="1:26" ht="14.4">
      <c r="A136" s="66"/>
      <c r="B136" s="66"/>
      <c r="C136" s="88"/>
      <c r="D136" s="67"/>
      <c r="E136" s="67"/>
      <c r="F136" s="67"/>
      <c r="G136" s="67"/>
      <c r="H136" s="67"/>
      <c r="I136" s="67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7"/>
    </row>
    <row r="137" spans="1:26" ht="14.4">
      <c r="A137" s="66"/>
      <c r="B137" s="66"/>
      <c r="C137" s="88"/>
      <c r="D137" s="67"/>
      <c r="E137" s="67"/>
      <c r="F137" s="67"/>
      <c r="G137" s="67"/>
      <c r="H137" s="67"/>
      <c r="I137" s="67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7"/>
    </row>
    <row r="138" spans="1:26" ht="14.4">
      <c r="A138" s="66"/>
      <c r="B138" s="66"/>
      <c r="C138" s="88"/>
      <c r="D138" s="67"/>
      <c r="E138" s="67"/>
      <c r="F138" s="67"/>
      <c r="G138" s="67"/>
      <c r="H138" s="67"/>
      <c r="I138" s="67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7"/>
    </row>
    <row r="139" spans="1:26" ht="14.4">
      <c r="A139" s="66"/>
      <c r="B139" s="66"/>
      <c r="C139" s="88"/>
      <c r="D139" s="67"/>
      <c r="E139" s="67"/>
      <c r="F139" s="67"/>
      <c r="G139" s="67"/>
      <c r="H139" s="67"/>
      <c r="I139" s="67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7"/>
    </row>
    <row r="140" spans="1:26" ht="14.4">
      <c r="A140" s="66"/>
      <c r="B140" s="66"/>
      <c r="C140" s="88"/>
      <c r="D140" s="67"/>
      <c r="E140" s="67"/>
      <c r="F140" s="67"/>
      <c r="G140" s="67"/>
      <c r="H140" s="67"/>
      <c r="I140" s="67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7"/>
    </row>
    <row r="141" spans="1:26" ht="14.4">
      <c r="A141" s="66"/>
      <c r="B141" s="66"/>
      <c r="C141" s="88"/>
      <c r="D141" s="67"/>
      <c r="E141" s="67"/>
      <c r="F141" s="67"/>
      <c r="G141" s="67"/>
      <c r="H141" s="67"/>
      <c r="I141" s="67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7"/>
    </row>
    <row r="142" spans="1:26" ht="14.4">
      <c r="A142" s="66"/>
      <c r="B142" s="66"/>
      <c r="C142" s="88"/>
      <c r="D142" s="67"/>
      <c r="E142" s="67"/>
      <c r="F142" s="67"/>
      <c r="G142" s="67"/>
      <c r="H142" s="67"/>
      <c r="I142" s="67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7"/>
    </row>
    <row r="143" spans="1:26" ht="14.4">
      <c r="A143" s="66"/>
      <c r="B143" s="66"/>
      <c r="C143" s="88"/>
      <c r="D143" s="67"/>
      <c r="E143" s="67"/>
      <c r="F143" s="67"/>
      <c r="G143" s="67"/>
      <c r="H143" s="67"/>
      <c r="I143" s="67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7"/>
    </row>
    <row r="144" spans="1:26" ht="14.4">
      <c r="A144" s="66"/>
      <c r="B144" s="66"/>
      <c r="C144" s="88"/>
      <c r="D144" s="67"/>
      <c r="E144" s="67"/>
      <c r="F144" s="67"/>
      <c r="G144" s="67"/>
      <c r="H144" s="67"/>
      <c r="I144" s="67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7"/>
    </row>
    <row r="145" spans="1:26" ht="14.4">
      <c r="A145" s="66"/>
      <c r="B145" s="66"/>
      <c r="C145" s="88"/>
      <c r="D145" s="67"/>
      <c r="E145" s="67"/>
      <c r="F145" s="67"/>
      <c r="G145" s="67"/>
      <c r="H145" s="67"/>
      <c r="I145" s="67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7"/>
    </row>
    <row r="146" spans="1:26" ht="14.4">
      <c r="A146" s="66"/>
      <c r="B146" s="66"/>
      <c r="C146" s="88"/>
      <c r="D146" s="67"/>
      <c r="E146" s="67"/>
      <c r="F146" s="67"/>
      <c r="G146" s="67"/>
      <c r="H146" s="67"/>
      <c r="I146" s="67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7"/>
    </row>
    <row r="147" spans="1:26" ht="14.4">
      <c r="A147" s="66"/>
      <c r="B147" s="66"/>
      <c r="C147" s="88"/>
      <c r="D147" s="67"/>
      <c r="E147" s="67"/>
      <c r="F147" s="67"/>
      <c r="G147" s="67"/>
      <c r="H147" s="67"/>
      <c r="I147" s="67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7"/>
    </row>
    <row r="148" spans="1:26" ht="14.4">
      <c r="A148" s="66"/>
      <c r="B148" s="66"/>
      <c r="C148" s="88"/>
      <c r="D148" s="67"/>
      <c r="E148" s="67"/>
      <c r="F148" s="67"/>
      <c r="G148" s="67"/>
      <c r="H148" s="67"/>
      <c r="I148" s="67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7"/>
    </row>
    <row r="149" spans="1:26" ht="14.4">
      <c r="A149" s="66"/>
      <c r="B149" s="66"/>
      <c r="C149" s="88"/>
      <c r="D149" s="67"/>
      <c r="E149" s="67"/>
      <c r="F149" s="67"/>
      <c r="G149" s="67"/>
      <c r="H149" s="67"/>
      <c r="I149" s="67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7"/>
    </row>
    <row r="150" spans="1:26" ht="14.4">
      <c r="A150" s="66"/>
      <c r="B150" s="66"/>
      <c r="C150" s="88"/>
      <c r="D150" s="67"/>
      <c r="E150" s="67"/>
      <c r="F150" s="67"/>
      <c r="G150" s="67"/>
      <c r="H150" s="67"/>
      <c r="I150" s="67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7"/>
    </row>
    <row r="151" spans="1:26" ht="14.4">
      <c r="A151" s="66"/>
      <c r="B151" s="66"/>
      <c r="C151" s="88"/>
      <c r="D151" s="67"/>
      <c r="E151" s="67"/>
      <c r="F151" s="67"/>
      <c r="G151" s="67"/>
      <c r="H151" s="67"/>
      <c r="I151" s="67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7"/>
    </row>
    <row r="152" spans="1:26" ht="14.4">
      <c r="A152" s="66"/>
      <c r="B152" s="66"/>
      <c r="C152" s="88"/>
      <c r="D152" s="67"/>
      <c r="E152" s="67"/>
      <c r="F152" s="67"/>
      <c r="G152" s="67"/>
      <c r="H152" s="67"/>
      <c r="I152" s="67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7"/>
    </row>
    <row r="153" spans="1:26" ht="14.4">
      <c r="A153" s="66"/>
      <c r="B153" s="66"/>
      <c r="C153" s="88"/>
      <c r="D153" s="67"/>
      <c r="E153" s="67"/>
      <c r="F153" s="67"/>
      <c r="G153" s="67"/>
      <c r="H153" s="67"/>
      <c r="I153" s="67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7"/>
    </row>
    <row r="154" spans="1:26" ht="14.4">
      <c r="A154" s="66"/>
      <c r="B154" s="66"/>
      <c r="C154" s="88"/>
      <c r="D154" s="67"/>
      <c r="E154" s="67"/>
      <c r="F154" s="67"/>
      <c r="G154" s="67"/>
      <c r="H154" s="67"/>
      <c r="I154" s="67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7"/>
    </row>
    <row r="155" spans="1:26" ht="14.4">
      <c r="A155" s="66"/>
      <c r="B155" s="66"/>
      <c r="C155" s="88"/>
      <c r="D155" s="67"/>
      <c r="E155" s="67"/>
      <c r="F155" s="67"/>
      <c r="G155" s="67"/>
      <c r="H155" s="67"/>
      <c r="I155" s="67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7"/>
    </row>
    <row r="156" spans="1:26" ht="14.4">
      <c r="A156" s="66"/>
      <c r="B156" s="66"/>
      <c r="C156" s="88"/>
      <c r="D156" s="67"/>
      <c r="E156" s="67"/>
      <c r="F156" s="67"/>
      <c r="G156" s="67"/>
      <c r="H156" s="67"/>
      <c r="I156" s="67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7"/>
    </row>
    <row r="157" spans="1:26" ht="14.4">
      <c r="A157" s="66"/>
      <c r="B157" s="66"/>
      <c r="C157" s="88"/>
      <c r="D157" s="67"/>
      <c r="E157" s="67"/>
      <c r="F157" s="67"/>
      <c r="G157" s="67"/>
      <c r="H157" s="67"/>
      <c r="I157" s="67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7"/>
    </row>
    <row r="158" spans="1:26" ht="14.4">
      <c r="A158" s="66"/>
      <c r="B158" s="66"/>
      <c r="C158" s="88"/>
      <c r="D158" s="67"/>
      <c r="E158" s="67"/>
      <c r="F158" s="67"/>
      <c r="G158" s="67"/>
      <c r="H158" s="67"/>
      <c r="I158" s="67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7"/>
    </row>
    <row r="159" spans="1:26" ht="14.4">
      <c r="A159" s="66"/>
      <c r="B159" s="66"/>
      <c r="C159" s="88"/>
      <c r="D159" s="67"/>
      <c r="E159" s="67"/>
      <c r="F159" s="67"/>
      <c r="G159" s="67"/>
      <c r="H159" s="67"/>
      <c r="I159" s="67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7"/>
    </row>
    <row r="160" spans="1:26" ht="14.4">
      <c r="A160" s="66"/>
      <c r="B160" s="66"/>
      <c r="C160" s="88"/>
      <c r="D160" s="67"/>
      <c r="E160" s="67"/>
      <c r="F160" s="67"/>
      <c r="G160" s="67"/>
      <c r="H160" s="67"/>
      <c r="I160" s="67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7"/>
    </row>
    <row r="161" spans="1:26" ht="14.4">
      <c r="A161" s="66"/>
      <c r="B161" s="66"/>
      <c r="C161" s="88"/>
      <c r="D161" s="67"/>
      <c r="E161" s="67"/>
      <c r="F161" s="67"/>
      <c r="G161" s="67"/>
      <c r="H161" s="67"/>
      <c r="I161" s="67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7"/>
    </row>
    <row r="162" spans="1:26" ht="14.4">
      <c r="A162" s="66"/>
      <c r="B162" s="66"/>
      <c r="C162" s="88"/>
      <c r="D162" s="67"/>
      <c r="E162" s="67"/>
      <c r="F162" s="67"/>
      <c r="G162" s="67"/>
      <c r="H162" s="67"/>
      <c r="I162" s="67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7"/>
    </row>
    <row r="163" spans="1:26" ht="14.4">
      <c r="A163" s="66"/>
      <c r="B163" s="66"/>
      <c r="C163" s="88"/>
      <c r="D163" s="67"/>
      <c r="E163" s="67"/>
      <c r="F163" s="67"/>
      <c r="G163" s="67"/>
      <c r="H163" s="67"/>
      <c r="I163" s="67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7"/>
    </row>
    <row r="164" spans="1:26" ht="14.4">
      <c r="A164" s="66"/>
      <c r="B164" s="66"/>
      <c r="C164" s="88"/>
      <c r="D164" s="67"/>
      <c r="E164" s="67"/>
      <c r="F164" s="67"/>
      <c r="G164" s="67"/>
      <c r="H164" s="67"/>
      <c r="I164" s="67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7"/>
    </row>
    <row r="165" spans="1:26" ht="14.4">
      <c r="A165" s="66"/>
      <c r="B165" s="66"/>
      <c r="C165" s="88"/>
      <c r="D165" s="67"/>
      <c r="E165" s="67"/>
      <c r="F165" s="67"/>
      <c r="G165" s="67"/>
      <c r="H165" s="67"/>
      <c r="I165" s="67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7"/>
    </row>
    <row r="166" spans="1:26" ht="14.4">
      <c r="A166" s="66"/>
      <c r="B166" s="66"/>
      <c r="C166" s="88"/>
      <c r="D166" s="67"/>
      <c r="E166" s="67"/>
      <c r="F166" s="67"/>
      <c r="G166" s="67"/>
      <c r="H166" s="67"/>
      <c r="I166" s="67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7"/>
    </row>
    <row r="167" spans="1:26" ht="14.4">
      <c r="A167" s="66"/>
      <c r="B167" s="66"/>
      <c r="C167" s="88"/>
      <c r="D167" s="67"/>
      <c r="E167" s="67"/>
      <c r="F167" s="67"/>
      <c r="G167" s="67"/>
      <c r="H167" s="67"/>
      <c r="I167" s="67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7"/>
    </row>
    <row r="168" spans="1:26" ht="14.4">
      <c r="A168" s="66"/>
      <c r="B168" s="66"/>
      <c r="C168" s="88"/>
      <c r="D168" s="67"/>
      <c r="E168" s="67"/>
      <c r="F168" s="67"/>
      <c r="G168" s="67"/>
      <c r="H168" s="67"/>
      <c r="I168" s="67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7"/>
    </row>
    <row r="169" spans="1:26" ht="14.4">
      <c r="A169" s="66"/>
      <c r="B169" s="66"/>
      <c r="C169" s="88"/>
      <c r="D169" s="67"/>
      <c r="E169" s="67"/>
      <c r="F169" s="67"/>
      <c r="G169" s="67"/>
      <c r="H169" s="67"/>
      <c r="I169" s="67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7"/>
    </row>
    <row r="170" spans="1:26" ht="14.4">
      <c r="A170" s="66"/>
      <c r="B170" s="66"/>
      <c r="C170" s="88"/>
      <c r="D170" s="67"/>
      <c r="E170" s="67"/>
      <c r="F170" s="67"/>
      <c r="G170" s="67"/>
      <c r="H170" s="67"/>
      <c r="I170" s="67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7"/>
    </row>
    <row r="171" spans="1:26" ht="14.4">
      <c r="A171" s="66"/>
      <c r="B171" s="66"/>
      <c r="C171" s="88"/>
      <c r="D171" s="67"/>
      <c r="E171" s="67"/>
      <c r="F171" s="67"/>
      <c r="G171" s="67"/>
      <c r="H171" s="67"/>
      <c r="I171" s="67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7"/>
    </row>
    <row r="172" spans="1:26" ht="14.4">
      <c r="A172" s="66"/>
      <c r="B172" s="66"/>
      <c r="C172" s="88"/>
      <c r="D172" s="67"/>
      <c r="E172" s="67"/>
      <c r="F172" s="67"/>
      <c r="G172" s="67"/>
      <c r="H172" s="67"/>
      <c r="I172" s="67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7"/>
    </row>
    <row r="173" spans="1:26" ht="14.4">
      <c r="A173" s="66"/>
      <c r="B173" s="66"/>
      <c r="C173" s="88"/>
      <c r="D173" s="67"/>
      <c r="E173" s="67"/>
      <c r="F173" s="67"/>
      <c r="G173" s="67"/>
      <c r="H173" s="67"/>
      <c r="I173" s="67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7"/>
    </row>
    <row r="174" spans="1:26" ht="14.4">
      <c r="A174" s="66"/>
      <c r="B174" s="66"/>
      <c r="C174" s="88"/>
      <c r="D174" s="67"/>
      <c r="E174" s="67"/>
      <c r="F174" s="67"/>
      <c r="G174" s="67"/>
      <c r="H174" s="67"/>
      <c r="I174" s="67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7"/>
    </row>
    <row r="175" spans="1:26" ht="14.4">
      <c r="A175" s="66"/>
      <c r="B175" s="66"/>
      <c r="C175" s="88"/>
      <c r="D175" s="67"/>
      <c r="E175" s="67"/>
      <c r="F175" s="67"/>
      <c r="G175" s="67"/>
      <c r="H175" s="67"/>
      <c r="I175" s="67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7"/>
    </row>
    <row r="176" spans="1:26" ht="14.4">
      <c r="A176" s="66"/>
      <c r="B176" s="66"/>
      <c r="C176" s="88"/>
      <c r="D176" s="67"/>
      <c r="E176" s="67"/>
      <c r="F176" s="67"/>
      <c r="G176" s="67"/>
      <c r="H176" s="67"/>
      <c r="I176" s="67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7"/>
    </row>
    <row r="177" spans="1:26" ht="14.4">
      <c r="A177" s="66"/>
      <c r="B177" s="66"/>
      <c r="C177" s="88"/>
      <c r="D177" s="67"/>
      <c r="E177" s="67"/>
      <c r="F177" s="67"/>
      <c r="G177" s="67"/>
      <c r="H177" s="67"/>
      <c r="I177" s="67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7"/>
    </row>
    <row r="178" spans="1:26" ht="14.4">
      <c r="A178" s="66"/>
      <c r="B178" s="66"/>
      <c r="C178" s="88"/>
      <c r="D178" s="67"/>
      <c r="E178" s="67"/>
      <c r="F178" s="67"/>
      <c r="G178" s="67"/>
      <c r="H178" s="67"/>
      <c r="I178" s="67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7"/>
    </row>
    <row r="179" spans="1:26" ht="14.4">
      <c r="A179" s="66"/>
      <c r="B179" s="66"/>
      <c r="C179" s="88"/>
      <c r="D179" s="67"/>
      <c r="E179" s="67"/>
      <c r="F179" s="67"/>
      <c r="G179" s="67"/>
      <c r="H179" s="67"/>
      <c r="I179" s="67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7"/>
    </row>
    <row r="180" spans="1:26" ht="14.4">
      <c r="A180" s="66"/>
      <c r="B180" s="66"/>
      <c r="C180" s="88"/>
      <c r="D180" s="67"/>
      <c r="E180" s="67"/>
      <c r="F180" s="67"/>
      <c r="G180" s="67"/>
      <c r="H180" s="67"/>
      <c r="I180" s="67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7"/>
    </row>
    <row r="181" spans="1:26" ht="14.4">
      <c r="A181" s="66"/>
      <c r="B181" s="66"/>
      <c r="C181" s="88"/>
      <c r="D181" s="67"/>
      <c r="E181" s="67"/>
      <c r="F181" s="67"/>
      <c r="G181" s="67"/>
      <c r="H181" s="67"/>
      <c r="I181" s="67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7"/>
    </row>
    <row r="182" spans="1:26" ht="14.4">
      <c r="A182" s="66"/>
      <c r="B182" s="66"/>
      <c r="C182" s="88"/>
      <c r="D182" s="67"/>
      <c r="E182" s="67"/>
      <c r="F182" s="67"/>
      <c r="G182" s="67"/>
      <c r="H182" s="67"/>
      <c r="I182" s="67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7"/>
    </row>
    <row r="183" spans="1:26" ht="14.4">
      <c r="A183" s="66"/>
      <c r="B183" s="66"/>
      <c r="C183" s="88"/>
      <c r="D183" s="67"/>
      <c r="E183" s="67"/>
      <c r="F183" s="67"/>
      <c r="G183" s="67"/>
      <c r="H183" s="67"/>
      <c r="I183" s="67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7"/>
    </row>
    <row r="184" spans="1:26" ht="14.4">
      <c r="A184" s="66"/>
      <c r="B184" s="66"/>
      <c r="C184" s="88"/>
      <c r="D184" s="67"/>
      <c r="E184" s="67"/>
      <c r="F184" s="67"/>
      <c r="G184" s="67"/>
      <c r="H184" s="67"/>
      <c r="I184" s="67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7"/>
    </row>
    <row r="185" spans="1:26" ht="14.4">
      <c r="A185" s="66"/>
      <c r="B185" s="66"/>
      <c r="C185" s="88"/>
      <c r="D185" s="67"/>
      <c r="E185" s="67"/>
      <c r="F185" s="67"/>
      <c r="G185" s="67"/>
      <c r="H185" s="67"/>
      <c r="I185" s="67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7"/>
    </row>
    <row r="186" spans="1:26" ht="14.4">
      <c r="A186" s="66"/>
      <c r="B186" s="66"/>
      <c r="C186" s="88"/>
      <c r="D186" s="67"/>
      <c r="E186" s="67"/>
      <c r="F186" s="67"/>
      <c r="G186" s="67"/>
      <c r="H186" s="67"/>
      <c r="I186" s="67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7"/>
    </row>
    <row r="187" spans="1:26" ht="14.4">
      <c r="A187" s="66"/>
      <c r="B187" s="66"/>
      <c r="C187" s="88"/>
      <c r="D187" s="67"/>
      <c r="E187" s="67"/>
      <c r="F187" s="67"/>
      <c r="G187" s="67"/>
      <c r="H187" s="67"/>
      <c r="I187" s="67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7"/>
    </row>
    <row r="188" spans="1:26" ht="14.4">
      <c r="A188" s="66"/>
      <c r="B188" s="66"/>
      <c r="C188" s="88"/>
      <c r="D188" s="67"/>
      <c r="E188" s="67"/>
      <c r="F188" s="67"/>
      <c r="G188" s="67"/>
      <c r="H188" s="67"/>
      <c r="I188" s="67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7"/>
    </row>
    <row r="189" spans="1:26" ht="14.4">
      <c r="A189" s="66"/>
      <c r="B189" s="66"/>
      <c r="C189" s="88"/>
      <c r="D189" s="67"/>
      <c r="E189" s="67"/>
      <c r="F189" s="67"/>
      <c r="G189" s="67"/>
      <c r="H189" s="67"/>
      <c r="I189" s="67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7"/>
    </row>
    <row r="190" spans="1:26" ht="14.4">
      <c r="A190" s="66"/>
      <c r="B190" s="66"/>
      <c r="C190" s="88"/>
      <c r="D190" s="67"/>
      <c r="E190" s="67"/>
      <c r="F190" s="67"/>
      <c r="G190" s="67"/>
      <c r="H190" s="67"/>
      <c r="I190" s="67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7"/>
    </row>
    <row r="191" spans="1:26" ht="14.4">
      <c r="A191" s="66"/>
      <c r="B191" s="66"/>
      <c r="C191" s="88"/>
      <c r="D191" s="67"/>
      <c r="E191" s="67"/>
      <c r="F191" s="67"/>
      <c r="G191" s="67"/>
      <c r="H191" s="67"/>
      <c r="I191" s="67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7"/>
    </row>
    <row r="192" spans="1:26" ht="14.4">
      <c r="A192" s="66"/>
      <c r="B192" s="66"/>
      <c r="C192" s="88"/>
      <c r="D192" s="67"/>
      <c r="E192" s="67"/>
      <c r="F192" s="67"/>
      <c r="G192" s="67"/>
      <c r="H192" s="67"/>
      <c r="I192" s="67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7"/>
    </row>
    <row r="193" spans="1:26" ht="14.4">
      <c r="A193" s="66"/>
      <c r="B193" s="66"/>
      <c r="C193" s="88"/>
      <c r="D193" s="67"/>
      <c r="E193" s="67"/>
      <c r="F193" s="67"/>
      <c r="G193" s="67"/>
      <c r="H193" s="67"/>
      <c r="I193" s="67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7"/>
    </row>
    <row r="194" spans="1:26" ht="14.4">
      <c r="A194" s="66"/>
      <c r="B194" s="66"/>
      <c r="C194" s="88"/>
      <c r="D194" s="67"/>
      <c r="E194" s="67"/>
      <c r="F194" s="67"/>
      <c r="G194" s="67"/>
      <c r="H194" s="67"/>
      <c r="I194" s="67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7"/>
    </row>
    <row r="195" spans="1:26" ht="14.4">
      <c r="A195" s="66"/>
      <c r="B195" s="66"/>
      <c r="C195" s="88"/>
      <c r="D195" s="67"/>
      <c r="E195" s="67"/>
      <c r="F195" s="67"/>
      <c r="G195" s="67"/>
      <c r="H195" s="67"/>
      <c r="I195" s="67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7"/>
    </row>
    <row r="196" spans="1:26" ht="14.4">
      <c r="A196" s="66"/>
      <c r="B196" s="66"/>
      <c r="C196" s="88"/>
      <c r="D196" s="67"/>
      <c r="E196" s="67"/>
      <c r="F196" s="67"/>
      <c r="G196" s="67"/>
      <c r="H196" s="67"/>
      <c r="I196" s="67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7"/>
    </row>
    <row r="197" spans="1:26" ht="14.4">
      <c r="A197" s="66"/>
      <c r="B197" s="66"/>
      <c r="C197" s="88"/>
      <c r="D197" s="67"/>
      <c r="E197" s="67"/>
      <c r="F197" s="67"/>
      <c r="G197" s="67"/>
      <c r="H197" s="67"/>
      <c r="I197" s="67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7"/>
    </row>
    <row r="198" spans="1:26" ht="14.4">
      <c r="A198" s="66"/>
      <c r="B198" s="66"/>
      <c r="C198" s="88"/>
      <c r="D198" s="67"/>
      <c r="E198" s="67"/>
      <c r="F198" s="67"/>
      <c r="G198" s="67"/>
      <c r="H198" s="67"/>
      <c r="I198" s="67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7"/>
    </row>
    <row r="199" spans="1:26" ht="14.4">
      <c r="A199" s="66"/>
      <c r="B199" s="66"/>
      <c r="C199" s="88"/>
      <c r="D199" s="67"/>
      <c r="E199" s="67"/>
      <c r="F199" s="67"/>
      <c r="G199" s="67"/>
      <c r="H199" s="67"/>
      <c r="I199" s="67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7"/>
    </row>
    <row r="200" spans="1:26" ht="14.4">
      <c r="A200" s="66"/>
      <c r="B200" s="66"/>
      <c r="C200" s="88"/>
      <c r="D200" s="67"/>
      <c r="E200" s="67"/>
      <c r="F200" s="67"/>
      <c r="G200" s="67"/>
      <c r="H200" s="67"/>
      <c r="I200" s="67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7"/>
    </row>
    <row r="201" spans="1:26" ht="14.4">
      <c r="A201" s="66"/>
      <c r="B201" s="66"/>
      <c r="C201" s="88"/>
      <c r="D201" s="67"/>
      <c r="E201" s="67"/>
      <c r="F201" s="67"/>
      <c r="G201" s="67"/>
      <c r="H201" s="67"/>
      <c r="I201" s="67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7"/>
    </row>
    <row r="202" spans="1:26" ht="14.4">
      <c r="A202" s="66"/>
      <c r="B202" s="66"/>
      <c r="C202" s="88"/>
      <c r="D202" s="67"/>
      <c r="E202" s="67"/>
      <c r="F202" s="67"/>
      <c r="G202" s="67"/>
      <c r="H202" s="67"/>
      <c r="I202" s="67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7"/>
    </row>
    <row r="203" spans="1:26" ht="14.4">
      <c r="A203" s="66"/>
      <c r="B203" s="66"/>
      <c r="C203" s="88"/>
      <c r="D203" s="67"/>
      <c r="E203" s="67"/>
      <c r="F203" s="67"/>
      <c r="G203" s="67"/>
      <c r="H203" s="67"/>
      <c r="I203" s="67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7"/>
    </row>
    <row r="204" spans="1:26" ht="14.4">
      <c r="A204" s="66"/>
      <c r="B204" s="66"/>
      <c r="C204" s="88"/>
      <c r="D204" s="67"/>
      <c r="E204" s="67"/>
      <c r="F204" s="67"/>
      <c r="G204" s="67"/>
      <c r="H204" s="67"/>
      <c r="I204" s="67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7"/>
    </row>
    <row r="205" spans="1:26" ht="14.4">
      <c r="A205" s="66"/>
      <c r="B205" s="66"/>
      <c r="C205" s="88"/>
      <c r="D205" s="67"/>
      <c r="E205" s="67"/>
      <c r="F205" s="67"/>
      <c r="G205" s="67"/>
      <c r="H205" s="67"/>
      <c r="I205" s="67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7"/>
    </row>
    <row r="206" spans="1:26" ht="14.4">
      <c r="A206" s="66"/>
      <c r="B206" s="66"/>
      <c r="C206" s="88"/>
      <c r="D206" s="67"/>
      <c r="E206" s="67"/>
      <c r="F206" s="67"/>
      <c r="G206" s="67"/>
      <c r="H206" s="67"/>
      <c r="I206" s="67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7"/>
    </row>
    <row r="207" spans="1:26" ht="14.4">
      <c r="A207" s="66"/>
      <c r="B207" s="66"/>
      <c r="C207" s="88"/>
      <c r="D207" s="67"/>
      <c r="E207" s="67"/>
      <c r="F207" s="67"/>
      <c r="G207" s="67"/>
      <c r="H207" s="67"/>
      <c r="I207" s="67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7"/>
    </row>
    <row r="208" spans="1:26" ht="14.4">
      <c r="A208" s="66"/>
      <c r="B208" s="66"/>
      <c r="C208" s="88"/>
      <c r="D208" s="67"/>
      <c r="E208" s="67"/>
      <c r="F208" s="67"/>
      <c r="G208" s="67"/>
      <c r="H208" s="67"/>
      <c r="I208" s="67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7"/>
    </row>
    <row r="209" spans="1:26" ht="14.4">
      <c r="A209" s="66"/>
      <c r="B209" s="66"/>
      <c r="C209" s="88"/>
      <c r="D209" s="67"/>
      <c r="E209" s="67"/>
      <c r="F209" s="67"/>
      <c r="G209" s="67"/>
      <c r="H209" s="67"/>
      <c r="I209" s="67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7"/>
    </row>
    <row r="210" spans="1:26" ht="14.4">
      <c r="A210" s="66"/>
      <c r="B210" s="66"/>
      <c r="C210" s="88"/>
      <c r="D210" s="67"/>
      <c r="E210" s="67"/>
      <c r="F210" s="67"/>
      <c r="G210" s="67"/>
      <c r="H210" s="67"/>
      <c r="I210" s="67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7"/>
    </row>
    <row r="211" spans="1:26" ht="14.4">
      <c r="A211" s="66"/>
      <c r="B211" s="66"/>
      <c r="C211" s="88"/>
      <c r="D211" s="67"/>
      <c r="E211" s="67"/>
      <c r="F211" s="67"/>
      <c r="G211" s="67"/>
      <c r="H211" s="67"/>
      <c r="I211" s="67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7"/>
    </row>
    <row r="212" spans="1:26" ht="14.4">
      <c r="A212" s="66"/>
      <c r="B212" s="66"/>
      <c r="C212" s="88"/>
      <c r="D212" s="67"/>
      <c r="E212" s="67"/>
      <c r="F212" s="67"/>
      <c r="G212" s="67"/>
      <c r="H212" s="67"/>
      <c r="I212" s="67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7"/>
    </row>
    <row r="213" spans="1:26" ht="14.4">
      <c r="A213" s="66"/>
      <c r="B213" s="66"/>
      <c r="C213" s="88"/>
      <c r="D213" s="67"/>
      <c r="E213" s="67"/>
      <c r="F213" s="67"/>
      <c r="G213" s="67"/>
      <c r="H213" s="67"/>
      <c r="I213" s="67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7"/>
    </row>
    <row r="214" spans="1:26" ht="14.4">
      <c r="A214" s="66"/>
      <c r="B214" s="66"/>
      <c r="C214" s="88"/>
      <c r="D214" s="67"/>
      <c r="E214" s="67"/>
      <c r="F214" s="67"/>
      <c r="G214" s="67"/>
      <c r="H214" s="67"/>
      <c r="I214" s="67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7"/>
    </row>
    <row r="215" spans="1:26" ht="14.4">
      <c r="A215" s="66"/>
      <c r="B215" s="66"/>
      <c r="C215" s="88"/>
      <c r="D215" s="67"/>
      <c r="E215" s="67"/>
      <c r="F215" s="67"/>
      <c r="G215" s="67"/>
      <c r="H215" s="67"/>
      <c r="I215" s="67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7"/>
    </row>
    <row r="216" spans="1:26" ht="14.4">
      <c r="A216" s="66"/>
      <c r="B216" s="66"/>
      <c r="C216" s="88"/>
      <c r="D216" s="67"/>
      <c r="E216" s="67"/>
      <c r="F216" s="67"/>
      <c r="G216" s="67"/>
      <c r="H216" s="67"/>
      <c r="I216" s="67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7"/>
    </row>
    <row r="217" spans="1:26" ht="14.4">
      <c r="A217" s="66"/>
      <c r="B217" s="66"/>
      <c r="C217" s="88"/>
      <c r="D217" s="67"/>
      <c r="E217" s="67"/>
      <c r="F217" s="67"/>
      <c r="G217" s="67"/>
      <c r="H217" s="67"/>
      <c r="I217" s="67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7"/>
    </row>
    <row r="218" spans="1:26" ht="14.4">
      <c r="A218" s="66"/>
      <c r="B218" s="66"/>
      <c r="C218" s="88"/>
      <c r="D218" s="67"/>
      <c r="E218" s="67"/>
      <c r="F218" s="67"/>
      <c r="G218" s="67"/>
      <c r="H218" s="67"/>
      <c r="I218" s="67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7"/>
    </row>
    <row r="219" spans="1:26" ht="14.4">
      <c r="A219" s="66"/>
      <c r="B219" s="66"/>
      <c r="C219" s="88"/>
      <c r="D219" s="67"/>
      <c r="E219" s="67"/>
      <c r="F219" s="67"/>
      <c r="G219" s="67"/>
      <c r="H219" s="67"/>
      <c r="I219" s="67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7"/>
    </row>
    <row r="220" spans="1:26" ht="14.4">
      <c r="A220" s="66"/>
      <c r="B220" s="66"/>
      <c r="C220" s="88"/>
      <c r="D220" s="67"/>
      <c r="E220" s="67"/>
      <c r="F220" s="67"/>
      <c r="G220" s="67"/>
      <c r="H220" s="67"/>
      <c r="I220" s="67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7"/>
    </row>
    <row r="221" spans="1:26" ht="14.4">
      <c r="A221" s="66"/>
      <c r="B221" s="66"/>
      <c r="C221" s="88"/>
      <c r="D221" s="67"/>
      <c r="E221" s="67"/>
      <c r="F221" s="67"/>
      <c r="G221" s="67"/>
      <c r="H221" s="67"/>
      <c r="I221" s="67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7"/>
    </row>
    <row r="222" spans="1:26" ht="14.4">
      <c r="A222" s="66"/>
      <c r="B222" s="66"/>
      <c r="C222" s="88"/>
      <c r="D222" s="67"/>
      <c r="E222" s="67"/>
      <c r="F222" s="67"/>
      <c r="G222" s="67"/>
      <c r="H222" s="67"/>
      <c r="I222" s="67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7"/>
    </row>
    <row r="223" spans="1:26" ht="14.4">
      <c r="A223" s="66"/>
      <c r="B223" s="66"/>
      <c r="C223" s="88"/>
      <c r="D223" s="67"/>
      <c r="E223" s="67"/>
      <c r="F223" s="67"/>
      <c r="G223" s="67"/>
      <c r="H223" s="67"/>
      <c r="I223" s="67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7"/>
    </row>
    <row r="224" spans="1:26" ht="14.4">
      <c r="A224" s="66"/>
      <c r="B224" s="66"/>
      <c r="C224" s="88"/>
      <c r="D224" s="67"/>
      <c r="E224" s="67"/>
      <c r="F224" s="67"/>
      <c r="G224" s="67"/>
      <c r="H224" s="67"/>
      <c r="I224" s="67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7"/>
    </row>
    <row r="225" spans="1:26" ht="14.4">
      <c r="A225" s="66"/>
      <c r="B225" s="66"/>
      <c r="C225" s="88"/>
      <c r="D225" s="67"/>
      <c r="E225" s="67"/>
      <c r="F225" s="67"/>
      <c r="G225" s="67"/>
      <c r="H225" s="67"/>
      <c r="I225" s="67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7"/>
    </row>
    <row r="226" spans="1:26" ht="14.4">
      <c r="A226" s="66"/>
      <c r="B226" s="66"/>
      <c r="C226" s="88"/>
      <c r="D226" s="67"/>
      <c r="E226" s="67"/>
      <c r="F226" s="67"/>
      <c r="G226" s="67"/>
      <c r="H226" s="67"/>
      <c r="I226" s="67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7"/>
    </row>
    <row r="227" spans="1:26" ht="14.4">
      <c r="A227" s="66"/>
      <c r="B227" s="66"/>
      <c r="C227" s="88"/>
      <c r="D227" s="67"/>
      <c r="E227" s="67"/>
      <c r="F227" s="67"/>
      <c r="G227" s="67"/>
      <c r="H227" s="67"/>
      <c r="I227" s="67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7"/>
    </row>
    <row r="228" spans="1:26" ht="14.4">
      <c r="A228" s="66"/>
      <c r="B228" s="66"/>
      <c r="C228" s="88"/>
      <c r="D228" s="67"/>
      <c r="E228" s="67"/>
      <c r="F228" s="67"/>
      <c r="G228" s="67"/>
      <c r="H228" s="67"/>
      <c r="I228" s="67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7"/>
    </row>
    <row r="229" spans="1:26" ht="14.4">
      <c r="A229" s="66"/>
      <c r="B229" s="66"/>
      <c r="C229" s="88"/>
      <c r="D229" s="67"/>
      <c r="E229" s="67"/>
      <c r="F229" s="67"/>
      <c r="G229" s="67"/>
      <c r="H229" s="67"/>
      <c r="I229" s="67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7"/>
    </row>
    <row r="230" spans="1:26" ht="14.4">
      <c r="A230" s="66"/>
      <c r="B230" s="66"/>
      <c r="C230" s="88"/>
      <c r="D230" s="67"/>
      <c r="E230" s="67"/>
      <c r="F230" s="67"/>
      <c r="G230" s="67"/>
      <c r="H230" s="67"/>
      <c r="I230" s="67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7"/>
    </row>
    <row r="231" spans="1:26" ht="14.4">
      <c r="A231" s="66"/>
      <c r="B231" s="66"/>
      <c r="C231" s="88"/>
      <c r="D231" s="67"/>
      <c r="E231" s="67"/>
      <c r="F231" s="67"/>
      <c r="G231" s="67"/>
      <c r="H231" s="67"/>
      <c r="I231" s="67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7"/>
    </row>
    <row r="232" spans="1:26" ht="14.4">
      <c r="A232" s="66"/>
      <c r="B232" s="66"/>
      <c r="C232" s="88"/>
      <c r="D232" s="67"/>
      <c r="E232" s="67"/>
      <c r="F232" s="67"/>
      <c r="G232" s="67"/>
      <c r="H232" s="67"/>
      <c r="I232" s="67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7"/>
    </row>
    <row r="233" spans="1:26" ht="14.4">
      <c r="A233" s="66"/>
      <c r="B233" s="66"/>
      <c r="C233" s="88"/>
      <c r="D233" s="67"/>
      <c r="E233" s="67"/>
      <c r="F233" s="67"/>
      <c r="G233" s="67"/>
      <c r="H233" s="67"/>
      <c r="I233" s="67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7"/>
    </row>
    <row r="234" spans="1:26" ht="14.4">
      <c r="A234" s="66"/>
      <c r="B234" s="66"/>
      <c r="C234" s="88"/>
      <c r="D234" s="67"/>
      <c r="E234" s="67"/>
      <c r="F234" s="67"/>
      <c r="G234" s="67"/>
      <c r="H234" s="67"/>
      <c r="I234" s="67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7"/>
    </row>
    <row r="235" spans="1:26" ht="14.4">
      <c r="A235" s="66"/>
      <c r="B235" s="66"/>
      <c r="C235" s="88"/>
      <c r="D235" s="67"/>
      <c r="E235" s="67"/>
      <c r="F235" s="67"/>
      <c r="G235" s="67"/>
      <c r="H235" s="67"/>
      <c r="I235" s="67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7"/>
    </row>
    <row r="236" spans="1:26" ht="14.4">
      <c r="A236" s="66"/>
      <c r="B236" s="66"/>
      <c r="C236" s="88"/>
      <c r="D236" s="67"/>
      <c r="E236" s="67"/>
      <c r="F236" s="67"/>
      <c r="G236" s="67"/>
      <c r="H236" s="67"/>
      <c r="I236" s="67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7"/>
    </row>
    <row r="237" spans="1:26" ht="14.4">
      <c r="A237" s="66"/>
      <c r="B237" s="66"/>
      <c r="C237" s="88"/>
      <c r="D237" s="67"/>
      <c r="E237" s="67"/>
      <c r="F237" s="67"/>
      <c r="G237" s="67"/>
      <c r="H237" s="67"/>
      <c r="I237" s="67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7"/>
    </row>
    <row r="238" spans="1:26" ht="14.4">
      <c r="A238" s="66"/>
      <c r="B238" s="66"/>
      <c r="C238" s="88"/>
      <c r="D238" s="67"/>
      <c r="E238" s="67"/>
      <c r="F238" s="67"/>
      <c r="G238" s="67"/>
      <c r="H238" s="67"/>
      <c r="I238" s="67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7"/>
    </row>
    <row r="239" spans="1:26" ht="14.4">
      <c r="A239" s="66"/>
      <c r="B239" s="66"/>
      <c r="C239" s="88"/>
      <c r="D239" s="67"/>
      <c r="E239" s="67"/>
      <c r="F239" s="67"/>
      <c r="G239" s="67"/>
      <c r="H239" s="67"/>
      <c r="I239" s="67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7"/>
    </row>
    <row r="240" spans="1:26" ht="14.4">
      <c r="A240" s="66"/>
      <c r="B240" s="66"/>
      <c r="C240" s="88"/>
      <c r="D240" s="67"/>
      <c r="E240" s="67"/>
      <c r="F240" s="67"/>
      <c r="G240" s="67"/>
      <c r="H240" s="67"/>
      <c r="I240" s="67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7"/>
    </row>
    <row r="241" spans="1:26" ht="14.4">
      <c r="A241" s="66"/>
      <c r="B241" s="66"/>
      <c r="C241" s="88"/>
      <c r="D241" s="67"/>
      <c r="E241" s="67"/>
      <c r="F241" s="67"/>
      <c r="G241" s="67"/>
      <c r="H241" s="67"/>
      <c r="I241" s="67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7"/>
    </row>
    <row r="242" spans="1:26" ht="14.4">
      <c r="A242" s="66"/>
      <c r="B242" s="66"/>
      <c r="C242" s="88"/>
      <c r="D242" s="67"/>
      <c r="E242" s="67"/>
      <c r="F242" s="67"/>
      <c r="G242" s="67"/>
      <c r="H242" s="67"/>
      <c r="I242" s="67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7"/>
    </row>
    <row r="243" spans="1:26" ht="14.4">
      <c r="A243" s="66"/>
      <c r="B243" s="66"/>
      <c r="C243" s="88"/>
      <c r="D243" s="67"/>
      <c r="E243" s="67"/>
      <c r="F243" s="67"/>
      <c r="G243" s="67"/>
      <c r="H243" s="67"/>
      <c r="I243" s="67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7"/>
    </row>
    <row r="244" spans="1:26" ht="14.4">
      <c r="A244" s="66"/>
      <c r="B244" s="66"/>
      <c r="C244" s="88"/>
      <c r="D244" s="67"/>
      <c r="E244" s="67"/>
      <c r="F244" s="67"/>
      <c r="G244" s="67"/>
      <c r="H244" s="67"/>
      <c r="I244" s="67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7"/>
    </row>
    <row r="245" spans="1:26" ht="14.4">
      <c r="A245" s="66"/>
      <c r="B245" s="66"/>
      <c r="C245" s="88"/>
      <c r="D245" s="67"/>
      <c r="E245" s="67"/>
      <c r="F245" s="67"/>
      <c r="G245" s="67"/>
      <c r="H245" s="67"/>
      <c r="I245" s="67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7"/>
    </row>
    <row r="246" spans="1:26" ht="14.4">
      <c r="A246" s="66"/>
      <c r="B246" s="66"/>
      <c r="C246" s="88"/>
      <c r="D246" s="67"/>
      <c r="E246" s="67"/>
      <c r="F246" s="67"/>
      <c r="G246" s="67"/>
      <c r="H246" s="67"/>
      <c r="I246" s="67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7"/>
    </row>
    <row r="247" spans="1:26" ht="14.4">
      <c r="A247" s="66"/>
      <c r="B247" s="66"/>
      <c r="C247" s="88"/>
      <c r="D247" s="67"/>
      <c r="E247" s="67"/>
      <c r="F247" s="67"/>
      <c r="G247" s="67"/>
      <c r="H247" s="67"/>
      <c r="I247" s="67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7"/>
    </row>
    <row r="248" spans="1:26" ht="14.4">
      <c r="A248" s="66"/>
      <c r="B248" s="66"/>
      <c r="C248" s="88"/>
      <c r="D248" s="67"/>
      <c r="E248" s="67"/>
      <c r="F248" s="67"/>
      <c r="G248" s="67"/>
      <c r="H248" s="67"/>
      <c r="I248" s="67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7"/>
    </row>
    <row r="249" spans="1:26" ht="14.4">
      <c r="A249" s="66"/>
      <c r="B249" s="66"/>
      <c r="C249" s="88"/>
      <c r="D249" s="67"/>
      <c r="E249" s="67"/>
      <c r="F249" s="67"/>
      <c r="G249" s="67"/>
      <c r="H249" s="67"/>
      <c r="I249" s="67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7"/>
    </row>
    <row r="250" spans="1:26" ht="14.4">
      <c r="A250" s="66"/>
      <c r="B250" s="66"/>
      <c r="C250" s="88"/>
      <c r="D250" s="67"/>
      <c r="E250" s="67"/>
      <c r="F250" s="67"/>
      <c r="G250" s="67"/>
      <c r="H250" s="67"/>
      <c r="I250" s="67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7"/>
    </row>
    <row r="251" spans="1:26" ht="14.4">
      <c r="A251" s="66"/>
      <c r="B251" s="66"/>
      <c r="C251" s="88"/>
      <c r="D251" s="67"/>
      <c r="E251" s="67"/>
      <c r="F251" s="67"/>
      <c r="G251" s="67"/>
      <c r="H251" s="67"/>
      <c r="I251" s="67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7"/>
    </row>
    <row r="252" spans="1:26" ht="14.4">
      <c r="A252" s="66"/>
      <c r="B252" s="66"/>
      <c r="C252" s="88"/>
      <c r="D252" s="67"/>
      <c r="E252" s="67"/>
      <c r="F252" s="67"/>
      <c r="G252" s="67"/>
      <c r="H252" s="67"/>
      <c r="I252" s="67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7"/>
    </row>
    <row r="253" spans="1:26" ht="14.4">
      <c r="A253" s="66"/>
      <c r="B253" s="66"/>
      <c r="C253" s="88"/>
      <c r="D253" s="67"/>
      <c r="E253" s="67"/>
      <c r="F253" s="67"/>
      <c r="G253" s="67"/>
      <c r="H253" s="67"/>
      <c r="I253" s="67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7"/>
    </row>
    <row r="254" spans="1:26" ht="14.4">
      <c r="A254" s="66"/>
      <c r="B254" s="66"/>
      <c r="C254" s="88"/>
      <c r="D254" s="67"/>
      <c r="E254" s="67"/>
      <c r="F254" s="67"/>
      <c r="G254" s="67"/>
      <c r="H254" s="67"/>
      <c r="I254" s="67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7"/>
    </row>
    <row r="255" spans="1:26" ht="14.4">
      <c r="A255" s="66"/>
      <c r="B255" s="66"/>
      <c r="C255" s="88"/>
      <c r="D255" s="67"/>
      <c r="E255" s="67"/>
      <c r="F255" s="67"/>
      <c r="G255" s="67"/>
      <c r="H255" s="67"/>
      <c r="I255" s="67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7"/>
    </row>
    <row r="256" spans="1:26" ht="14.4">
      <c r="A256" s="66"/>
      <c r="B256" s="66"/>
      <c r="C256" s="88"/>
      <c r="D256" s="67"/>
      <c r="E256" s="67"/>
      <c r="F256" s="67"/>
      <c r="G256" s="67"/>
      <c r="H256" s="67"/>
      <c r="I256" s="67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7"/>
    </row>
    <row r="257" spans="1:26" ht="14.4">
      <c r="A257" s="66"/>
      <c r="B257" s="66"/>
      <c r="C257" s="88"/>
      <c r="D257" s="67"/>
      <c r="E257" s="67"/>
      <c r="F257" s="67"/>
      <c r="G257" s="67"/>
      <c r="H257" s="67"/>
      <c r="I257" s="67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7"/>
    </row>
    <row r="258" spans="1:26" ht="14.4">
      <c r="A258" s="66"/>
      <c r="B258" s="66"/>
      <c r="C258" s="88"/>
      <c r="D258" s="67"/>
      <c r="E258" s="67"/>
      <c r="F258" s="67"/>
      <c r="G258" s="67"/>
      <c r="H258" s="67"/>
      <c r="I258" s="67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7"/>
    </row>
    <row r="259" spans="1:26" ht="14.4">
      <c r="A259" s="66"/>
      <c r="B259" s="66"/>
      <c r="C259" s="88"/>
      <c r="D259" s="67"/>
      <c r="E259" s="67"/>
      <c r="F259" s="67"/>
      <c r="G259" s="67"/>
      <c r="H259" s="67"/>
      <c r="I259" s="67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7"/>
    </row>
    <row r="260" spans="1:26" ht="14.4">
      <c r="A260" s="66"/>
      <c r="B260" s="66"/>
      <c r="C260" s="88"/>
      <c r="D260" s="67"/>
      <c r="E260" s="67"/>
      <c r="F260" s="67"/>
      <c r="G260" s="67"/>
      <c r="H260" s="67"/>
      <c r="I260" s="67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7"/>
    </row>
    <row r="261" spans="1:26" ht="14.4">
      <c r="A261" s="66"/>
      <c r="B261" s="66"/>
      <c r="C261" s="88"/>
      <c r="D261" s="67"/>
      <c r="E261" s="67"/>
      <c r="F261" s="67"/>
      <c r="G261" s="67"/>
      <c r="H261" s="67"/>
      <c r="I261" s="67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7"/>
    </row>
    <row r="262" spans="1:26" ht="14.4">
      <c r="A262" s="66"/>
      <c r="B262" s="66"/>
      <c r="C262" s="88"/>
      <c r="D262" s="67"/>
      <c r="E262" s="67"/>
      <c r="F262" s="67"/>
      <c r="G262" s="67"/>
      <c r="H262" s="67"/>
      <c r="I262" s="67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7"/>
    </row>
    <row r="263" spans="1:26" ht="14.4">
      <c r="A263" s="66"/>
      <c r="B263" s="66"/>
      <c r="C263" s="88"/>
      <c r="D263" s="67"/>
      <c r="E263" s="67"/>
      <c r="F263" s="67"/>
      <c r="G263" s="67"/>
      <c r="H263" s="67"/>
      <c r="I263" s="67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7"/>
    </row>
    <row r="264" spans="1:26" ht="14.4">
      <c r="A264" s="66"/>
      <c r="B264" s="66"/>
      <c r="C264" s="88"/>
      <c r="D264" s="67"/>
      <c r="E264" s="67"/>
      <c r="F264" s="67"/>
      <c r="G264" s="67"/>
      <c r="H264" s="67"/>
      <c r="I264" s="67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7"/>
    </row>
    <row r="265" spans="1:26" ht="14.4">
      <c r="A265" s="66"/>
      <c r="B265" s="66"/>
      <c r="C265" s="88"/>
      <c r="D265" s="67"/>
      <c r="E265" s="67"/>
      <c r="F265" s="67"/>
      <c r="G265" s="67"/>
      <c r="H265" s="67"/>
      <c r="I265" s="67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7"/>
    </row>
    <row r="266" spans="1:26" ht="14.4">
      <c r="A266" s="66"/>
      <c r="B266" s="66"/>
      <c r="C266" s="88"/>
      <c r="D266" s="67"/>
      <c r="E266" s="67"/>
      <c r="F266" s="67"/>
      <c r="G266" s="67"/>
      <c r="H266" s="67"/>
      <c r="I266" s="67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7"/>
    </row>
    <row r="267" spans="1:26" ht="14.4">
      <c r="A267" s="66"/>
      <c r="B267" s="66"/>
      <c r="C267" s="88"/>
      <c r="D267" s="67"/>
      <c r="E267" s="67"/>
      <c r="F267" s="67"/>
      <c r="G267" s="67"/>
      <c r="H267" s="67"/>
      <c r="I267" s="67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7"/>
    </row>
    <row r="268" spans="1:26" ht="14.4">
      <c r="A268" s="66"/>
      <c r="B268" s="66"/>
      <c r="C268" s="88"/>
      <c r="D268" s="67"/>
      <c r="E268" s="67"/>
      <c r="F268" s="67"/>
      <c r="G268" s="67"/>
      <c r="H268" s="67"/>
      <c r="I268" s="67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7"/>
    </row>
    <row r="269" spans="1:26" ht="14.4">
      <c r="A269" s="66"/>
      <c r="B269" s="66"/>
      <c r="C269" s="88"/>
      <c r="D269" s="67"/>
      <c r="E269" s="67"/>
      <c r="F269" s="67"/>
      <c r="G269" s="67"/>
      <c r="H269" s="67"/>
      <c r="I269" s="67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7"/>
    </row>
    <row r="270" spans="1:26" ht="14.4">
      <c r="A270" s="66"/>
      <c r="B270" s="66"/>
      <c r="C270" s="88"/>
      <c r="D270" s="67"/>
      <c r="E270" s="67"/>
      <c r="F270" s="67"/>
      <c r="G270" s="67"/>
      <c r="H270" s="67"/>
      <c r="I270" s="67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7"/>
    </row>
    <row r="271" spans="1:26" ht="14.4">
      <c r="A271" s="66"/>
      <c r="B271" s="66"/>
      <c r="C271" s="88"/>
      <c r="D271" s="67"/>
      <c r="E271" s="67"/>
      <c r="F271" s="67"/>
      <c r="G271" s="67"/>
      <c r="H271" s="67"/>
      <c r="I271" s="67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7"/>
    </row>
    <row r="272" spans="1:26" ht="14.4">
      <c r="A272" s="66"/>
      <c r="B272" s="66"/>
      <c r="C272" s="88"/>
      <c r="D272" s="67"/>
      <c r="E272" s="67"/>
      <c r="F272" s="67"/>
      <c r="G272" s="67"/>
      <c r="H272" s="67"/>
      <c r="I272" s="67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7"/>
    </row>
    <row r="273" spans="1:26" ht="14.4">
      <c r="A273" s="66"/>
      <c r="B273" s="66"/>
      <c r="C273" s="88"/>
      <c r="D273" s="67"/>
      <c r="E273" s="67"/>
      <c r="F273" s="67"/>
      <c r="G273" s="67"/>
      <c r="H273" s="67"/>
      <c r="I273" s="67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7"/>
    </row>
    <row r="274" spans="1:26" ht="14.4">
      <c r="A274" s="66"/>
      <c r="B274" s="66"/>
      <c r="C274" s="88"/>
      <c r="D274" s="67"/>
      <c r="E274" s="67"/>
      <c r="F274" s="67"/>
      <c r="G274" s="67"/>
      <c r="H274" s="67"/>
      <c r="I274" s="67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7"/>
    </row>
    <row r="275" spans="1:26" ht="14.4">
      <c r="A275" s="66"/>
      <c r="B275" s="66"/>
      <c r="C275" s="88"/>
      <c r="D275" s="67"/>
      <c r="E275" s="67"/>
      <c r="F275" s="67"/>
      <c r="G275" s="67"/>
      <c r="H275" s="67"/>
      <c r="I275" s="67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7"/>
    </row>
    <row r="276" spans="1:26" ht="14.4">
      <c r="A276" s="66"/>
      <c r="B276" s="66"/>
      <c r="C276" s="88"/>
      <c r="D276" s="67"/>
      <c r="E276" s="67"/>
      <c r="F276" s="67"/>
      <c r="G276" s="67"/>
      <c r="H276" s="67"/>
      <c r="I276" s="67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7"/>
    </row>
    <row r="277" spans="1:26" ht="14.4">
      <c r="A277" s="66"/>
      <c r="B277" s="66"/>
      <c r="C277" s="88"/>
      <c r="D277" s="67"/>
      <c r="E277" s="67"/>
      <c r="F277" s="67"/>
      <c r="G277" s="67"/>
      <c r="H277" s="67"/>
      <c r="I277" s="67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7"/>
    </row>
    <row r="278" spans="1:26" ht="14.4">
      <c r="A278" s="66"/>
      <c r="B278" s="66"/>
      <c r="C278" s="88"/>
      <c r="D278" s="67"/>
      <c r="E278" s="67"/>
      <c r="F278" s="67"/>
      <c r="G278" s="67"/>
      <c r="H278" s="67"/>
      <c r="I278" s="67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7"/>
    </row>
    <row r="279" spans="1:26" ht="14.4">
      <c r="A279" s="66"/>
      <c r="B279" s="66"/>
      <c r="C279" s="88"/>
      <c r="D279" s="67"/>
      <c r="E279" s="67"/>
      <c r="F279" s="67"/>
      <c r="G279" s="67"/>
      <c r="H279" s="67"/>
      <c r="I279" s="67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7"/>
    </row>
    <row r="280" spans="1:26" ht="14.4">
      <c r="A280" s="66"/>
      <c r="B280" s="66"/>
      <c r="C280" s="88"/>
      <c r="D280" s="67"/>
      <c r="E280" s="67"/>
      <c r="F280" s="67"/>
      <c r="G280" s="67"/>
      <c r="H280" s="67"/>
      <c r="I280" s="67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7"/>
    </row>
    <row r="281" spans="1:26" ht="14.4">
      <c r="A281" s="66"/>
      <c r="B281" s="66"/>
      <c r="C281" s="88"/>
      <c r="D281" s="67"/>
      <c r="E281" s="67"/>
      <c r="F281" s="67"/>
      <c r="G281" s="67"/>
      <c r="H281" s="67"/>
      <c r="I281" s="67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7"/>
    </row>
    <row r="282" spans="1:26" ht="14.4">
      <c r="A282" s="66"/>
      <c r="B282" s="66"/>
      <c r="C282" s="88"/>
      <c r="D282" s="67"/>
      <c r="E282" s="67"/>
      <c r="F282" s="67"/>
      <c r="G282" s="67"/>
      <c r="H282" s="67"/>
      <c r="I282" s="67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7"/>
    </row>
    <row r="283" spans="1:26" ht="14.4">
      <c r="A283" s="66"/>
      <c r="B283" s="66"/>
      <c r="C283" s="88"/>
      <c r="D283" s="67"/>
      <c r="E283" s="67"/>
      <c r="F283" s="67"/>
      <c r="G283" s="67"/>
      <c r="H283" s="67"/>
      <c r="I283" s="67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7"/>
    </row>
    <row r="284" spans="1:26" ht="14.4">
      <c r="A284" s="66"/>
      <c r="B284" s="66"/>
      <c r="C284" s="88"/>
      <c r="D284" s="67"/>
      <c r="E284" s="67"/>
      <c r="F284" s="67"/>
      <c r="G284" s="67"/>
      <c r="H284" s="67"/>
      <c r="I284" s="67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7"/>
    </row>
    <row r="285" spans="1:26" ht="14.4">
      <c r="A285" s="66"/>
      <c r="B285" s="66"/>
      <c r="C285" s="88"/>
      <c r="D285" s="67"/>
      <c r="E285" s="67"/>
      <c r="F285" s="67"/>
      <c r="G285" s="67"/>
      <c r="H285" s="67"/>
      <c r="I285" s="67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7"/>
    </row>
    <row r="286" spans="1:26" ht="14.4">
      <c r="A286" s="66"/>
      <c r="B286" s="66"/>
      <c r="C286" s="88"/>
      <c r="D286" s="67"/>
      <c r="E286" s="67"/>
      <c r="F286" s="67"/>
      <c r="G286" s="67"/>
      <c r="H286" s="67"/>
      <c r="I286" s="67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7"/>
    </row>
    <row r="287" spans="1:26" ht="14.4">
      <c r="A287" s="66"/>
      <c r="B287" s="66"/>
      <c r="C287" s="88"/>
      <c r="D287" s="67"/>
      <c r="E287" s="67"/>
      <c r="F287" s="67"/>
      <c r="G287" s="67"/>
      <c r="H287" s="67"/>
      <c r="I287" s="67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7"/>
    </row>
    <row r="288" spans="1:26" ht="14.4">
      <c r="A288" s="66"/>
      <c r="B288" s="66"/>
      <c r="C288" s="88"/>
      <c r="D288" s="67"/>
      <c r="E288" s="67"/>
      <c r="F288" s="67"/>
      <c r="G288" s="67"/>
      <c r="H288" s="67"/>
      <c r="I288" s="67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7"/>
    </row>
    <row r="289" spans="1:26" ht="14.4">
      <c r="A289" s="66"/>
      <c r="B289" s="66"/>
      <c r="C289" s="88"/>
      <c r="D289" s="67"/>
      <c r="E289" s="67"/>
      <c r="F289" s="67"/>
      <c r="G289" s="67"/>
      <c r="H289" s="67"/>
      <c r="I289" s="67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7"/>
    </row>
    <row r="290" spans="1:26" ht="14.4">
      <c r="A290" s="66"/>
      <c r="B290" s="66"/>
      <c r="C290" s="88"/>
      <c r="D290" s="67"/>
      <c r="E290" s="67"/>
      <c r="F290" s="67"/>
      <c r="G290" s="67"/>
      <c r="H290" s="67"/>
      <c r="I290" s="67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7"/>
    </row>
    <row r="291" spans="1:26" ht="14.4">
      <c r="A291" s="66"/>
      <c r="B291" s="66"/>
      <c r="C291" s="88"/>
      <c r="D291" s="67"/>
      <c r="E291" s="67"/>
      <c r="F291" s="67"/>
      <c r="G291" s="67"/>
      <c r="H291" s="67"/>
      <c r="I291" s="67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7"/>
    </row>
    <row r="292" spans="1:26" ht="14.4">
      <c r="A292" s="66"/>
      <c r="B292" s="66"/>
      <c r="C292" s="88"/>
      <c r="D292" s="67"/>
      <c r="E292" s="67"/>
      <c r="F292" s="67"/>
      <c r="G292" s="67"/>
      <c r="H292" s="67"/>
      <c r="I292" s="67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7"/>
    </row>
    <row r="293" spans="1:26" ht="14.4">
      <c r="A293" s="66"/>
      <c r="B293" s="66"/>
      <c r="C293" s="88"/>
      <c r="D293" s="67"/>
      <c r="E293" s="67"/>
      <c r="F293" s="67"/>
      <c r="G293" s="67"/>
      <c r="H293" s="67"/>
      <c r="I293" s="67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7"/>
    </row>
    <row r="294" spans="1:26" ht="14.4">
      <c r="A294" s="66"/>
      <c r="B294" s="66"/>
      <c r="C294" s="88"/>
      <c r="D294" s="67"/>
      <c r="E294" s="67"/>
      <c r="F294" s="67"/>
      <c r="G294" s="67"/>
      <c r="H294" s="67"/>
      <c r="I294" s="67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7"/>
    </row>
    <row r="295" spans="1:26" ht="14.4">
      <c r="A295" s="66"/>
      <c r="B295" s="66"/>
      <c r="C295" s="88"/>
      <c r="D295" s="67"/>
      <c r="E295" s="67"/>
      <c r="F295" s="67"/>
      <c r="G295" s="67"/>
      <c r="H295" s="67"/>
      <c r="I295" s="67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7"/>
    </row>
    <row r="296" spans="1:26" ht="14.4">
      <c r="A296" s="66"/>
      <c r="B296" s="66"/>
      <c r="C296" s="88"/>
      <c r="D296" s="67"/>
      <c r="E296" s="67"/>
      <c r="F296" s="67"/>
      <c r="G296" s="67"/>
      <c r="H296" s="67"/>
      <c r="I296" s="67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7"/>
    </row>
    <row r="297" spans="1:26" ht="14.4">
      <c r="A297" s="66"/>
      <c r="B297" s="66"/>
      <c r="C297" s="88"/>
      <c r="D297" s="67"/>
      <c r="E297" s="67"/>
      <c r="F297" s="67"/>
      <c r="G297" s="67"/>
      <c r="H297" s="67"/>
      <c r="I297" s="67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7"/>
    </row>
    <row r="298" spans="1:26" ht="14.4">
      <c r="A298" s="66"/>
      <c r="B298" s="66"/>
      <c r="C298" s="88"/>
      <c r="D298" s="67"/>
      <c r="E298" s="67"/>
      <c r="F298" s="67"/>
      <c r="G298" s="67"/>
      <c r="H298" s="67"/>
      <c r="I298" s="67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7"/>
    </row>
    <row r="299" spans="1:26" ht="14.4">
      <c r="A299" s="66"/>
      <c r="B299" s="66"/>
      <c r="C299" s="88"/>
      <c r="D299" s="67"/>
      <c r="E299" s="67"/>
      <c r="F299" s="67"/>
      <c r="G299" s="67"/>
      <c r="H299" s="67"/>
      <c r="I299" s="67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7"/>
    </row>
    <row r="300" spans="1:26" ht="14.4">
      <c r="A300" s="66"/>
      <c r="B300" s="66"/>
      <c r="C300" s="88"/>
      <c r="D300" s="67"/>
      <c r="E300" s="67"/>
      <c r="F300" s="67"/>
      <c r="G300" s="67"/>
      <c r="H300" s="67"/>
      <c r="I300" s="67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7"/>
    </row>
    <row r="301" spans="1:26" ht="14.4">
      <c r="A301" s="66"/>
      <c r="B301" s="66"/>
      <c r="C301" s="88"/>
      <c r="D301" s="67"/>
      <c r="E301" s="67"/>
      <c r="F301" s="67"/>
      <c r="G301" s="67"/>
      <c r="H301" s="67"/>
      <c r="I301" s="67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7"/>
    </row>
    <row r="302" spans="1:26" ht="14.4">
      <c r="A302" s="66"/>
      <c r="B302" s="66"/>
      <c r="C302" s="88"/>
      <c r="D302" s="67"/>
      <c r="E302" s="67"/>
      <c r="F302" s="67"/>
      <c r="G302" s="67"/>
      <c r="H302" s="67"/>
      <c r="I302" s="67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7"/>
    </row>
    <row r="303" spans="1:26" ht="14.4">
      <c r="A303" s="66"/>
      <c r="B303" s="66"/>
      <c r="C303" s="88"/>
      <c r="D303" s="67"/>
      <c r="E303" s="67"/>
      <c r="F303" s="67"/>
      <c r="G303" s="67"/>
      <c r="H303" s="67"/>
      <c r="I303" s="67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7"/>
    </row>
    <row r="304" spans="1:26" ht="14.4">
      <c r="A304" s="66"/>
      <c r="B304" s="66"/>
      <c r="C304" s="88"/>
      <c r="D304" s="67"/>
      <c r="E304" s="67"/>
      <c r="F304" s="67"/>
      <c r="G304" s="67"/>
      <c r="H304" s="67"/>
      <c r="I304" s="67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7"/>
    </row>
    <row r="305" spans="1:26" ht="14.4">
      <c r="A305" s="66"/>
      <c r="B305" s="66"/>
      <c r="C305" s="88"/>
      <c r="D305" s="67"/>
      <c r="E305" s="67"/>
      <c r="F305" s="67"/>
      <c r="G305" s="67"/>
      <c r="H305" s="67"/>
      <c r="I305" s="67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7"/>
    </row>
    <row r="306" spans="1:26" ht="14.4">
      <c r="A306" s="66"/>
      <c r="B306" s="66"/>
      <c r="C306" s="88"/>
      <c r="D306" s="67"/>
      <c r="E306" s="67"/>
      <c r="F306" s="67"/>
      <c r="G306" s="67"/>
      <c r="H306" s="67"/>
      <c r="I306" s="67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7"/>
    </row>
    <row r="307" spans="1:26" ht="14.4">
      <c r="A307" s="66"/>
      <c r="B307" s="66"/>
      <c r="C307" s="88"/>
      <c r="D307" s="67"/>
      <c r="E307" s="67"/>
      <c r="F307" s="67"/>
      <c r="G307" s="67"/>
      <c r="H307" s="67"/>
      <c r="I307" s="67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7"/>
    </row>
    <row r="308" spans="1:26" ht="14.4">
      <c r="A308" s="66"/>
      <c r="B308" s="66"/>
      <c r="C308" s="88"/>
      <c r="D308" s="67"/>
      <c r="E308" s="67"/>
      <c r="F308" s="67"/>
      <c r="G308" s="67"/>
      <c r="H308" s="67"/>
      <c r="I308" s="67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7"/>
    </row>
    <row r="309" spans="1:26" ht="14.4">
      <c r="A309" s="66"/>
      <c r="B309" s="66"/>
      <c r="C309" s="88"/>
      <c r="D309" s="67"/>
      <c r="E309" s="67"/>
      <c r="F309" s="67"/>
      <c r="G309" s="67"/>
      <c r="H309" s="67"/>
      <c r="I309" s="67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7"/>
    </row>
    <row r="310" spans="1:26" ht="14.4">
      <c r="A310" s="66"/>
      <c r="B310" s="66"/>
      <c r="C310" s="88"/>
      <c r="D310" s="67"/>
      <c r="E310" s="67"/>
      <c r="F310" s="67"/>
      <c r="G310" s="67"/>
      <c r="H310" s="67"/>
      <c r="I310" s="67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7"/>
    </row>
    <row r="311" spans="1:26" ht="14.4">
      <c r="A311" s="66"/>
      <c r="B311" s="66"/>
      <c r="C311" s="88"/>
      <c r="D311" s="67"/>
      <c r="E311" s="67"/>
      <c r="F311" s="67"/>
      <c r="G311" s="67"/>
      <c r="H311" s="67"/>
      <c r="I311" s="67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7"/>
    </row>
    <row r="312" spans="1:26" ht="14.4">
      <c r="A312" s="66"/>
      <c r="B312" s="66"/>
      <c r="C312" s="88"/>
      <c r="D312" s="67"/>
      <c r="E312" s="67"/>
      <c r="F312" s="67"/>
      <c r="G312" s="67"/>
      <c r="H312" s="67"/>
      <c r="I312" s="67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7"/>
    </row>
    <row r="313" spans="1:26" ht="14.4">
      <c r="A313" s="66"/>
      <c r="B313" s="66"/>
      <c r="C313" s="88"/>
      <c r="D313" s="67"/>
      <c r="E313" s="67"/>
      <c r="F313" s="67"/>
      <c r="G313" s="67"/>
      <c r="H313" s="67"/>
      <c r="I313" s="67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7"/>
    </row>
    <row r="314" spans="1:26" ht="14.4">
      <c r="A314" s="66"/>
      <c r="B314" s="66"/>
      <c r="C314" s="88"/>
      <c r="D314" s="67"/>
      <c r="E314" s="67"/>
      <c r="F314" s="67"/>
      <c r="G314" s="67"/>
      <c r="H314" s="67"/>
      <c r="I314" s="67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7"/>
    </row>
    <row r="315" spans="1:26" ht="14.4">
      <c r="A315" s="66"/>
      <c r="B315" s="66"/>
      <c r="C315" s="88"/>
      <c r="D315" s="67"/>
      <c r="E315" s="67"/>
      <c r="F315" s="67"/>
      <c r="G315" s="67"/>
      <c r="H315" s="67"/>
      <c r="I315" s="67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7"/>
    </row>
    <row r="316" spans="1:26" ht="14.4">
      <c r="A316" s="66"/>
      <c r="B316" s="66"/>
      <c r="C316" s="88"/>
      <c r="D316" s="67"/>
      <c r="E316" s="67"/>
      <c r="F316" s="67"/>
      <c r="G316" s="67"/>
      <c r="H316" s="67"/>
      <c r="I316" s="67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7"/>
    </row>
    <row r="317" spans="1:26" ht="14.4">
      <c r="A317" s="66"/>
      <c r="B317" s="66"/>
      <c r="C317" s="88"/>
      <c r="D317" s="67"/>
      <c r="E317" s="67"/>
      <c r="F317" s="67"/>
      <c r="G317" s="67"/>
      <c r="H317" s="67"/>
      <c r="I317" s="67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7"/>
    </row>
    <row r="318" spans="1:26" ht="14.4">
      <c r="A318" s="66"/>
      <c r="B318" s="66"/>
      <c r="C318" s="88"/>
      <c r="D318" s="67"/>
      <c r="E318" s="67"/>
      <c r="F318" s="67"/>
      <c r="G318" s="67"/>
      <c r="H318" s="67"/>
      <c r="I318" s="67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7"/>
    </row>
    <row r="319" spans="1:26" ht="14.4">
      <c r="A319" s="66"/>
      <c r="B319" s="66"/>
      <c r="C319" s="88"/>
      <c r="D319" s="67"/>
      <c r="E319" s="67"/>
      <c r="F319" s="67"/>
      <c r="G319" s="67"/>
      <c r="H319" s="67"/>
      <c r="I319" s="67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7"/>
    </row>
    <row r="320" spans="1:26" ht="14.4">
      <c r="A320" s="66"/>
      <c r="B320" s="66"/>
      <c r="C320" s="88"/>
      <c r="D320" s="67"/>
      <c r="E320" s="67"/>
      <c r="F320" s="67"/>
      <c r="G320" s="67"/>
      <c r="H320" s="67"/>
      <c r="I320" s="67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7"/>
    </row>
    <row r="321" spans="1:26" ht="14.4">
      <c r="A321" s="66"/>
      <c r="B321" s="66"/>
      <c r="C321" s="88"/>
      <c r="D321" s="67"/>
      <c r="E321" s="67"/>
      <c r="F321" s="67"/>
      <c r="G321" s="67"/>
      <c r="H321" s="67"/>
      <c r="I321" s="67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7"/>
    </row>
    <row r="322" spans="1:26" ht="14.4">
      <c r="A322" s="66"/>
      <c r="B322" s="66"/>
      <c r="C322" s="88"/>
      <c r="D322" s="67"/>
      <c r="E322" s="67"/>
      <c r="F322" s="67"/>
      <c r="G322" s="67"/>
      <c r="H322" s="67"/>
      <c r="I322" s="67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7"/>
    </row>
    <row r="323" spans="1:26" ht="14.4">
      <c r="A323" s="66"/>
      <c r="B323" s="66"/>
      <c r="C323" s="88"/>
      <c r="D323" s="67"/>
      <c r="E323" s="67"/>
      <c r="F323" s="67"/>
      <c r="G323" s="67"/>
      <c r="H323" s="67"/>
      <c r="I323" s="67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7"/>
    </row>
    <row r="324" spans="1:26" ht="14.4">
      <c r="A324" s="66"/>
      <c r="B324" s="66"/>
      <c r="C324" s="88"/>
      <c r="D324" s="67"/>
      <c r="E324" s="67"/>
      <c r="F324" s="67"/>
      <c r="G324" s="67"/>
      <c r="H324" s="67"/>
      <c r="I324" s="67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7"/>
    </row>
    <row r="325" spans="1:26" ht="14.4">
      <c r="A325" s="66"/>
      <c r="B325" s="66"/>
      <c r="C325" s="88"/>
      <c r="D325" s="67"/>
      <c r="E325" s="67"/>
      <c r="F325" s="67"/>
      <c r="G325" s="67"/>
      <c r="H325" s="67"/>
      <c r="I325" s="67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7"/>
    </row>
    <row r="326" spans="1:26" ht="14.4">
      <c r="A326" s="66"/>
      <c r="B326" s="66"/>
      <c r="C326" s="88"/>
      <c r="D326" s="67"/>
      <c r="E326" s="67"/>
      <c r="F326" s="67"/>
      <c r="G326" s="67"/>
      <c r="H326" s="67"/>
      <c r="I326" s="67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7"/>
    </row>
    <row r="327" spans="1:26" ht="14.4">
      <c r="A327" s="66"/>
      <c r="B327" s="66"/>
      <c r="C327" s="88"/>
      <c r="D327" s="67"/>
      <c r="E327" s="67"/>
      <c r="F327" s="67"/>
      <c r="G327" s="67"/>
      <c r="H327" s="67"/>
      <c r="I327" s="67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7"/>
    </row>
    <row r="328" spans="1:26" ht="14.4">
      <c r="A328" s="66"/>
      <c r="B328" s="66"/>
      <c r="C328" s="88"/>
      <c r="D328" s="67"/>
      <c r="E328" s="67"/>
      <c r="F328" s="67"/>
      <c r="G328" s="67"/>
      <c r="H328" s="67"/>
      <c r="I328" s="67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7"/>
    </row>
    <row r="329" spans="1:26" ht="14.4">
      <c r="A329" s="66"/>
      <c r="B329" s="66"/>
      <c r="C329" s="88"/>
      <c r="D329" s="67"/>
      <c r="E329" s="67"/>
      <c r="F329" s="67"/>
      <c r="G329" s="67"/>
      <c r="H329" s="67"/>
      <c r="I329" s="67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7"/>
    </row>
    <row r="330" spans="1:26" ht="14.4">
      <c r="A330" s="66"/>
      <c r="B330" s="66"/>
      <c r="C330" s="88"/>
      <c r="D330" s="67"/>
      <c r="E330" s="67"/>
      <c r="F330" s="67"/>
      <c r="G330" s="67"/>
      <c r="H330" s="67"/>
      <c r="I330" s="67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7"/>
    </row>
    <row r="331" spans="1:26" ht="14.4">
      <c r="A331" s="66"/>
      <c r="B331" s="66"/>
      <c r="C331" s="88"/>
      <c r="D331" s="67"/>
      <c r="E331" s="67"/>
      <c r="F331" s="67"/>
      <c r="G331" s="67"/>
      <c r="H331" s="67"/>
      <c r="I331" s="67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7"/>
    </row>
    <row r="332" spans="1:26" ht="14.4">
      <c r="A332" s="66"/>
      <c r="B332" s="66"/>
      <c r="C332" s="88"/>
      <c r="D332" s="67"/>
      <c r="E332" s="67"/>
      <c r="F332" s="67"/>
      <c r="G332" s="67"/>
      <c r="H332" s="67"/>
      <c r="I332" s="67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7"/>
    </row>
    <row r="333" spans="1:26" ht="14.4">
      <c r="A333" s="66"/>
      <c r="B333" s="66"/>
      <c r="C333" s="88"/>
      <c r="D333" s="67"/>
      <c r="E333" s="67"/>
      <c r="F333" s="67"/>
      <c r="G333" s="67"/>
      <c r="H333" s="67"/>
      <c r="I333" s="67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7"/>
    </row>
    <row r="334" spans="1:26" ht="14.4">
      <c r="A334" s="66"/>
      <c r="B334" s="66"/>
      <c r="C334" s="88"/>
      <c r="D334" s="67"/>
      <c r="E334" s="67"/>
      <c r="F334" s="67"/>
      <c r="G334" s="67"/>
      <c r="H334" s="67"/>
      <c r="I334" s="67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7"/>
    </row>
    <row r="335" spans="1:26" ht="14.4">
      <c r="A335" s="66"/>
      <c r="B335" s="66"/>
      <c r="C335" s="88"/>
      <c r="D335" s="67"/>
      <c r="E335" s="67"/>
      <c r="F335" s="67"/>
      <c r="G335" s="67"/>
      <c r="H335" s="67"/>
      <c r="I335" s="67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7"/>
    </row>
    <row r="336" spans="1:26" ht="14.4">
      <c r="A336" s="66"/>
      <c r="B336" s="66"/>
      <c r="C336" s="88"/>
      <c r="D336" s="67"/>
      <c r="E336" s="67"/>
      <c r="F336" s="67"/>
      <c r="G336" s="67"/>
      <c r="H336" s="67"/>
      <c r="I336" s="67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7"/>
    </row>
    <row r="337" spans="1:26" ht="14.4">
      <c r="A337" s="66"/>
      <c r="B337" s="66"/>
      <c r="C337" s="88"/>
      <c r="D337" s="67"/>
      <c r="E337" s="67"/>
      <c r="F337" s="67"/>
      <c r="G337" s="67"/>
      <c r="H337" s="67"/>
      <c r="I337" s="67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7"/>
    </row>
    <row r="338" spans="1:26" ht="14.4">
      <c r="A338" s="66"/>
      <c r="B338" s="66"/>
      <c r="C338" s="88"/>
      <c r="D338" s="67"/>
      <c r="E338" s="67"/>
      <c r="F338" s="67"/>
      <c r="G338" s="67"/>
      <c r="H338" s="67"/>
      <c r="I338" s="67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7"/>
    </row>
    <row r="339" spans="1:26" ht="14.4">
      <c r="A339" s="66"/>
      <c r="B339" s="66"/>
      <c r="C339" s="88"/>
      <c r="D339" s="67"/>
      <c r="E339" s="67"/>
      <c r="F339" s="67"/>
      <c r="G339" s="67"/>
      <c r="H339" s="67"/>
      <c r="I339" s="67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7"/>
    </row>
    <row r="340" spans="1:26" ht="14.4">
      <c r="A340" s="66"/>
      <c r="B340" s="66"/>
      <c r="C340" s="88"/>
      <c r="D340" s="67"/>
      <c r="E340" s="67"/>
      <c r="F340" s="67"/>
      <c r="G340" s="67"/>
      <c r="H340" s="67"/>
      <c r="I340" s="67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7"/>
    </row>
    <row r="341" spans="1:26" ht="14.4">
      <c r="A341" s="66"/>
      <c r="B341" s="66"/>
      <c r="C341" s="88"/>
      <c r="D341" s="67"/>
      <c r="E341" s="67"/>
      <c r="F341" s="67"/>
      <c r="G341" s="67"/>
      <c r="H341" s="67"/>
      <c r="I341" s="67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7"/>
    </row>
    <row r="342" spans="1:26" ht="14.4">
      <c r="A342" s="66"/>
      <c r="B342" s="66"/>
      <c r="C342" s="88"/>
      <c r="D342" s="67"/>
      <c r="E342" s="67"/>
      <c r="F342" s="67"/>
      <c r="G342" s="67"/>
      <c r="H342" s="67"/>
      <c r="I342" s="67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7"/>
    </row>
    <row r="343" spans="1:26" ht="14.4">
      <c r="A343" s="66"/>
      <c r="B343" s="66"/>
      <c r="C343" s="88"/>
      <c r="D343" s="67"/>
      <c r="E343" s="67"/>
      <c r="F343" s="67"/>
      <c r="G343" s="67"/>
      <c r="H343" s="67"/>
      <c r="I343" s="67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7"/>
    </row>
    <row r="344" spans="1:26" ht="14.4">
      <c r="A344" s="66"/>
      <c r="B344" s="66"/>
      <c r="C344" s="88"/>
      <c r="D344" s="67"/>
      <c r="E344" s="67"/>
      <c r="F344" s="67"/>
      <c r="G344" s="67"/>
      <c r="H344" s="67"/>
      <c r="I344" s="67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7"/>
    </row>
    <row r="345" spans="1:26" ht="14.4">
      <c r="A345" s="66"/>
      <c r="B345" s="66"/>
      <c r="C345" s="88"/>
      <c r="D345" s="67"/>
      <c r="E345" s="67"/>
      <c r="F345" s="67"/>
      <c r="G345" s="67"/>
      <c r="H345" s="67"/>
      <c r="I345" s="67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7"/>
    </row>
    <row r="346" spans="1:26" ht="14.4">
      <c r="A346" s="66"/>
      <c r="B346" s="66"/>
      <c r="C346" s="88"/>
      <c r="D346" s="67"/>
      <c r="E346" s="67"/>
      <c r="F346" s="67"/>
      <c r="G346" s="67"/>
      <c r="H346" s="67"/>
      <c r="I346" s="67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7"/>
    </row>
    <row r="347" spans="1:26" ht="14.4">
      <c r="A347" s="66"/>
      <c r="B347" s="66"/>
      <c r="C347" s="88"/>
      <c r="D347" s="67"/>
      <c r="E347" s="67"/>
      <c r="F347" s="67"/>
      <c r="G347" s="67"/>
      <c r="H347" s="67"/>
      <c r="I347" s="67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7"/>
    </row>
    <row r="348" spans="1:26" ht="14.4">
      <c r="A348" s="66"/>
      <c r="B348" s="66"/>
      <c r="C348" s="88"/>
      <c r="D348" s="67"/>
      <c r="E348" s="67"/>
      <c r="F348" s="67"/>
      <c r="G348" s="67"/>
      <c r="H348" s="67"/>
      <c r="I348" s="67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7"/>
    </row>
    <row r="349" spans="1:26" ht="14.4">
      <c r="A349" s="66"/>
      <c r="B349" s="66"/>
      <c r="C349" s="88"/>
      <c r="D349" s="67"/>
      <c r="E349" s="67"/>
      <c r="F349" s="67"/>
      <c r="G349" s="67"/>
      <c r="H349" s="67"/>
      <c r="I349" s="67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7"/>
    </row>
    <row r="350" spans="1:26" ht="14.4">
      <c r="A350" s="66"/>
      <c r="B350" s="66"/>
      <c r="C350" s="88"/>
      <c r="D350" s="67"/>
      <c r="E350" s="67"/>
      <c r="F350" s="67"/>
      <c r="G350" s="67"/>
      <c r="H350" s="67"/>
      <c r="I350" s="67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7"/>
    </row>
    <row r="351" spans="1:26" ht="14.4">
      <c r="A351" s="66"/>
      <c r="B351" s="66"/>
      <c r="C351" s="88"/>
      <c r="D351" s="67"/>
      <c r="E351" s="67"/>
      <c r="F351" s="67"/>
      <c r="G351" s="67"/>
      <c r="H351" s="67"/>
      <c r="I351" s="67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7"/>
    </row>
    <row r="352" spans="1:26" ht="14.4">
      <c r="A352" s="66"/>
      <c r="B352" s="66"/>
      <c r="C352" s="88"/>
      <c r="D352" s="67"/>
      <c r="E352" s="67"/>
      <c r="F352" s="67"/>
      <c r="G352" s="67"/>
      <c r="H352" s="67"/>
      <c r="I352" s="67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7"/>
    </row>
    <row r="353" spans="1:26" ht="14.4">
      <c r="A353" s="66"/>
      <c r="B353" s="66"/>
      <c r="C353" s="88"/>
      <c r="D353" s="67"/>
      <c r="E353" s="67"/>
      <c r="F353" s="67"/>
      <c r="G353" s="67"/>
      <c r="H353" s="67"/>
      <c r="I353" s="67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7"/>
    </row>
    <row r="354" spans="1:26" ht="14.4">
      <c r="A354" s="66"/>
      <c r="B354" s="66"/>
      <c r="C354" s="88"/>
      <c r="D354" s="67"/>
      <c r="E354" s="67"/>
      <c r="F354" s="67"/>
      <c r="G354" s="67"/>
      <c r="H354" s="67"/>
      <c r="I354" s="67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7"/>
    </row>
    <row r="355" spans="1:26" ht="14.4">
      <c r="A355" s="66"/>
      <c r="B355" s="66"/>
      <c r="C355" s="88"/>
      <c r="D355" s="67"/>
      <c r="E355" s="67"/>
      <c r="F355" s="67"/>
      <c r="G355" s="67"/>
      <c r="H355" s="67"/>
      <c r="I355" s="67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7"/>
    </row>
    <row r="356" spans="1:26" ht="14.4">
      <c r="A356" s="66"/>
      <c r="B356" s="66"/>
      <c r="C356" s="88"/>
      <c r="D356" s="67"/>
      <c r="E356" s="67"/>
      <c r="F356" s="67"/>
      <c r="G356" s="67"/>
      <c r="H356" s="67"/>
      <c r="I356" s="67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7"/>
    </row>
    <row r="357" spans="1:26" ht="14.4">
      <c r="A357" s="66"/>
      <c r="B357" s="66"/>
      <c r="C357" s="88"/>
      <c r="D357" s="67"/>
      <c r="E357" s="67"/>
      <c r="F357" s="67"/>
      <c r="G357" s="67"/>
      <c r="H357" s="67"/>
      <c r="I357" s="67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7"/>
    </row>
    <row r="358" spans="1:26" ht="14.4">
      <c r="A358" s="66"/>
      <c r="B358" s="66"/>
      <c r="C358" s="88"/>
      <c r="D358" s="67"/>
      <c r="E358" s="67"/>
      <c r="F358" s="67"/>
      <c r="G358" s="67"/>
      <c r="H358" s="67"/>
      <c r="I358" s="67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7"/>
    </row>
    <row r="359" spans="1:26" ht="14.4">
      <c r="A359" s="66"/>
      <c r="B359" s="66"/>
      <c r="C359" s="88"/>
      <c r="D359" s="67"/>
      <c r="E359" s="67"/>
      <c r="F359" s="67"/>
      <c r="G359" s="67"/>
      <c r="H359" s="67"/>
      <c r="I359" s="67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7"/>
    </row>
    <row r="360" spans="1:26" ht="14.4">
      <c r="A360" s="66"/>
      <c r="B360" s="66"/>
      <c r="C360" s="88"/>
      <c r="D360" s="67"/>
      <c r="E360" s="67"/>
      <c r="F360" s="67"/>
      <c r="G360" s="67"/>
      <c r="H360" s="67"/>
      <c r="I360" s="67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7"/>
    </row>
    <row r="361" spans="1:26" ht="14.4">
      <c r="A361" s="66"/>
      <c r="B361" s="66"/>
      <c r="C361" s="88"/>
      <c r="D361" s="67"/>
      <c r="E361" s="67"/>
      <c r="F361" s="67"/>
      <c r="G361" s="67"/>
      <c r="H361" s="67"/>
      <c r="I361" s="67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7"/>
    </row>
    <row r="362" spans="1:26" ht="14.4">
      <c r="A362" s="66"/>
      <c r="B362" s="66"/>
      <c r="C362" s="88"/>
      <c r="D362" s="67"/>
      <c r="E362" s="67"/>
      <c r="F362" s="67"/>
      <c r="G362" s="67"/>
      <c r="H362" s="67"/>
      <c r="I362" s="67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7"/>
    </row>
    <row r="363" spans="1:26" ht="14.4">
      <c r="A363" s="66"/>
      <c r="B363" s="66"/>
      <c r="C363" s="88"/>
      <c r="D363" s="67"/>
      <c r="E363" s="67"/>
      <c r="F363" s="67"/>
      <c r="G363" s="67"/>
      <c r="H363" s="67"/>
      <c r="I363" s="67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7"/>
    </row>
    <row r="364" spans="1:26" ht="14.4">
      <c r="A364" s="66"/>
      <c r="B364" s="66"/>
      <c r="C364" s="88"/>
      <c r="D364" s="67"/>
      <c r="E364" s="67"/>
      <c r="F364" s="67"/>
      <c r="G364" s="67"/>
      <c r="H364" s="67"/>
      <c r="I364" s="67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7"/>
    </row>
    <row r="365" spans="1:26" ht="14.4">
      <c r="A365" s="66"/>
      <c r="B365" s="66"/>
      <c r="C365" s="88"/>
      <c r="D365" s="67"/>
      <c r="E365" s="67"/>
      <c r="F365" s="67"/>
      <c r="G365" s="67"/>
      <c r="H365" s="67"/>
      <c r="I365" s="67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7"/>
    </row>
    <row r="366" spans="1:26" ht="14.4">
      <c r="A366" s="66"/>
      <c r="B366" s="66"/>
      <c r="C366" s="88"/>
      <c r="D366" s="67"/>
      <c r="E366" s="67"/>
      <c r="F366" s="67"/>
      <c r="G366" s="67"/>
      <c r="H366" s="67"/>
      <c r="I366" s="67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7"/>
    </row>
    <row r="367" spans="1:26" ht="14.4">
      <c r="A367" s="66"/>
      <c r="B367" s="66"/>
      <c r="C367" s="88"/>
      <c r="D367" s="67"/>
      <c r="E367" s="67"/>
      <c r="F367" s="67"/>
      <c r="G367" s="67"/>
      <c r="H367" s="67"/>
      <c r="I367" s="67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7"/>
    </row>
    <row r="368" spans="1:26" ht="14.4">
      <c r="A368" s="66"/>
      <c r="B368" s="66"/>
      <c r="C368" s="88"/>
      <c r="D368" s="67"/>
      <c r="E368" s="67"/>
      <c r="F368" s="67"/>
      <c r="G368" s="67"/>
      <c r="H368" s="67"/>
      <c r="I368" s="67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7"/>
    </row>
    <row r="369" spans="1:26" ht="14.4">
      <c r="A369" s="66"/>
      <c r="B369" s="66"/>
      <c r="C369" s="88"/>
      <c r="D369" s="67"/>
      <c r="E369" s="67"/>
      <c r="F369" s="67"/>
      <c r="G369" s="67"/>
      <c r="H369" s="67"/>
      <c r="I369" s="67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7"/>
    </row>
    <row r="370" spans="1:26" ht="14.4">
      <c r="A370" s="66"/>
      <c r="B370" s="66"/>
      <c r="C370" s="88"/>
      <c r="D370" s="67"/>
      <c r="E370" s="67"/>
      <c r="F370" s="67"/>
      <c r="G370" s="67"/>
      <c r="H370" s="67"/>
      <c r="I370" s="67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7"/>
    </row>
    <row r="371" spans="1:26" ht="14.4">
      <c r="A371" s="66"/>
      <c r="B371" s="66"/>
      <c r="C371" s="88"/>
      <c r="D371" s="67"/>
      <c r="E371" s="67"/>
      <c r="F371" s="67"/>
      <c r="G371" s="67"/>
      <c r="H371" s="67"/>
      <c r="I371" s="67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7"/>
    </row>
    <row r="372" spans="1:26" ht="14.4">
      <c r="A372" s="66"/>
      <c r="B372" s="66"/>
      <c r="C372" s="88"/>
      <c r="D372" s="67"/>
      <c r="E372" s="67"/>
      <c r="F372" s="67"/>
      <c r="G372" s="67"/>
      <c r="H372" s="67"/>
      <c r="I372" s="67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7"/>
    </row>
    <row r="373" spans="1:26" ht="14.4">
      <c r="A373" s="66"/>
      <c r="B373" s="66"/>
      <c r="C373" s="88"/>
      <c r="D373" s="67"/>
      <c r="E373" s="67"/>
      <c r="F373" s="67"/>
      <c r="G373" s="67"/>
      <c r="H373" s="67"/>
      <c r="I373" s="67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7"/>
    </row>
    <row r="374" spans="1:26" ht="14.4">
      <c r="A374" s="66"/>
      <c r="B374" s="66"/>
      <c r="C374" s="88"/>
      <c r="D374" s="67"/>
      <c r="E374" s="67"/>
      <c r="F374" s="67"/>
      <c r="G374" s="67"/>
      <c r="H374" s="67"/>
      <c r="I374" s="67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7"/>
    </row>
    <row r="375" spans="1:26" ht="14.4">
      <c r="A375" s="66"/>
      <c r="B375" s="66"/>
      <c r="C375" s="88"/>
      <c r="D375" s="67"/>
      <c r="E375" s="67"/>
      <c r="F375" s="67"/>
      <c r="G375" s="67"/>
      <c r="H375" s="67"/>
      <c r="I375" s="67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7"/>
    </row>
    <row r="376" spans="1:26" ht="14.4">
      <c r="A376" s="66"/>
      <c r="B376" s="66"/>
      <c r="C376" s="88"/>
      <c r="D376" s="67"/>
      <c r="E376" s="67"/>
      <c r="F376" s="67"/>
      <c r="G376" s="67"/>
      <c r="H376" s="67"/>
      <c r="I376" s="67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7"/>
    </row>
    <row r="377" spans="1:26" ht="14.4">
      <c r="A377" s="66"/>
      <c r="B377" s="66"/>
      <c r="C377" s="88"/>
      <c r="D377" s="67"/>
      <c r="E377" s="67"/>
      <c r="F377" s="67"/>
      <c r="G377" s="67"/>
      <c r="H377" s="67"/>
      <c r="I377" s="67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7"/>
    </row>
    <row r="378" spans="1:26" ht="14.4">
      <c r="A378" s="66"/>
      <c r="B378" s="66"/>
      <c r="C378" s="88"/>
      <c r="D378" s="67"/>
      <c r="E378" s="67"/>
      <c r="F378" s="67"/>
      <c r="G378" s="67"/>
      <c r="H378" s="67"/>
      <c r="I378" s="67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7"/>
    </row>
    <row r="379" spans="1:26" ht="14.4">
      <c r="A379" s="66"/>
      <c r="B379" s="66"/>
      <c r="C379" s="88"/>
      <c r="D379" s="67"/>
      <c r="E379" s="67"/>
      <c r="F379" s="67"/>
      <c r="G379" s="67"/>
      <c r="H379" s="67"/>
      <c r="I379" s="67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7"/>
    </row>
    <row r="380" spans="1:26" ht="14.4">
      <c r="A380" s="66"/>
      <c r="B380" s="66"/>
      <c r="C380" s="88"/>
      <c r="D380" s="67"/>
      <c r="E380" s="67"/>
      <c r="F380" s="67"/>
      <c r="G380" s="67"/>
      <c r="H380" s="67"/>
      <c r="I380" s="67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7"/>
    </row>
    <row r="381" spans="1:26" ht="14.4">
      <c r="A381" s="66"/>
      <c r="B381" s="66"/>
      <c r="C381" s="88"/>
      <c r="D381" s="67"/>
      <c r="E381" s="67"/>
      <c r="F381" s="67"/>
      <c r="G381" s="67"/>
      <c r="H381" s="67"/>
      <c r="I381" s="67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7"/>
    </row>
    <row r="382" spans="1:26" ht="14.4">
      <c r="A382" s="66"/>
      <c r="B382" s="66"/>
      <c r="C382" s="88"/>
      <c r="D382" s="67"/>
      <c r="E382" s="67"/>
      <c r="F382" s="67"/>
      <c r="G382" s="67"/>
      <c r="H382" s="67"/>
      <c r="I382" s="67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7"/>
    </row>
    <row r="383" spans="1:26" ht="14.4">
      <c r="A383" s="66"/>
      <c r="B383" s="66"/>
      <c r="C383" s="88"/>
      <c r="D383" s="67"/>
      <c r="E383" s="67"/>
      <c r="F383" s="67"/>
      <c r="G383" s="67"/>
      <c r="H383" s="67"/>
      <c r="I383" s="67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7"/>
    </row>
    <row r="384" spans="1:26" ht="14.4">
      <c r="A384" s="66"/>
      <c r="B384" s="66"/>
      <c r="C384" s="88"/>
      <c r="D384" s="67"/>
      <c r="E384" s="67"/>
      <c r="F384" s="67"/>
      <c r="G384" s="67"/>
      <c r="H384" s="67"/>
      <c r="I384" s="67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7"/>
    </row>
    <row r="385" spans="1:26" ht="14.4">
      <c r="A385" s="66"/>
      <c r="B385" s="66"/>
      <c r="C385" s="88"/>
      <c r="D385" s="67"/>
      <c r="E385" s="67"/>
      <c r="F385" s="67"/>
      <c r="G385" s="67"/>
      <c r="H385" s="67"/>
      <c r="I385" s="67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7"/>
    </row>
    <row r="386" spans="1:26" ht="14.4">
      <c r="A386" s="66"/>
      <c r="B386" s="66"/>
      <c r="C386" s="88"/>
      <c r="D386" s="67"/>
      <c r="E386" s="67"/>
      <c r="F386" s="67"/>
      <c r="G386" s="67"/>
      <c r="H386" s="67"/>
      <c r="I386" s="67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7"/>
    </row>
    <row r="387" spans="1:26" ht="14.4">
      <c r="A387" s="66"/>
      <c r="B387" s="66"/>
      <c r="C387" s="88"/>
      <c r="D387" s="67"/>
      <c r="E387" s="67"/>
      <c r="F387" s="67"/>
      <c r="G387" s="67"/>
      <c r="H387" s="67"/>
      <c r="I387" s="67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7"/>
    </row>
    <row r="388" spans="1:26" ht="14.4">
      <c r="A388" s="66"/>
      <c r="B388" s="66"/>
      <c r="C388" s="88"/>
      <c r="D388" s="67"/>
      <c r="E388" s="67"/>
      <c r="F388" s="67"/>
      <c r="G388" s="67"/>
      <c r="H388" s="67"/>
      <c r="I388" s="67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7"/>
    </row>
    <row r="389" spans="1:26" ht="14.4">
      <c r="A389" s="66"/>
      <c r="B389" s="66"/>
      <c r="C389" s="88"/>
      <c r="D389" s="67"/>
      <c r="E389" s="67"/>
      <c r="F389" s="67"/>
      <c r="G389" s="67"/>
      <c r="H389" s="67"/>
      <c r="I389" s="67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7"/>
    </row>
    <row r="390" spans="1:26" ht="14.4">
      <c r="A390" s="66"/>
      <c r="B390" s="66"/>
      <c r="C390" s="88"/>
      <c r="D390" s="67"/>
      <c r="E390" s="67"/>
      <c r="F390" s="67"/>
      <c r="G390" s="67"/>
      <c r="H390" s="67"/>
      <c r="I390" s="67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7"/>
    </row>
    <row r="391" spans="1:26" ht="14.4">
      <c r="A391" s="66"/>
      <c r="B391" s="66"/>
      <c r="C391" s="88"/>
      <c r="D391" s="67"/>
      <c r="E391" s="67"/>
      <c r="F391" s="67"/>
      <c r="G391" s="67"/>
      <c r="H391" s="67"/>
      <c r="I391" s="67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7"/>
    </row>
    <row r="392" spans="1:26" ht="14.4">
      <c r="A392" s="66"/>
      <c r="B392" s="66"/>
      <c r="C392" s="88"/>
      <c r="D392" s="67"/>
      <c r="E392" s="67"/>
      <c r="F392" s="67"/>
      <c r="G392" s="67"/>
      <c r="H392" s="67"/>
      <c r="I392" s="67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7"/>
    </row>
    <row r="393" spans="1:26" ht="14.4">
      <c r="A393" s="66"/>
      <c r="B393" s="66"/>
      <c r="C393" s="88"/>
      <c r="D393" s="67"/>
      <c r="E393" s="67"/>
      <c r="F393" s="67"/>
      <c r="G393" s="67"/>
      <c r="H393" s="67"/>
      <c r="I393" s="67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7"/>
    </row>
    <row r="394" spans="1:26" ht="14.4">
      <c r="A394" s="66"/>
      <c r="B394" s="66"/>
      <c r="C394" s="88"/>
      <c r="D394" s="67"/>
      <c r="E394" s="67"/>
      <c r="F394" s="67"/>
      <c r="G394" s="67"/>
      <c r="H394" s="67"/>
      <c r="I394" s="67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7"/>
    </row>
    <row r="395" spans="1:26" ht="14.4">
      <c r="A395" s="66"/>
      <c r="B395" s="66"/>
      <c r="C395" s="88"/>
      <c r="D395" s="67"/>
      <c r="E395" s="67"/>
      <c r="F395" s="67"/>
      <c r="G395" s="67"/>
      <c r="H395" s="67"/>
      <c r="I395" s="67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7"/>
    </row>
    <row r="396" spans="1:26" ht="14.4">
      <c r="A396" s="66"/>
      <c r="B396" s="66"/>
      <c r="C396" s="88"/>
      <c r="D396" s="67"/>
      <c r="E396" s="67"/>
      <c r="F396" s="67"/>
      <c r="G396" s="67"/>
      <c r="H396" s="67"/>
      <c r="I396" s="67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7"/>
    </row>
    <row r="397" spans="1:26" ht="14.4">
      <c r="A397" s="66"/>
      <c r="B397" s="66"/>
      <c r="C397" s="88"/>
      <c r="D397" s="67"/>
      <c r="E397" s="67"/>
      <c r="F397" s="67"/>
      <c r="G397" s="67"/>
      <c r="H397" s="67"/>
      <c r="I397" s="67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7"/>
    </row>
    <row r="398" spans="1:26" ht="14.4">
      <c r="A398" s="66"/>
      <c r="B398" s="66"/>
      <c r="C398" s="88"/>
      <c r="D398" s="67"/>
      <c r="E398" s="67"/>
      <c r="F398" s="67"/>
      <c r="G398" s="67"/>
      <c r="H398" s="67"/>
      <c r="I398" s="67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7"/>
    </row>
    <row r="399" spans="1:26" ht="14.4">
      <c r="A399" s="66"/>
      <c r="B399" s="66"/>
      <c r="C399" s="88"/>
      <c r="D399" s="67"/>
      <c r="E399" s="67"/>
      <c r="F399" s="67"/>
      <c r="G399" s="67"/>
      <c r="H399" s="67"/>
      <c r="I399" s="67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7"/>
    </row>
    <row r="400" spans="1:26" ht="14.4">
      <c r="A400" s="66"/>
      <c r="B400" s="66"/>
      <c r="C400" s="88"/>
      <c r="D400" s="67"/>
      <c r="E400" s="67"/>
      <c r="F400" s="67"/>
      <c r="G400" s="67"/>
      <c r="H400" s="67"/>
      <c r="I400" s="67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7"/>
    </row>
    <row r="401" spans="1:26" ht="14.4">
      <c r="A401" s="66"/>
      <c r="B401" s="66"/>
      <c r="C401" s="88"/>
      <c r="D401" s="67"/>
      <c r="E401" s="67"/>
      <c r="F401" s="67"/>
      <c r="G401" s="67"/>
      <c r="H401" s="67"/>
      <c r="I401" s="67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7"/>
    </row>
    <row r="402" spans="1:26" ht="14.4">
      <c r="A402" s="66"/>
      <c r="B402" s="66"/>
      <c r="C402" s="88"/>
      <c r="D402" s="67"/>
      <c r="E402" s="67"/>
      <c r="F402" s="67"/>
      <c r="G402" s="67"/>
      <c r="H402" s="67"/>
      <c r="I402" s="67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7"/>
    </row>
    <row r="403" spans="1:26" ht="14.4">
      <c r="A403" s="66"/>
      <c r="B403" s="66"/>
      <c r="C403" s="88"/>
      <c r="D403" s="67"/>
      <c r="E403" s="67"/>
      <c r="F403" s="67"/>
      <c r="G403" s="67"/>
      <c r="H403" s="67"/>
      <c r="I403" s="67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7"/>
    </row>
    <row r="404" spans="1:26" ht="14.4">
      <c r="A404" s="66"/>
      <c r="B404" s="66"/>
      <c r="C404" s="88"/>
      <c r="D404" s="67"/>
      <c r="E404" s="67"/>
      <c r="F404" s="67"/>
      <c r="G404" s="67"/>
      <c r="H404" s="67"/>
      <c r="I404" s="67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7"/>
    </row>
    <row r="405" spans="1:26" ht="14.4">
      <c r="A405" s="66"/>
      <c r="B405" s="66"/>
      <c r="C405" s="88"/>
      <c r="D405" s="67"/>
      <c r="E405" s="67"/>
      <c r="F405" s="67"/>
      <c r="G405" s="67"/>
      <c r="H405" s="67"/>
      <c r="I405" s="67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7"/>
    </row>
    <row r="406" spans="1:26" ht="14.4">
      <c r="A406" s="66"/>
      <c r="B406" s="66"/>
      <c r="C406" s="88"/>
      <c r="D406" s="67"/>
      <c r="E406" s="67"/>
      <c r="F406" s="67"/>
      <c r="G406" s="67"/>
      <c r="H406" s="67"/>
      <c r="I406" s="67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7"/>
    </row>
    <row r="407" spans="1:26" ht="14.4">
      <c r="A407" s="66"/>
      <c r="B407" s="66"/>
      <c r="C407" s="88"/>
      <c r="D407" s="67"/>
      <c r="E407" s="67"/>
      <c r="F407" s="67"/>
      <c r="G407" s="67"/>
      <c r="H407" s="67"/>
      <c r="I407" s="67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7"/>
    </row>
    <row r="408" spans="1:26" ht="14.4">
      <c r="A408" s="66"/>
      <c r="B408" s="66"/>
      <c r="C408" s="88"/>
      <c r="D408" s="67"/>
      <c r="E408" s="67"/>
      <c r="F408" s="67"/>
      <c r="G408" s="67"/>
      <c r="H408" s="67"/>
      <c r="I408" s="67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7"/>
    </row>
    <row r="409" spans="1:26" ht="14.4">
      <c r="A409" s="66"/>
      <c r="B409" s="66"/>
      <c r="C409" s="88"/>
      <c r="D409" s="67"/>
      <c r="E409" s="67"/>
      <c r="F409" s="67"/>
      <c r="G409" s="67"/>
      <c r="H409" s="67"/>
      <c r="I409" s="67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7"/>
    </row>
    <row r="410" spans="1:26" ht="14.4">
      <c r="A410" s="66"/>
      <c r="B410" s="66"/>
      <c r="C410" s="88"/>
      <c r="D410" s="67"/>
      <c r="E410" s="67"/>
      <c r="F410" s="67"/>
      <c r="G410" s="67"/>
      <c r="H410" s="67"/>
      <c r="I410" s="67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7"/>
    </row>
    <row r="411" spans="1:26" ht="14.4">
      <c r="A411" s="66"/>
      <c r="B411" s="66"/>
      <c r="C411" s="88"/>
      <c r="D411" s="67"/>
      <c r="E411" s="67"/>
      <c r="F411" s="67"/>
      <c r="G411" s="67"/>
      <c r="H411" s="67"/>
      <c r="I411" s="67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7"/>
    </row>
    <row r="412" spans="1:26" ht="14.4">
      <c r="A412" s="66"/>
      <c r="B412" s="66"/>
      <c r="C412" s="88"/>
      <c r="D412" s="67"/>
      <c r="E412" s="67"/>
      <c r="F412" s="67"/>
      <c r="G412" s="67"/>
      <c r="H412" s="67"/>
      <c r="I412" s="67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7"/>
    </row>
    <row r="413" spans="1:26" ht="14.4">
      <c r="A413" s="66"/>
      <c r="B413" s="66"/>
      <c r="C413" s="88"/>
      <c r="D413" s="67"/>
      <c r="E413" s="67"/>
      <c r="F413" s="67"/>
      <c r="G413" s="67"/>
      <c r="H413" s="67"/>
      <c r="I413" s="67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7"/>
    </row>
    <row r="414" spans="1:26" ht="14.4">
      <c r="A414" s="66"/>
      <c r="B414" s="66"/>
      <c r="C414" s="88"/>
      <c r="D414" s="67"/>
      <c r="E414" s="67"/>
      <c r="F414" s="67"/>
      <c r="G414" s="67"/>
      <c r="H414" s="67"/>
      <c r="I414" s="67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7"/>
    </row>
    <row r="415" spans="1:26" ht="14.4">
      <c r="A415" s="66"/>
      <c r="B415" s="66"/>
      <c r="C415" s="88"/>
      <c r="D415" s="67"/>
      <c r="E415" s="67"/>
      <c r="F415" s="67"/>
      <c r="G415" s="67"/>
      <c r="H415" s="67"/>
      <c r="I415" s="67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7"/>
    </row>
    <row r="416" spans="1:26" ht="14.4">
      <c r="A416" s="66"/>
      <c r="B416" s="66"/>
      <c r="C416" s="88"/>
      <c r="D416" s="67"/>
      <c r="E416" s="67"/>
      <c r="F416" s="67"/>
      <c r="G416" s="67"/>
      <c r="H416" s="67"/>
      <c r="I416" s="67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7"/>
    </row>
    <row r="417" spans="1:26" ht="14.4">
      <c r="A417" s="66"/>
      <c r="B417" s="66"/>
      <c r="C417" s="88"/>
      <c r="D417" s="67"/>
      <c r="E417" s="67"/>
      <c r="F417" s="67"/>
      <c r="G417" s="67"/>
      <c r="H417" s="67"/>
      <c r="I417" s="67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7"/>
    </row>
    <row r="418" spans="1:26" ht="14.4">
      <c r="A418" s="66"/>
      <c r="B418" s="66"/>
      <c r="C418" s="88"/>
      <c r="D418" s="67"/>
      <c r="E418" s="67"/>
      <c r="F418" s="67"/>
      <c r="G418" s="67"/>
      <c r="H418" s="67"/>
      <c r="I418" s="67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7"/>
    </row>
    <row r="419" spans="1:26" ht="14.4">
      <c r="A419" s="66"/>
      <c r="B419" s="66"/>
      <c r="C419" s="88"/>
      <c r="D419" s="67"/>
      <c r="E419" s="67"/>
      <c r="F419" s="67"/>
      <c r="G419" s="67"/>
      <c r="H419" s="67"/>
      <c r="I419" s="67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7"/>
    </row>
    <row r="420" spans="1:26" ht="14.4">
      <c r="A420" s="66"/>
      <c r="B420" s="66"/>
      <c r="C420" s="88"/>
      <c r="D420" s="67"/>
      <c r="E420" s="67"/>
      <c r="F420" s="67"/>
      <c r="G420" s="67"/>
      <c r="H420" s="67"/>
      <c r="I420" s="67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7"/>
    </row>
    <row r="421" spans="1:26" ht="14.4">
      <c r="A421" s="66"/>
      <c r="B421" s="66"/>
      <c r="C421" s="88"/>
      <c r="D421" s="67"/>
      <c r="E421" s="67"/>
      <c r="F421" s="67"/>
      <c r="G421" s="67"/>
      <c r="H421" s="67"/>
      <c r="I421" s="67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7"/>
    </row>
    <row r="422" spans="1:26" ht="14.4">
      <c r="A422" s="66"/>
      <c r="B422" s="66"/>
      <c r="C422" s="88"/>
      <c r="D422" s="67"/>
      <c r="E422" s="67"/>
      <c r="F422" s="67"/>
      <c r="G422" s="67"/>
      <c r="H422" s="67"/>
      <c r="I422" s="67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7"/>
    </row>
    <row r="423" spans="1:26" ht="14.4">
      <c r="A423" s="66"/>
      <c r="B423" s="66"/>
      <c r="C423" s="88"/>
      <c r="D423" s="67"/>
      <c r="E423" s="67"/>
      <c r="F423" s="67"/>
      <c r="G423" s="67"/>
      <c r="H423" s="67"/>
      <c r="I423" s="67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7"/>
    </row>
    <row r="424" spans="1:26" ht="14.4">
      <c r="A424" s="66"/>
      <c r="B424" s="66"/>
      <c r="C424" s="88"/>
      <c r="D424" s="67"/>
      <c r="E424" s="67"/>
      <c r="F424" s="67"/>
      <c r="G424" s="67"/>
      <c r="H424" s="67"/>
      <c r="I424" s="67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7"/>
    </row>
    <row r="425" spans="1:26" ht="14.4">
      <c r="A425" s="66"/>
      <c r="B425" s="66"/>
      <c r="C425" s="88"/>
      <c r="D425" s="67"/>
      <c r="E425" s="67"/>
      <c r="F425" s="67"/>
      <c r="G425" s="67"/>
      <c r="H425" s="67"/>
      <c r="I425" s="67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7"/>
    </row>
    <row r="426" spans="1:26" ht="14.4">
      <c r="A426" s="66"/>
      <c r="B426" s="66"/>
      <c r="C426" s="88"/>
      <c r="D426" s="67"/>
      <c r="E426" s="67"/>
      <c r="F426" s="67"/>
      <c r="G426" s="67"/>
      <c r="H426" s="67"/>
      <c r="I426" s="67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7"/>
    </row>
    <row r="427" spans="1:26" ht="14.4">
      <c r="A427" s="66"/>
      <c r="B427" s="66"/>
      <c r="C427" s="88"/>
      <c r="D427" s="67"/>
      <c r="E427" s="67"/>
      <c r="F427" s="67"/>
      <c r="G427" s="67"/>
      <c r="H427" s="67"/>
      <c r="I427" s="67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7"/>
    </row>
    <row r="428" spans="1:26" ht="14.4">
      <c r="A428" s="66"/>
      <c r="B428" s="66"/>
      <c r="C428" s="88"/>
      <c r="D428" s="67"/>
      <c r="E428" s="67"/>
      <c r="F428" s="67"/>
      <c r="G428" s="67"/>
      <c r="H428" s="67"/>
      <c r="I428" s="67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7"/>
    </row>
    <row r="429" spans="1:26" ht="14.4">
      <c r="A429" s="66"/>
      <c r="B429" s="66"/>
      <c r="C429" s="88"/>
      <c r="D429" s="67"/>
      <c r="E429" s="67"/>
      <c r="F429" s="67"/>
      <c r="G429" s="67"/>
      <c r="H429" s="67"/>
      <c r="I429" s="67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7"/>
    </row>
    <row r="430" spans="1:26" ht="14.4">
      <c r="A430" s="66"/>
      <c r="B430" s="66"/>
      <c r="C430" s="88"/>
      <c r="D430" s="67"/>
      <c r="E430" s="67"/>
      <c r="F430" s="67"/>
      <c r="G430" s="67"/>
      <c r="H430" s="67"/>
      <c r="I430" s="67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7"/>
    </row>
    <row r="431" spans="1:26" ht="14.4">
      <c r="A431" s="66"/>
      <c r="B431" s="66"/>
      <c r="C431" s="88"/>
      <c r="D431" s="67"/>
      <c r="E431" s="67"/>
      <c r="F431" s="67"/>
      <c r="G431" s="67"/>
      <c r="H431" s="67"/>
      <c r="I431" s="67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7"/>
    </row>
    <row r="432" spans="1:26" ht="14.4">
      <c r="A432" s="66"/>
      <c r="B432" s="66"/>
      <c r="C432" s="88"/>
      <c r="D432" s="67"/>
      <c r="E432" s="67"/>
      <c r="F432" s="67"/>
      <c r="G432" s="67"/>
      <c r="H432" s="67"/>
      <c r="I432" s="67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7"/>
    </row>
    <row r="433" spans="1:26" ht="14.4">
      <c r="A433" s="66"/>
      <c r="B433" s="66"/>
      <c r="C433" s="88"/>
      <c r="D433" s="67"/>
      <c r="E433" s="67"/>
      <c r="F433" s="67"/>
      <c r="G433" s="67"/>
      <c r="H433" s="67"/>
      <c r="I433" s="67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7"/>
    </row>
    <row r="434" spans="1:26" ht="14.4">
      <c r="A434" s="66"/>
      <c r="B434" s="66"/>
      <c r="C434" s="88"/>
      <c r="D434" s="67"/>
      <c r="E434" s="67"/>
      <c r="F434" s="67"/>
      <c r="G434" s="67"/>
      <c r="H434" s="67"/>
      <c r="I434" s="67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7"/>
    </row>
    <row r="435" spans="1:26" ht="14.4">
      <c r="A435" s="66"/>
      <c r="B435" s="66"/>
      <c r="C435" s="88"/>
      <c r="D435" s="67"/>
      <c r="E435" s="67"/>
      <c r="F435" s="67"/>
      <c r="G435" s="67"/>
      <c r="H435" s="67"/>
      <c r="I435" s="67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7"/>
    </row>
    <row r="436" spans="1:26" ht="14.4">
      <c r="A436" s="66"/>
      <c r="B436" s="66"/>
      <c r="C436" s="88"/>
      <c r="D436" s="67"/>
      <c r="E436" s="67"/>
      <c r="F436" s="67"/>
      <c r="G436" s="67"/>
      <c r="H436" s="67"/>
      <c r="I436" s="67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7"/>
    </row>
    <row r="437" spans="1:26" ht="14.4">
      <c r="A437" s="66"/>
      <c r="B437" s="66"/>
      <c r="C437" s="88"/>
      <c r="D437" s="67"/>
      <c r="E437" s="67"/>
      <c r="F437" s="67"/>
      <c r="G437" s="67"/>
      <c r="H437" s="67"/>
      <c r="I437" s="67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7"/>
    </row>
    <row r="438" spans="1:26" ht="14.4">
      <c r="A438" s="66"/>
      <c r="B438" s="66"/>
      <c r="C438" s="88"/>
      <c r="D438" s="67"/>
      <c r="E438" s="67"/>
      <c r="F438" s="67"/>
      <c r="G438" s="67"/>
      <c r="H438" s="67"/>
      <c r="I438" s="67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7"/>
    </row>
    <row r="439" spans="1:26" ht="14.4">
      <c r="A439" s="66"/>
      <c r="B439" s="66"/>
      <c r="C439" s="88"/>
      <c r="D439" s="67"/>
      <c r="E439" s="67"/>
      <c r="F439" s="67"/>
      <c r="G439" s="67"/>
      <c r="H439" s="67"/>
      <c r="I439" s="67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7"/>
    </row>
    <row r="440" spans="1:26" ht="14.4">
      <c r="A440" s="66"/>
      <c r="B440" s="66"/>
      <c r="C440" s="88"/>
      <c r="D440" s="67"/>
      <c r="E440" s="67"/>
      <c r="F440" s="67"/>
      <c r="G440" s="67"/>
      <c r="H440" s="67"/>
      <c r="I440" s="67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7"/>
    </row>
    <row r="441" spans="1:26" ht="14.4">
      <c r="A441" s="66"/>
      <c r="B441" s="66"/>
      <c r="C441" s="88"/>
      <c r="D441" s="67"/>
      <c r="E441" s="67"/>
      <c r="F441" s="67"/>
      <c r="G441" s="67"/>
      <c r="H441" s="67"/>
      <c r="I441" s="67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7"/>
    </row>
    <row r="442" spans="1:26" ht="14.4">
      <c r="A442" s="66"/>
      <c r="B442" s="66"/>
      <c r="C442" s="88"/>
      <c r="D442" s="67"/>
      <c r="E442" s="67"/>
      <c r="F442" s="67"/>
      <c r="G442" s="67"/>
      <c r="H442" s="67"/>
      <c r="I442" s="67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7"/>
    </row>
    <row r="443" spans="1:26" ht="14.4">
      <c r="A443" s="66"/>
      <c r="B443" s="66"/>
      <c r="C443" s="88"/>
      <c r="D443" s="67"/>
      <c r="E443" s="67"/>
      <c r="F443" s="67"/>
      <c r="G443" s="67"/>
      <c r="H443" s="67"/>
      <c r="I443" s="67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7"/>
    </row>
    <row r="444" spans="1:26" ht="14.4">
      <c r="A444" s="66"/>
      <c r="B444" s="66"/>
      <c r="C444" s="88"/>
      <c r="D444" s="67"/>
      <c r="E444" s="67"/>
      <c r="F444" s="67"/>
      <c r="G444" s="67"/>
      <c r="H444" s="67"/>
      <c r="I444" s="67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7"/>
    </row>
    <row r="445" spans="1:26" ht="14.4">
      <c r="A445" s="66"/>
      <c r="B445" s="66"/>
      <c r="C445" s="88"/>
      <c r="D445" s="67"/>
      <c r="E445" s="67"/>
      <c r="F445" s="67"/>
      <c r="G445" s="67"/>
      <c r="H445" s="67"/>
      <c r="I445" s="67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7"/>
    </row>
    <row r="446" spans="1:26" ht="14.4">
      <c r="A446" s="66"/>
      <c r="B446" s="66"/>
      <c r="C446" s="88"/>
      <c r="D446" s="67"/>
      <c r="E446" s="67"/>
      <c r="F446" s="67"/>
      <c r="G446" s="67"/>
      <c r="H446" s="67"/>
      <c r="I446" s="67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7"/>
    </row>
    <row r="447" spans="1:26" ht="14.4">
      <c r="A447" s="66"/>
      <c r="B447" s="66"/>
      <c r="C447" s="88"/>
      <c r="D447" s="67"/>
      <c r="E447" s="67"/>
      <c r="F447" s="67"/>
      <c r="G447" s="67"/>
      <c r="H447" s="67"/>
      <c r="I447" s="67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7"/>
    </row>
    <row r="448" spans="1:26" ht="14.4">
      <c r="A448" s="66"/>
      <c r="B448" s="66"/>
      <c r="C448" s="88"/>
      <c r="D448" s="67"/>
      <c r="E448" s="67"/>
      <c r="F448" s="67"/>
      <c r="G448" s="67"/>
      <c r="H448" s="67"/>
      <c r="I448" s="67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7"/>
    </row>
    <row r="449" spans="1:26" ht="14.4">
      <c r="A449" s="66"/>
      <c r="B449" s="66"/>
      <c r="C449" s="88"/>
      <c r="D449" s="67"/>
      <c r="E449" s="67"/>
      <c r="F449" s="67"/>
      <c r="G449" s="67"/>
      <c r="H449" s="67"/>
      <c r="I449" s="67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7"/>
    </row>
    <row r="450" spans="1:26" ht="14.4">
      <c r="A450" s="66"/>
      <c r="B450" s="66"/>
      <c r="C450" s="88"/>
      <c r="D450" s="67"/>
      <c r="E450" s="67"/>
      <c r="F450" s="67"/>
      <c r="G450" s="67"/>
      <c r="H450" s="67"/>
      <c r="I450" s="67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7"/>
    </row>
    <row r="451" spans="1:26" ht="14.4">
      <c r="A451" s="66"/>
      <c r="B451" s="66"/>
      <c r="C451" s="88"/>
      <c r="D451" s="67"/>
      <c r="E451" s="67"/>
      <c r="F451" s="67"/>
      <c r="G451" s="67"/>
      <c r="H451" s="67"/>
      <c r="I451" s="67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7"/>
    </row>
    <row r="452" spans="1:26" ht="14.4">
      <c r="A452" s="66"/>
      <c r="B452" s="66"/>
      <c r="C452" s="88"/>
      <c r="D452" s="67"/>
      <c r="E452" s="67"/>
      <c r="F452" s="67"/>
      <c r="G452" s="67"/>
      <c r="H452" s="67"/>
      <c r="I452" s="67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7"/>
    </row>
    <row r="453" spans="1:26" ht="14.4">
      <c r="A453" s="66"/>
      <c r="B453" s="66"/>
      <c r="C453" s="88"/>
      <c r="D453" s="67"/>
      <c r="E453" s="67"/>
      <c r="F453" s="67"/>
      <c r="G453" s="67"/>
      <c r="H453" s="67"/>
      <c r="I453" s="67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7"/>
    </row>
    <row r="454" spans="1:26" ht="14.4">
      <c r="A454" s="66"/>
      <c r="B454" s="66"/>
      <c r="C454" s="88"/>
      <c r="D454" s="67"/>
      <c r="E454" s="67"/>
      <c r="F454" s="67"/>
      <c r="G454" s="67"/>
      <c r="H454" s="67"/>
      <c r="I454" s="67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7"/>
    </row>
    <row r="455" spans="1:26" ht="14.4">
      <c r="A455" s="66"/>
      <c r="B455" s="66"/>
      <c r="C455" s="88"/>
      <c r="D455" s="67"/>
      <c r="E455" s="67"/>
      <c r="F455" s="67"/>
      <c r="G455" s="67"/>
      <c r="H455" s="67"/>
      <c r="I455" s="67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7"/>
    </row>
    <row r="456" spans="1:26" ht="14.4">
      <c r="A456" s="66"/>
      <c r="B456" s="66"/>
      <c r="C456" s="88"/>
      <c r="D456" s="67"/>
      <c r="E456" s="67"/>
      <c r="F456" s="67"/>
      <c r="G456" s="67"/>
      <c r="H456" s="67"/>
      <c r="I456" s="67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7"/>
    </row>
    <row r="457" spans="1:26" ht="14.4">
      <c r="A457" s="66"/>
      <c r="B457" s="66"/>
      <c r="C457" s="88"/>
      <c r="D457" s="67"/>
      <c r="E457" s="67"/>
      <c r="F457" s="67"/>
      <c r="G457" s="67"/>
      <c r="H457" s="67"/>
      <c r="I457" s="67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7"/>
    </row>
    <row r="458" spans="1:26" ht="14.4">
      <c r="A458" s="66"/>
      <c r="B458" s="66"/>
      <c r="C458" s="88"/>
      <c r="D458" s="67"/>
      <c r="E458" s="67"/>
      <c r="F458" s="67"/>
      <c r="G458" s="67"/>
      <c r="H458" s="67"/>
      <c r="I458" s="67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7"/>
    </row>
    <row r="459" spans="1:26" ht="14.4">
      <c r="A459" s="66"/>
      <c r="B459" s="66"/>
      <c r="C459" s="88"/>
      <c r="D459" s="67"/>
      <c r="E459" s="67"/>
      <c r="F459" s="67"/>
      <c r="G459" s="67"/>
      <c r="H459" s="67"/>
      <c r="I459" s="67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7"/>
    </row>
    <row r="460" spans="1:26" ht="14.4">
      <c r="A460" s="66"/>
      <c r="B460" s="66"/>
      <c r="C460" s="88"/>
      <c r="D460" s="67"/>
      <c r="E460" s="67"/>
      <c r="F460" s="67"/>
      <c r="G460" s="67"/>
      <c r="H460" s="67"/>
      <c r="I460" s="67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7"/>
    </row>
    <row r="461" spans="1:26" ht="14.4">
      <c r="A461" s="66"/>
      <c r="B461" s="66"/>
      <c r="C461" s="88"/>
      <c r="D461" s="67"/>
      <c r="E461" s="67"/>
      <c r="F461" s="67"/>
      <c r="G461" s="67"/>
      <c r="H461" s="67"/>
      <c r="I461" s="67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7"/>
    </row>
    <row r="462" spans="1:26" ht="14.4">
      <c r="A462" s="66"/>
      <c r="B462" s="66"/>
      <c r="C462" s="88"/>
      <c r="D462" s="67"/>
      <c r="E462" s="67"/>
      <c r="F462" s="67"/>
      <c r="G462" s="67"/>
      <c r="H462" s="67"/>
      <c r="I462" s="67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7"/>
    </row>
    <row r="463" spans="1:26" ht="14.4">
      <c r="A463" s="66"/>
      <c r="B463" s="66"/>
      <c r="C463" s="88"/>
      <c r="D463" s="67"/>
      <c r="E463" s="67"/>
      <c r="F463" s="67"/>
      <c r="G463" s="67"/>
      <c r="H463" s="67"/>
      <c r="I463" s="67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7"/>
    </row>
    <row r="464" spans="1:26" ht="14.4">
      <c r="A464" s="66"/>
      <c r="B464" s="66"/>
      <c r="C464" s="88"/>
      <c r="D464" s="67"/>
      <c r="E464" s="67"/>
      <c r="F464" s="67"/>
      <c r="G464" s="67"/>
      <c r="H464" s="67"/>
      <c r="I464" s="67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7"/>
    </row>
    <row r="465" spans="1:26" ht="14.4">
      <c r="A465" s="66"/>
      <c r="B465" s="66"/>
      <c r="C465" s="88"/>
      <c r="D465" s="67"/>
      <c r="E465" s="67"/>
      <c r="F465" s="67"/>
      <c r="G465" s="67"/>
      <c r="H465" s="67"/>
      <c r="I465" s="67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7"/>
    </row>
    <row r="466" spans="1:26" ht="14.4">
      <c r="A466" s="66"/>
      <c r="B466" s="66"/>
      <c r="C466" s="88"/>
      <c r="D466" s="67"/>
      <c r="E466" s="67"/>
      <c r="F466" s="67"/>
      <c r="G466" s="67"/>
      <c r="H466" s="67"/>
      <c r="I466" s="67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7"/>
    </row>
    <row r="467" spans="1:26" ht="14.4">
      <c r="A467" s="66"/>
      <c r="B467" s="66"/>
      <c r="C467" s="88"/>
      <c r="D467" s="67"/>
      <c r="E467" s="67"/>
      <c r="F467" s="67"/>
      <c r="G467" s="67"/>
      <c r="H467" s="67"/>
      <c r="I467" s="67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7"/>
    </row>
    <row r="468" spans="1:26" ht="14.4">
      <c r="A468" s="66"/>
      <c r="B468" s="66"/>
      <c r="C468" s="88"/>
      <c r="D468" s="67"/>
      <c r="E468" s="67"/>
      <c r="F468" s="67"/>
      <c r="G468" s="67"/>
      <c r="H468" s="67"/>
      <c r="I468" s="67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7"/>
    </row>
    <row r="469" spans="1:26" ht="14.4">
      <c r="A469" s="66"/>
      <c r="B469" s="66"/>
      <c r="C469" s="88"/>
      <c r="D469" s="67"/>
      <c r="E469" s="67"/>
      <c r="F469" s="67"/>
      <c r="G469" s="67"/>
      <c r="H469" s="67"/>
      <c r="I469" s="67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7"/>
    </row>
    <row r="470" spans="1:26" ht="14.4">
      <c r="A470" s="66"/>
      <c r="B470" s="66"/>
      <c r="C470" s="88"/>
      <c r="D470" s="67"/>
      <c r="E470" s="67"/>
      <c r="F470" s="67"/>
      <c r="G470" s="67"/>
      <c r="H470" s="67"/>
      <c r="I470" s="67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7"/>
    </row>
    <row r="471" spans="1:26" ht="14.4">
      <c r="A471" s="66"/>
      <c r="B471" s="66"/>
      <c r="C471" s="88"/>
      <c r="D471" s="67"/>
      <c r="E471" s="67"/>
      <c r="F471" s="67"/>
      <c r="G471" s="67"/>
      <c r="H471" s="67"/>
      <c r="I471" s="67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7"/>
    </row>
    <row r="472" spans="1:26" ht="14.4">
      <c r="A472" s="66"/>
      <c r="B472" s="66"/>
      <c r="C472" s="88"/>
      <c r="D472" s="67"/>
      <c r="E472" s="67"/>
      <c r="F472" s="67"/>
      <c r="G472" s="67"/>
      <c r="H472" s="67"/>
      <c r="I472" s="67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7"/>
    </row>
    <row r="473" spans="1:26" ht="14.4">
      <c r="A473" s="66"/>
      <c r="B473" s="66"/>
      <c r="C473" s="88"/>
      <c r="D473" s="67"/>
      <c r="E473" s="67"/>
      <c r="F473" s="67"/>
      <c r="G473" s="67"/>
      <c r="H473" s="67"/>
      <c r="I473" s="67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7"/>
    </row>
    <row r="474" spans="1:26" ht="14.4">
      <c r="A474" s="66"/>
      <c r="B474" s="66"/>
      <c r="C474" s="88"/>
      <c r="D474" s="67"/>
      <c r="E474" s="67"/>
      <c r="F474" s="67"/>
      <c r="G474" s="67"/>
      <c r="H474" s="67"/>
      <c r="I474" s="67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7"/>
    </row>
    <row r="475" spans="1:26" ht="14.4">
      <c r="A475" s="66"/>
      <c r="B475" s="66"/>
      <c r="C475" s="88"/>
      <c r="D475" s="67"/>
      <c r="E475" s="67"/>
      <c r="F475" s="67"/>
      <c r="G475" s="67"/>
      <c r="H475" s="67"/>
      <c r="I475" s="67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7"/>
    </row>
    <row r="476" spans="1:26" ht="14.4">
      <c r="A476" s="66"/>
      <c r="B476" s="66"/>
      <c r="C476" s="88"/>
      <c r="D476" s="67"/>
      <c r="E476" s="67"/>
      <c r="F476" s="67"/>
      <c r="G476" s="67"/>
      <c r="H476" s="67"/>
      <c r="I476" s="67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7"/>
    </row>
    <row r="477" spans="1:26" ht="14.4">
      <c r="A477" s="66"/>
      <c r="B477" s="66"/>
      <c r="C477" s="88"/>
      <c r="D477" s="67"/>
      <c r="E477" s="67"/>
      <c r="F477" s="67"/>
      <c r="G477" s="67"/>
      <c r="H477" s="67"/>
      <c r="I477" s="67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7"/>
    </row>
    <row r="478" spans="1:26" ht="14.4">
      <c r="A478" s="66"/>
      <c r="B478" s="66"/>
      <c r="C478" s="88"/>
      <c r="D478" s="67"/>
      <c r="E478" s="67"/>
      <c r="F478" s="67"/>
      <c r="G478" s="67"/>
      <c r="H478" s="67"/>
      <c r="I478" s="67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7"/>
    </row>
    <row r="479" spans="1:26" ht="14.4">
      <c r="A479" s="66"/>
      <c r="B479" s="66"/>
      <c r="C479" s="88"/>
      <c r="D479" s="67"/>
      <c r="E479" s="67"/>
      <c r="F479" s="67"/>
      <c r="G479" s="67"/>
      <c r="H479" s="67"/>
      <c r="I479" s="67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7"/>
    </row>
    <row r="480" spans="1:26" ht="14.4">
      <c r="A480" s="66"/>
      <c r="B480" s="66"/>
      <c r="C480" s="88"/>
      <c r="D480" s="67"/>
      <c r="E480" s="67"/>
      <c r="F480" s="67"/>
      <c r="G480" s="67"/>
      <c r="H480" s="67"/>
      <c r="I480" s="67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7"/>
    </row>
    <row r="481" spans="1:26" ht="14.4">
      <c r="A481" s="66"/>
      <c r="B481" s="66"/>
      <c r="C481" s="88"/>
      <c r="D481" s="67"/>
      <c r="E481" s="67"/>
      <c r="F481" s="67"/>
      <c r="G481" s="67"/>
      <c r="H481" s="67"/>
      <c r="I481" s="67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7"/>
    </row>
    <row r="482" spans="1:26" ht="14.4">
      <c r="A482" s="66"/>
      <c r="B482" s="66"/>
      <c r="C482" s="88"/>
      <c r="D482" s="67"/>
      <c r="E482" s="67"/>
      <c r="F482" s="67"/>
      <c r="G482" s="67"/>
      <c r="H482" s="67"/>
      <c r="I482" s="67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7"/>
    </row>
    <row r="483" spans="1:26" ht="14.4">
      <c r="A483" s="66"/>
      <c r="B483" s="66"/>
      <c r="C483" s="88"/>
      <c r="D483" s="67"/>
      <c r="E483" s="67"/>
      <c r="F483" s="67"/>
      <c r="G483" s="67"/>
      <c r="H483" s="67"/>
      <c r="I483" s="67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7"/>
    </row>
    <row r="484" spans="1:26" ht="14.4">
      <c r="A484" s="66"/>
      <c r="B484" s="66"/>
      <c r="C484" s="88"/>
      <c r="D484" s="67"/>
      <c r="E484" s="67"/>
      <c r="F484" s="67"/>
      <c r="G484" s="67"/>
      <c r="H484" s="67"/>
      <c r="I484" s="67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7"/>
    </row>
    <row r="485" spans="1:26" ht="14.4">
      <c r="A485" s="66"/>
      <c r="B485" s="66"/>
      <c r="C485" s="88"/>
      <c r="D485" s="67"/>
      <c r="E485" s="67"/>
      <c r="F485" s="67"/>
      <c r="G485" s="67"/>
      <c r="H485" s="67"/>
      <c r="I485" s="67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7"/>
    </row>
    <row r="486" spans="1:26" ht="14.4">
      <c r="A486" s="66"/>
      <c r="B486" s="66"/>
      <c r="C486" s="88"/>
      <c r="D486" s="67"/>
      <c r="E486" s="67"/>
      <c r="F486" s="67"/>
      <c r="G486" s="67"/>
      <c r="H486" s="67"/>
      <c r="I486" s="67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7"/>
    </row>
    <row r="487" spans="1:26" ht="14.4">
      <c r="A487" s="66"/>
      <c r="B487" s="66"/>
      <c r="C487" s="88"/>
      <c r="D487" s="67"/>
      <c r="E487" s="67"/>
      <c r="F487" s="67"/>
      <c r="G487" s="67"/>
      <c r="H487" s="67"/>
      <c r="I487" s="67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7"/>
    </row>
    <row r="488" spans="1:26" ht="14.4">
      <c r="A488" s="66"/>
      <c r="B488" s="66"/>
      <c r="C488" s="88"/>
      <c r="D488" s="67"/>
      <c r="E488" s="67"/>
      <c r="F488" s="67"/>
      <c r="G488" s="67"/>
      <c r="H488" s="67"/>
      <c r="I488" s="67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7"/>
    </row>
    <row r="489" spans="1:26" ht="14.4">
      <c r="A489" s="66"/>
      <c r="B489" s="66"/>
      <c r="C489" s="88"/>
      <c r="D489" s="67"/>
      <c r="E489" s="67"/>
      <c r="F489" s="67"/>
      <c r="G489" s="67"/>
      <c r="H489" s="67"/>
      <c r="I489" s="67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7"/>
    </row>
    <row r="490" spans="1:26" ht="14.4">
      <c r="A490" s="66"/>
      <c r="B490" s="66"/>
      <c r="C490" s="88"/>
      <c r="D490" s="67"/>
      <c r="E490" s="67"/>
      <c r="F490" s="67"/>
      <c r="G490" s="67"/>
      <c r="H490" s="67"/>
      <c r="I490" s="67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7"/>
    </row>
    <row r="491" spans="1:26" ht="14.4">
      <c r="A491" s="66"/>
      <c r="B491" s="66"/>
      <c r="C491" s="88"/>
      <c r="D491" s="67"/>
      <c r="E491" s="67"/>
      <c r="F491" s="67"/>
      <c r="G491" s="67"/>
      <c r="H491" s="67"/>
      <c r="I491" s="67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7"/>
    </row>
    <row r="492" spans="1:26" ht="14.4">
      <c r="A492" s="66"/>
      <c r="B492" s="66"/>
      <c r="C492" s="88"/>
      <c r="D492" s="67"/>
      <c r="E492" s="67"/>
      <c r="F492" s="67"/>
      <c r="G492" s="67"/>
      <c r="H492" s="67"/>
      <c r="I492" s="67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7"/>
    </row>
    <row r="493" spans="1:26" ht="14.4">
      <c r="A493" s="66"/>
      <c r="B493" s="66"/>
      <c r="C493" s="88"/>
      <c r="D493" s="67"/>
      <c r="E493" s="67"/>
      <c r="F493" s="67"/>
      <c r="G493" s="67"/>
      <c r="H493" s="67"/>
      <c r="I493" s="67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7"/>
    </row>
    <row r="494" spans="1:26" ht="14.4">
      <c r="A494" s="66"/>
      <c r="B494" s="66"/>
      <c r="C494" s="88"/>
      <c r="D494" s="67"/>
      <c r="E494" s="67"/>
      <c r="F494" s="67"/>
      <c r="G494" s="67"/>
      <c r="H494" s="67"/>
      <c r="I494" s="67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7"/>
    </row>
    <row r="495" spans="1:26" ht="14.4">
      <c r="A495" s="66"/>
      <c r="B495" s="66"/>
      <c r="C495" s="88"/>
      <c r="D495" s="67"/>
      <c r="E495" s="67"/>
      <c r="F495" s="67"/>
      <c r="G495" s="67"/>
      <c r="H495" s="67"/>
      <c r="I495" s="67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7"/>
    </row>
    <row r="496" spans="1:26" ht="14.4">
      <c r="A496" s="66"/>
      <c r="B496" s="66"/>
      <c r="C496" s="88"/>
      <c r="D496" s="67"/>
      <c r="E496" s="67"/>
      <c r="F496" s="67"/>
      <c r="G496" s="67"/>
      <c r="H496" s="67"/>
      <c r="I496" s="67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7"/>
    </row>
    <row r="497" spans="1:26" ht="14.4">
      <c r="A497" s="66"/>
      <c r="B497" s="66"/>
      <c r="C497" s="88"/>
      <c r="D497" s="67"/>
      <c r="E497" s="67"/>
      <c r="F497" s="67"/>
      <c r="G497" s="67"/>
      <c r="H497" s="67"/>
      <c r="I497" s="67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7"/>
    </row>
    <row r="498" spans="1:26" ht="14.4">
      <c r="A498" s="66"/>
      <c r="B498" s="66"/>
      <c r="C498" s="88"/>
      <c r="D498" s="67"/>
      <c r="E498" s="67"/>
      <c r="F498" s="67"/>
      <c r="G498" s="67"/>
      <c r="H498" s="67"/>
      <c r="I498" s="67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7"/>
    </row>
    <row r="499" spans="1:26" ht="14.4">
      <c r="A499" s="66"/>
      <c r="B499" s="66"/>
      <c r="C499" s="88"/>
      <c r="D499" s="67"/>
      <c r="E499" s="67"/>
      <c r="F499" s="67"/>
      <c r="G499" s="67"/>
      <c r="H499" s="67"/>
      <c r="I499" s="67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7"/>
    </row>
    <row r="500" spans="1:26" ht="14.4">
      <c r="A500" s="66"/>
      <c r="B500" s="66"/>
      <c r="C500" s="88"/>
      <c r="D500" s="67"/>
      <c r="E500" s="67"/>
      <c r="F500" s="67"/>
      <c r="G500" s="67"/>
      <c r="H500" s="67"/>
      <c r="I500" s="67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7"/>
    </row>
    <row r="501" spans="1:26" ht="14.4">
      <c r="A501" s="66"/>
      <c r="B501" s="66"/>
      <c r="C501" s="88"/>
      <c r="D501" s="67"/>
      <c r="E501" s="67"/>
      <c r="F501" s="67"/>
      <c r="G501" s="67"/>
      <c r="H501" s="67"/>
      <c r="I501" s="67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7"/>
    </row>
    <row r="502" spans="1:26" ht="14.4">
      <c r="A502" s="66"/>
      <c r="B502" s="66"/>
      <c r="C502" s="88"/>
      <c r="D502" s="67"/>
      <c r="E502" s="67"/>
      <c r="F502" s="67"/>
      <c r="G502" s="67"/>
      <c r="H502" s="67"/>
      <c r="I502" s="67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7"/>
    </row>
    <row r="503" spans="1:26" ht="14.4">
      <c r="A503" s="66"/>
      <c r="B503" s="66"/>
      <c r="C503" s="88"/>
      <c r="D503" s="67"/>
      <c r="E503" s="67"/>
      <c r="F503" s="67"/>
      <c r="G503" s="67"/>
      <c r="H503" s="67"/>
      <c r="I503" s="67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7"/>
    </row>
    <row r="504" spans="1:26" ht="14.4">
      <c r="A504" s="66"/>
      <c r="B504" s="66"/>
      <c r="C504" s="88"/>
      <c r="D504" s="67"/>
      <c r="E504" s="67"/>
      <c r="F504" s="67"/>
      <c r="G504" s="67"/>
      <c r="H504" s="67"/>
      <c r="I504" s="67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7"/>
    </row>
    <row r="505" spans="1:26" ht="14.4">
      <c r="A505" s="66"/>
      <c r="B505" s="66"/>
      <c r="C505" s="88"/>
      <c r="D505" s="67"/>
      <c r="E505" s="67"/>
      <c r="F505" s="67"/>
      <c r="G505" s="67"/>
      <c r="H505" s="67"/>
      <c r="I505" s="67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7"/>
    </row>
    <row r="506" spans="1:26" ht="14.4">
      <c r="A506" s="66"/>
      <c r="B506" s="66"/>
      <c r="C506" s="88"/>
      <c r="D506" s="67"/>
      <c r="E506" s="67"/>
      <c r="F506" s="67"/>
      <c r="G506" s="67"/>
      <c r="H506" s="67"/>
      <c r="I506" s="67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7"/>
    </row>
    <row r="507" spans="1:26" ht="14.4">
      <c r="A507" s="66"/>
      <c r="B507" s="66"/>
      <c r="C507" s="88"/>
      <c r="D507" s="67"/>
      <c r="E507" s="67"/>
      <c r="F507" s="67"/>
      <c r="G507" s="67"/>
      <c r="H507" s="67"/>
      <c r="I507" s="67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7"/>
    </row>
    <row r="508" spans="1:26" ht="14.4">
      <c r="A508" s="66"/>
      <c r="B508" s="66"/>
      <c r="C508" s="88"/>
      <c r="D508" s="67"/>
      <c r="E508" s="67"/>
      <c r="F508" s="67"/>
      <c r="G508" s="67"/>
      <c r="H508" s="67"/>
      <c r="I508" s="67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7"/>
    </row>
    <row r="509" spans="1:26" ht="14.4">
      <c r="A509" s="66"/>
      <c r="B509" s="66"/>
      <c r="C509" s="88"/>
      <c r="D509" s="67"/>
      <c r="E509" s="67"/>
      <c r="F509" s="67"/>
      <c r="G509" s="67"/>
      <c r="H509" s="67"/>
      <c r="I509" s="67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7"/>
    </row>
    <row r="510" spans="1:26" ht="14.4">
      <c r="A510" s="66"/>
      <c r="B510" s="66"/>
      <c r="C510" s="88"/>
      <c r="D510" s="67"/>
      <c r="E510" s="67"/>
      <c r="F510" s="67"/>
      <c r="G510" s="67"/>
      <c r="H510" s="67"/>
      <c r="I510" s="67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7"/>
    </row>
    <row r="511" spans="1:26" ht="14.4">
      <c r="A511" s="66"/>
      <c r="B511" s="66"/>
      <c r="C511" s="88"/>
      <c r="D511" s="67"/>
      <c r="E511" s="67"/>
      <c r="F511" s="67"/>
      <c r="G511" s="67"/>
      <c r="H511" s="67"/>
      <c r="I511" s="67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7"/>
    </row>
    <row r="512" spans="1:26" ht="14.4">
      <c r="A512" s="66"/>
      <c r="B512" s="66"/>
      <c r="C512" s="88"/>
      <c r="D512" s="67"/>
      <c r="E512" s="67"/>
      <c r="F512" s="67"/>
      <c r="G512" s="67"/>
      <c r="H512" s="67"/>
      <c r="I512" s="67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7"/>
    </row>
    <row r="513" spans="1:26" ht="14.4">
      <c r="A513" s="66"/>
      <c r="B513" s="66"/>
      <c r="C513" s="88"/>
      <c r="D513" s="67"/>
      <c r="E513" s="67"/>
      <c r="F513" s="67"/>
      <c r="G513" s="67"/>
      <c r="H513" s="67"/>
      <c r="I513" s="67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7"/>
    </row>
    <row r="514" spans="1:26" ht="14.4">
      <c r="A514" s="66"/>
      <c r="B514" s="66"/>
      <c r="C514" s="88"/>
      <c r="D514" s="67"/>
      <c r="E514" s="67"/>
      <c r="F514" s="67"/>
      <c r="G514" s="67"/>
      <c r="H514" s="67"/>
      <c r="I514" s="67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7"/>
    </row>
    <row r="515" spans="1:26" ht="14.4">
      <c r="A515" s="66"/>
      <c r="B515" s="66"/>
      <c r="C515" s="88"/>
      <c r="D515" s="67"/>
      <c r="E515" s="67"/>
      <c r="F515" s="67"/>
      <c r="G515" s="67"/>
      <c r="H515" s="67"/>
      <c r="I515" s="67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7"/>
    </row>
    <row r="516" spans="1:26" ht="14.4">
      <c r="A516" s="66"/>
      <c r="B516" s="66"/>
      <c r="C516" s="88"/>
      <c r="D516" s="67"/>
      <c r="E516" s="67"/>
      <c r="F516" s="67"/>
      <c r="G516" s="67"/>
      <c r="H516" s="67"/>
      <c r="I516" s="67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7"/>
    </row>
    <row r="517" spans="1:26" ht="14.4">
      <c r="A517" s="66"/>
      <c r="B517" s="66"/>
      <c r="C517" s="88"/>
      <c r="D517" s="67"/>
      <c r="E517" s="67"/>
      <c r="F517" s="67"/>
      <c r="G517" s="67"/>
      <c r="H517" s="67"/>
      <c r="I517" s="67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7"/>
    </row>
    <row r="518" spans="1:26" ht="14.4">
      <c r="A518" s="66"/>
      <c r="B518" s="66"/>
      <c r="C518" s="88"/>
      <c r="D518" s="67"/>
      <c r="E518" s="67"/>
      <c r="F518" s="67"/>
      <c r="G518" s="67"/>
      <c r="H518" s="67"/>
      <c r="I518" s="67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7"/>
    </row>
    <row r="519" spans="1:26" ht="14.4">
      <c r="A519" s="66"/>
      <c r="B519" s="66"/>
      <c r="C519" s="88"/>
      <c r="D519" s="67"/>
      <c r="E519" s="67"/>
      <c r="F519" s="67"/>
      <c r="G519" s="67"/>
      <c r="H519" s="67"/>
      <c r="I519" s="67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7"/>
    </row>
    <row r="520" spans="1:26" ht="14.4">
      <c r="A520" s="66"/>
      <c r="B520" s="66"/>
      <c r="C520" s="88"/>
      <c r="D520" s="67"/>
      <c r="E520" s="67"/>
      <c r="F520" s="67"/>
      <c r="G520" s="67"/>
      <c r="H520" s="67"/>
      <c r="I520" s="67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7"/>
    </row>
    <row r="521" spans="1:26" ht="14.4">
      <c r="A521" s="66"/>
      <c r="B521" s="66"/>
      <c r="C521" s="88"/>
      <c r="D521" s="67"/>
      <c r="E521" s="67"/>
      <c r="F521" s="67"/>
      <c r="G521" s="67"/>
      <c r="H521" s="67"/>
      <c r="I521" s="67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7"/>
    </row>
    <row r="522" spans="1:26" ht="14.4">
      <c r="A522" s="66"/>
      <c r="B522" s="66"/>
      <c r="C522" s="88"/>
      <c r="D522" s="67"/>
      <c r="E522" s="67"/>
      <c r="F522" s="67"/>
      <c r="G522" s="67"/>
      <c r="H522" s="67"/>
      <c r="I522" s="67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7"/>
    </row>
    <row r="523" spans="1:26" ht="14.4">
      <c r="A523" s="66"/>
      <c r="B523" s="66"/>
      <c r="C523" s="88"/>
      <c r="D523" s="67"/>
      <c r="E523" s="67"/>
      <c r="F523" s="67"/>
      <c r="G523" s="67"/>
      <c r="H523" s="67"/>
      <c r="I523" s="67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7"/>
    </row>
    <row r="524" spans="1:26" ht="14.4">
      <c r="A524" s="66"/>
      <c r="B524" s="66"/>
      <c r="C524" s="88"/>
      <c r="D524" s="67"/>
      <c r="E524" s="67"/>
      <c r="F524" s="67"/>
      <c r="G524" s="67"/>
      <c r="H524" s="67"/>
      <c r="I524" s="67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7"/>
    </row>
    <row r="525" spans="1:26" ht="14.4">
      <c r="A525" s="66"/>
      <c r="B525" s="66"/>
      <c r="C525" s="88"/>
      <c r="D525" s="67"/>
      <c r="E525" s="67"/>
      <c r="F525" s="67"/>
      <c r="G525" s="67"/>
      <c r="H525" s="67"/>
      <c r="I525" s="67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7"/>
    </row>
    <row r="526" spans="1:26" ht="14.4">
      <c r="A526" s="66"/>
      <c r="B526" s="66"/>
      <c r="C526" s="88"/>
      <c r="D526" s="67"/>
      <c r="E526" s="67"/>
      <c r="F526" s="67"/>
      <c r="G526" s="67"/>
      <c r="H526" s="67"/>
      <c r="I526" s="67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7"/>
    </row>
    <row r="527" spans="1:26" ht="14.4">
      <c r="A527" s="66"/>
      <c r="B527" s="66"/>
      <c r="C527" s="88"/>
      <c r="D527" s="67"/>
      <c r="E527" s="67"/>
      <c r="F527" s="67"/>
      <c r="G527" s="67"/>
      <c r="H527" s="67"/>
      <c r="I527" s="67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7"/>
    </row>
    <row r="528" spans="1:26" ht="14.4">
      <c r="A528" s="66"/>
      <c r="B528" s="66"/>
      <c r="C528" s="88"/>
      <c r="D528" s="67"/>
      <c r="E528" s="67"/>
      <c r="F528" s="67"/>
      <c r="G528" s="67"/>
      <c r="H528" s="67"/>
      <c r="I528" s="67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7"/>
    </row>
    <row r="529" spans="1:26" ht="14.4">
      <c r="A529" s="66"/>
      <c r="B529" s="66"/>
      <c r="C529" s="88"/>
      <c r="D529" s="67"/>
      <c r="E529" s="67"/>
      <c r="F529" s="67"/>
      <c r="G529" s="67"/>
      <c r="H529" s="67"/>
      <c r="I529" s="67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7"/>
    </row>
    <row r="530" spans="1:26" ht="14.4">
      <c r="A530" s="66"/>
      <c r="B530" s="66"/>
      <c r="C530" s="88"/>
      <c r="D530" s="67"/>
      <c r="E530" s="67"/>
      <c r="F530" s="67"/>
      <c r="G530" s="67"/>
      <c r="H530" s="67"/>
      <c r="I530" s="67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7"/>
    </row>
    <row r="531" spans="1:26" ht="14.4">
      <c r="A531" s="66"/>
      <c r="B531" s="66"/>
      <c r="C531" s="88"/>
      <c r="D531" s="67"/>
      <c r="E531" s="67"/>
      <c r="F531" s="67"/>
      <c r="G531" s="67"/>
      <c r="H531" s="67"/>
      <c r="I531" s="67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7"/>
    </row>
    <row r="532" spans="1:26" ht="14.4">
      <c r="A532" s="66"/>
      <c r="B532" s="66"/>
      <c r="C532" s="88"/>
      <c r="D532" s="67"/>
      <c r="E532" s="67"/>
      <c r="F532" s="67"/>
      <c r="G532" s="67"/>
      <c r="H532" s="67"/>
      <c r="I532" s="67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7"/>
    </row>
    <row r="533" spans="1:26" ht="14.4">
      <c r="A533" s="66"/>
      <c r="B533" s="66"/>
      <c r="C533" s="88"/>
      <c r="D533" s="67"/>
      <c r="E533" s="67"/>
      <c r="F533" s="67"/>
      <c r="G533" s="67"/>
      <c r="H533" s="67"/>
      <c r="I533" s="67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7"/>
    </row>
    <row r="534" spans="1:26" ht="14.4">
      <c r="A534" s="66"/>
      <c r="B534" s="66"/>
      <c r="C534" s="88"/>
      <c r="D534" s="67"/>
      <c r="E534" s="67"/>
      <c r="F534" s="67"/>
      <c r="G534" s="67"/>
      <c r="H534" s="67"/>
      <c r="I534" s="67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7"/>
    </row>
    <row r="535" spans="1:26" ht="14.4">
      <c r="A535" s="66"/>
      <c r="B535" s="66"/>
      <c r="C535" s="88"/>
      <c r="D535" s="67"/>
      <c r="E535" s="67"/>
      <c r="F535" s="67"/>
      <c r="G535" s="67"/>
      <c r="H535" s="67"/>
      <c r="I535" s="67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7"/>
    </row>
    <row r="536" spans="1:26" ht="14.4">
      <c r="A536" s="66"/>
      <c r="B536" s="66"/>
      <c r="C536" s="88"/>
      <c r="D536" s="67"/>
      <c r="E536" s="67"/>
      <c r="F536" s="67"/>
      <c r="G536" s="67"/>
      <c r="H536" s="67"/>
      <c r="I536" s="67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7"/>
    </row>
    <row r="537" spans="1:26" ht="14.4">
      <c r="A537" s="66"/>
      <c r="B537" s="66"/>
      <c r="C537" s="88"/>
      <c r="D537" s="67"/>
      <c r="E537" s="67"/>
      <c r="F537" s="67"/>
      <c r="G537" s="67"/>
      <c r="H537" s="67"/>
      <c r="I537" s="67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7"/>
    </row>
    <row r="538" spans="1:26" ht="14.4">
      <c r="A538" s="66"/>
      <c r="B538" s="66"/>
      <c r="C538" s="88"/>
      <c r="D538" s="67"/>
      <c r="E538" s="67"/>
      <c r="F538" s="67"/>
      <c r="G538" s="67"/>
      <c r="H538" s="67"/>
      <c r="I538" s="67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7"/>
    </row>
    <row r="539" spans="1:26" ht="14.4">
      <c r="A539" s="66"/>
      <c r="B539" s="66"/>
      <c r="C539" s="88"/>
      <c r="D539" s="67"/>
      <c r="E539" s="67"/>
      <c r="F539" s="67"/>
      <c r="G539" s="67"/>
      <c r="H539" s="67"/>
      <c r="I539" s="67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7"/>
    </row>
    <row r="540" spans="1:26" ht="14.4">
      <c r="A540" s="66"/>
      <c r="B540" s="66"/>
      <c r="C540" s="88"/>
      <c r="D540" s="67"/>
      <c r="E540" s="67"/>
      <c r="F540" s="67"/>
      <c r="G540" s="67"/>
      <c r="H540" s="67"/>
      <c r="I540" s="67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7"/>
    </row>
    <row r="541" spans="1:26" ht="14.4">
      <c r="A541" s="66"/>
      <c r="B541" s="66"/>
      <c r="C541" s="88"/>
      <c r="D541" s="67"/>
      <c r="E541" s="67"/>
      <c r="F541" s="67"/>
      <c r="G541" s="67"/>
      <c r="H541" s="67"/>
      <c r="I541" s="67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7"/>
    </row>
    <row r="542" spans="1:26" ht="14.4">
      <c r="A542" s="66"/>
      <c r="B542" s="66"/>
      <c r="C542" s="88"/>
      <c r="D542" s="67"/>
      <c r="E542" s="67"/>
      <c r="F542" s="67"/>
      <c r="G542" s="67"/>
      <c r="H542" s="67"/>
      <c r="I542" s="67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7"/>
    </row>
    <row r="543" spans="1:26" ht="14.4">
      <c r="A543" s="66"/>
      <c r="B543" s="66"/>
      <c r="C543" s="88"/>
      <c r="D543" s="67"/>
      <c r="E543" s="67"/>
      <c r="F543" s="67"/>
      <c r="G543" s="67"/>
      <c r="H543" s="67"/>
      <c r="I543" s="67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7"/>
    </row>
    <row r="544" spans="1:26" ht="14.4">
      <c r="A544" s="66"/>
      <c r="B544" s="66"/>
      <c r="C544" s="88"/>
      <c r="D544" s="67"/>
      <c r="E544" s="67"/>
      <c r="F544" s="67"/>
      <c r="G544" s="67"/>
      <c r="H544" s="67"/>
      <c r="I544" s="67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7"/>
    </row>
    <row r="545" spans="1:26" ht="14.4">
      <c r="A545" s="66"/>
      <c r="B545" s="66"/>
      <c r="C545" s="88"/>
      <c r="D545" s="67"/>
      <c r="E545" s="67"/>
      <c r="F545" s="67"/>
      <c r="G545" s="67"/>
      <c r="H545" s="67"/>
      <c r="I545" s="67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7"/>
    </row>
    <row r="546" spans="1:26" ht="14.4">
      <c r="A546" s="66"/>
      <c r="B546" s="66"/>
      <c r="C546" s="88"/>
      <c r="D546" s="67"/>
      <c r="E546" s="67"/>
      <c r="F546" s="67"/>
      <c r="G546" s="67"/>
      <c r="H546" s="67"/>
      <c r="I546" s="67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7"/>
    </row>
    <row r="547" spans="1:26" ht="14.4">
      <c r="A547" s="66"/>
      <c r="B547" s="66"/>
      <c r="C547" s="88"/>
      <c r="D547" s="67"/>
      <c r="E547" s="67"/>
      <c r="F547" s="67"/>
      <c r="G547" s="67"/>
      <c r="H547" s="67"/>
      <c r="I547" s="67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7"/>
    </row>
    <row r="548" spans="1:26" ht="14.4">
      <c r="A548" s="66"/>
      <c r="B548" s="66"/>
      <c r="C548" s="88"/>
      <c r="D548" s="67"/>
      <c r="E548" s="67"/>
      <c r="F548" s="67"/>
      <c r="G548" s="67"/>
      <c r="H548" s="67"/>
      <c r="I548" s="67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7"/>
    </row>
    <row r="549" spans="1:26" ht="14.4">
      <c r="A549" s="66"/>
      <c r="B549" s="66"/>
      <c r="C549" s="88"/>
      <c r="D549" s="67"/>
      <c r="E549" s="67"/>
      <c r="F549" s="67"/>
      <c r="G549" s="67"/>
      <c r="H549" s="67"/>
      <c r="I549" s="67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7"/>
    </row>
    <row r="550" spans="1:26" ht="14.4">
      <c r="A550" s="66"/>
      <c r="B550" s="66"/>
      <c r="C550" s="88"/>
      <c r="D550" s="67"/>
      <c r="E550" s="67"/>
      <c r="F550" s="67"/>
      <c r="G550" s="67"/>
      <c r="H550" s="67"/>
      <c r="I550" s="67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7"/>
    </row>
    <row r="551" spans="1:26" ht="14.4">
      <c r="A551" s="66"/>
      <c r="B551" s="66"/>
      <c r="C551" s="88"/>
      <c r="D551" s="67"/>
      <c r="E551" s="67"/>
      <c r="F551" s="67"/>
      <c r="G551" s="67"/>
      <c r="H551" s="67"/>
      <c r="I551" s="67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7"/>
    </row>
    <row r="552" spans="1:26" ht="14.4">
      <c r="A552" s="66"/>
      <c r="B552" s="66"/>
      <c r="C552" s="88"/>
      <c r="D552" s="67"/>
      <c r="E552" s="67"/>
      <c r="F552" s="67"/>
      <c r="G552" s="67"/>
      <c r="H552" s="67"/>
      <c r="I552" s="67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7"/>
    </row>
    <row r="553" spans="1:26" ht="14.4">
      <c r="A553" s="66"/>
      <c r="B553" s="66"/>
      <c r="C553" s="88"/>
      <c r="D553" s="67"/>
      <c r="E553" s="67"/>
      <c r="F553" s="67"/>
      <c r="G553" s="67"/>
      <c r="H553" s="67"/>
      <c r="I553" s="67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7"/>
    </row>
    <row r="554" spans="1:26" ht="14.4">
      <c r="A554" s="66"/>
      <c r="B554" s="66"/>
      <c r="C554" s="88"/>
      <c r="D554" s="67"/>
      <c r="E554" s="67"/>
      <c r="F554" s="67"/>
      <c r="G554" s="67"/>
      <c r="H554" s="67"/>
      <c r="I554" s="67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7"/>
    </row>
    <row r="555" spans="1:26" ht="14.4">
      <c r="A555" s="66"/>
      <c r="B555" s="66"/>
      <c r="C555" s="88"/>
      <c r="D555" s="67"/>
      <c r="E555" s="67"/>
      <c r="F555" s="67"/>
      <c r="G555" s="67"/>
      <c r="H555" s="67"/>
      <c r="I555" s="67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7"/>
    </row>
    <row r="556" spans="1:26" ht="14.4">
      <c r="A556" s="66"/>
      <c r="B556" s="66"/>
      <c r="C556" s="88"/>
      <c r="D556" s="67"/>
      <c r="E556" s="67"/>
      <c r="F556" s="67"/>
      <c r="G556" s="67"/>
      <c r="H556" s="67"/>
      <c r="I556" s="67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7"/>
    </row>
    <row r="557" spans="1:26" ht="14.4">
      <c r="A557" s="66"/>
      <c r="B557" s="66"/>
      <c r="C557" s="88"/>
      <c r="D557" s="67"/>
      <c r="E557" s="67"/>
      <c r="F557" s="67"/>
      <c r="G557" s="67"/>
      <c r="H557" s="67"/>
      <c r="I557" s="67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7"/>
    </row>
    <row r="558" spans="1:26" ht="14.4">
      <c r="A558" s="66"/>
      <c r="B558" s="66"/>
      <c r="C558" s="88"/>
      <c r="D558" s="67"/>
      <c r="E558" s="67"/>
      <c r="F558" s="67"/>
      <c r="G558" s="67"/>
      <c r="H558" s="67"/>
      <c r="I558" s="67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7"/>
    </row>
    <row r="559" spans="1:26" ht="14.4">
      <c r="A559" s="66"/>
      <c r="B559" s="66"/>
      <c r="C559" s="88"/>
      <c r="D559" s="67"/>
      <c r="E559" s="67"/>
      <c r="F559" s="67"/>
      <c r="G559" s="67"/>
      <c r="H559" s="67"/>
      <c r="I559" s="67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7"/>
    </row>
    <row r="560" spans="1:26" ht="14.4">
      <c r="A560" s="66"/>
      <c r="B560" s="66"/>
      <c r="C560" s="88"/>
      <c r="D560" s="67"/>
      <c r="E560" s="67"/>
      <c r="F560" s="67"/>
      <c r="G560" s="67"/>
      <c r="H560" s="67"/>
      <c r="I560" s="67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7"/>
    </row>
    <row r="561" spans="1:26" ht="14.4">
      <c r="A561" s="66"/>
      <c r="B561" s="66"/>
      <c r="C561" s="88"/>
      <c r="D561" s="67"/>
      <c r="E561" s="67"/>
      <c r="F561" s="67"/>
      <c r="G561" s="67"/>
      <c r="H561" s="67"/>
      <c r="I561" s="67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7"/>
    </row>
    <row r="562" spans="1:26" ht="14.4">
      <c r="A562" s="66"/>
      <c r="B562" s="66"/>
      <c r="C562" s="88"/>
      <c r="D562" s="67"/>
      <c r="E562" s="67"/>
      <c r="F562" s="67"/>
      <c r="G562" s="67"/>
      <c r="H562" s="67"/>
      <c r="I562" s="67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7"/>
    </row>
    <row r="563" spans="1:26" ht="14.4">
      <c r="A563" s="66"/>
      <c r="B563" s="66"/>
      <c r="C563" s="88"/>
      <c r="D563" s="67"/>
      <c r="E563" s="67"/>
      <c r="F563" s="67"/>
      <c r="G563" s="67"/>
      <c r="H563" s="67"/>
      <c r="I563" s="67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7"/>
    </row>
    <row r="564" spans="1:26" ht="14.4">
      <c r="A564" s="66"/>
      <c r="B564" s="66"/>
      <c r="C564" s="88"/>
      <c r="D564" s="67"/>
      <c r="E564" s="67"/>
      <c r="F564" s="67"/>
      <c r="G564" s="67"/>
      <c r="H564" s="67"/>
      <c r="I564" s="67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7"/>
    </row>
    <row r="565" spans="1:26" ht="14.4">
      <c r="A565" s="66"/>
      <c r="B565" s="66"/>
      <c r="C565" s="88"/>
      <c r="D565" s="67"/>
      <c r="E565" s="67"/>
      <c r="F565" s="67"/>
      <c r="G565" s="67"/>
      <c r="H565" s="67"/>
      <c r="I565" s="67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7"/>
    </row>
    <row r="566" spans="1:26" ht="14.4">
      <c r="A566" s="66"/>
      <c r="B566" s="66"/>
      <c r="C566" s="88"/>
      <c r="D566" s="67"/>
      <c r="E566" s="67"/>
      <c r="F566" s="67"/>
      <c r="G566" s="67"/>
      <c r="H566" s="67"/>
      <c r="I566" s="67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7"/>
    </row>
    <row r="567" spans="1:26" ht="14.4">
      <c r="A567" s="66"/>
      <c r="B567" s="66"/>
      <c r="C567" s="88"/>
      <c r="D567" s="67"/>
      <c r="E567" s="67"/>
      <c r="F567" s="67"/>
      <c r="G567" s="67"/>
      <c r="H567" s="67"/>
      <c r="I567" s="67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7"/>
    </row>
    <row r="568" spans="1:26" ht="14.4">
      <c r="A568" s="66"/>
      <c r="B568" s="66"/>
      <c r="C568" s="88"/>
      <c r="D568" s="67"/>
      <c r="E568" s="67"/>
      <c r="F568" s="67"/>
      <c r="G568" s="67"/>
      <c r="H568" s="67"/>
      <c r="I568" s="67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7"/>
    </row>
    <row r="569" spans="1:26" ht="14.4">
      <c r="A569" s="66"/>
      <c r="B569" s="66"/>
      <c r="C569" s="88"/>
      <c r="D569" s="67"/>
      <c r="E569" s="67"/>
      <c r="F569" s="67"/>
      <c r="G569" s="67"/>
      <c r="H569" s="67"/>
      <c r="I569" s="67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7"/>
    </row>
    <row r="570" spans="1:26" ht="14.4">
      <c r="A570" s="66"/>
      <c r="B570" s="66"/>
      <c r="C570" s="88"/>
      <c r="D570" s="67"/>
      <c r="E570" s="67"/>
      <c r="F570" s="67"/>
      <c r="G570" s="67"/>
      <c r="H570" s="67"/>
      <c r="I570" s="67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7"/>
    </row>
    <row r="571" spans="1:26" ht="14.4">
      <c r="A571" s="66"/>
      <c r="B571" s="66"/>
      <c r="C571" s="88"/>
      <c r="D571" s="67"/>
      <c r="E571" s="67"/>
      <c r="F571" s="67"/>
      <c r="G571" s="67"/>
      <c r="H571" s="67"/>
      <c r="I571" s="67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7"/>
    </row>
    <row r="572" spans="1:26" ht="14.4">
      <c r="A572" s="66"/>
      <c r="B572" s="66"/>
      <c r="C572" s="88"/>
      <c r="D572" s="67"/>
      <c r="E572" s="67"/>
      <c r="F572" s="67"/>
      <c r="G572" s="67"/>
      <c r="H572" s="67"/>
      <c r="I572" s="67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7"/>
    </row>
    <row r="573" spans="1:26" ht="14.4">
      <c r="A573" s="66"/>
      <c r="B573" s="66"/>
      <c r="C573" s="88"/>
      <c r="D573" s="67"/>
      <c r="E573" s="67"/>
      <c r="F573" s="67"/>
      <c r="G573" s="67"/>
      <c r="H573" s="67"/>
      <c r="I573" s="67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7"/>
    </row>
    <row r="574" spans="1:26" ht="14.4">
      <c r="A574" s="66"/>
      <c r="B574" s="66"/>
      <c r="C574" s="88"/>
      <c r="D574" s="67"/>
      <c r="E574" s="67"/>
      <c r="F574" s="67"/>
      <c r="G574" s="67"/>
      <c r="H574" s="67"/>
      <c r="I574" s="67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7"/>
    </row>
    <row r="575" spans="1:26" ht="14.4">
      <c r="A575" s="66"/>
      <c r="B575" s="66"/>
      <c r="C575" s="88"/>
      <c r="D575" s="67"/>
      <c r="E575" s="67"/>
      <c r="F575" s="67"/>
      <c r="G575" s="67"/>
      <c r="H575" s="67"/>
      <c r="I575" s="67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7"/>
    </row>
    <row r="576" spans="1:26" ht="14.4">
      <c r="A576" s="66"/>
      <c r="B576" s="66"/>
      <c r="C576" s="88"/>
      <c r="D576" s="67"/>
      <c r="E576" s="67"/>
      <c r="F576" s="67"/>
      <c r="G576" s="67"/>
      <c r="H576" s="67"/>
      <c r="I576" s="67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7"/>
    </row>
    <row r="577" spans="1:26" ht="14.4">
      <c r="A577" s="66"/>
      <c r="B577" s="66"/>
      <c r="C577" s="88"/>
      <c r="D577" s="67"/>
      <c r="E577" s="67"/>
      <c r="F577" s="67"/>
      <c r="G577" s="67"/>
      <c r="H577" s="67"/>
      <c r="I577" s="67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7"/>
    </row>
    <row r="578" spans="1:26" ht="14.4">
      <c r="A578" s="66"/>
      <c r="B578" s="66"/>
      <c r="C578" s="88"/>
      <c r="D578" s="67"/>
      <c r="E578" s="67"/>
      <c r="F578" s="67"/>
      <c r="G578" s="67"/>
      <c r="H578" s="67"/>
      <c r="I578" s="67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7"/>
    </row>
    <row r="579" spans="1:26" ht="14.4">
      <c r="A579" s="66"/>
      <c r="B579" s="66"/>
      <c r="C579" s="88"/>
      <c r="D579" s="67"/>
      <c r="E579" s="67"/>
      <c r="F579" s="67"/>
      <c r="G579" s="67"/>
      <c r="H579" s="67"/>
      <c r="I579" s="67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7"/>
    </row>
    <row r="580" spans="1:26" ht="14.4">
      <c r="A580" s="66"/>
      <c r="B580" s="66"/>
      <c r="C580" s="88"/>
      <c r="D580" s="67"/>
      <c r="E580" s="67"/>
      <c r="F580" s="67"/>
      <c r="G580" s="67"/>
      <c r="H580" s="67"/>
      <c r="I580" s="67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7"/>
    </row>
    <row r="581" spans="1:26" ht="14.4">
      <c r="A581" s="66"/>
      <c r="B581" s="66"/>
      <c r="C581" s="88"/>
      <c r="D581" s="67"/>
      <c r="E581" s="67"/>
      <c r="F581" s="67"/>
      <c r="G581" s="67"/>
      <c r="H581" s="67"/>
      <c r="I581" s="67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7"/>
    </row>
    <row r="582" spans="1:26" ht="14.4">
      <c r="A582" s="66"/>
      <c r="B582" s="66"/>
      <c r="C582" s="88"/>
      <c r="D582" s="67"/>
      <c r="E582" s="67"/>
      <c r="F582" s="67"/>
      <c r="G582" s="67"/>
      <c r="H582" s="67"/>
      <c r="I582" s="67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7"/>
    </row>
    <row r="583" spans="1:26" ht="14.4">
      <c r="A583" s="66"/>
      <c r="B583" s="66"/>
      <c r="C583" s="88"/>
      <c r="D583" s="67"/>
      <c r="E583" s="67"/>
      <c r="F583" s="67"/>
      <c r="G583" s="67"/>
      <c r="H583" s="67"/>
      <c r="I583" s="67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7"/>
    </row>
    <row r="584" spans="1:26" ht="14.4">
      <c r="A584" s="66"/>
      <c r="B584" s="66"/>
      <c r="C584" s="88"/>
      <c r="D584" s="67"/>
      <c r="E584" s="67"/>
      <c r="F584" s="67"/>
      <c r="G584" s="67"/>
      <c r="H584" s="67"/>
      <c r="I584" s="67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7"/>
    </row>
    <row r="585" spans="1:26" ht="14.4">
      <c r="A585" s="66"/>
      <c r="B585" s="66"/>
      <c r="C585" s="88"/>
      <c r="D585" s="67"/>
      <c r="E585" s="67"/>
      <c r="F585" s="67"/>
      <c r="G585" s="67"/>
      <c r="H585" s="67"/>
      <c r="I585" s="67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7"/>
    </row>
    <row r="586" spans="1:26" ht="14.4">
      <c r="A586" s="66"/>
      <c r="B586" s="66"/>
      <c r="C586" s="88"/>
      <c r="D586" s="67"/>
      <c r="E586" s="67"/>
      <c r="F586" s="67"/>
      <c r="G586" s="67"/>
      <c r="H586" s="67"/>
      <c r="I586" s="67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7"/>
    </row>
    <row r="587" spans="1:26" ht="14.4">
      <c r="A587" s="66"/>
      <c r="B587" s="66"/>
      <c r="C587" s="88"/>
      <c r="D587" s="67"/>
      <c r="E587" s="67"/>
      <c r="F587" s="67"/>
      <c r="G587" s="67"/>
      <c r="H587" s="67"/>
      <c r="I587" s="67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7"/>
    </row>
    <row r="588" spans="1:26" ht="14.4">
      <c r="A588" s="66"/>
      <c r="B588" s="66"/>
      <c r="C588" s="88"/>
      <c r="D588" s="67"/>
      <c r="E588" s="67"/>
      <c r="F588" s="67"/>
      <c r="G588" s="67"/>
      <c r="H588" s="67"/>
      <c r="I588" s="67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7"/>
    </row>
    <row r="589" spans="1:26" ht="14.4">
      <c r="A589" s="66"/>
      <c r="B589" s="66"/>
      <c r="C589" s="88"/>
      <c r="D589" s="67"/>
      <c r="E589" s="67"/>
      <c r="F589" s="67"/>
      <c r="G589" s="67"/>
      <c r="H589" s="67"/>
      <c r="I589" s="67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7"/>
    </row>
    <row r="590" spans="1:26" ht="14.4">
      <c r="A590" s="66"/>
      <c r="B590" s="66"/>
      <c r="C590" s="88"/>
      <c r="D590" s="67"/>
      <c r="E590" s="67"/>
      <c r="F590" s="67"/>
      <c r="G590" s="67"/>
      <c r="H590" s="67"/>
      <c r="I590" s="67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7"/>
    </row>
    <row r="591" spans="1:26" ht="14.4">
      <c r="A591" s="66"/>
      <c r="B591" s="66"/>
      <c r="C591" s="88"/>
      <c r="D591" s="67"/>
      <c r="E591" s="67"/>
      <c r="F591" s="67"/>
      <c r="G591" s="67"/>
      <c r="H591" s="67"/>
      <c r="I591" s="67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7"/>
    </row>
    <row r="592" spans="1:26" ht="14.4">
      <c r="A592" s="66"/>
      <c r="B592" s="66"/>
      <c r="C592" s="88"/>
      <c r="D592" s="67"/>
      <c r="E592" s="67"/>
      <c r="F592" s="67"/>
      <c r="G592" s="67"/>
      <c r="H592" s="67"/>
      <c r="I592" s="67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7"/>
    </row>
    <row r="593" spans="1:26" ht="14.4">
      <c r="A593" s="66"/>
      <c r="B593" s="66"/>
      <c r="C593" s="88"/>
      <c r="D593" s="67"/>
      <c r="E593" s="67"/>
      <c r="F593" s="67"/>
      <c r="G593" s="67"/>
      <c r="H593" s="67"/>
      <c r="I593" s="67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7"/>
    </row>
    <row r="594" spans="1:26" ht="14.4">
      <c r="A594" s="66"/>
      <c r="B594" s="66"/>
      <c r="C594" s="88"/>
      <c r="D594" s="67"/>
      <c r="E594" s="67"/>
      <c r="F594" s="67"/>
      <c r="G594" s="67"/>
      <c r="H594" s="67"/>
      <c r="I594" s="67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7"/>
    </row>
    <row r="595" spans="1:26" ht="14.4">
      <c r="A595" s="66"/>
      <c r="B595" s="66"/>
      <c r="C595" s="88"/>
      <c r="D595" s="67"/>
      <c r="E595" s="67"/>
      <c r="F595" s="67"/>
      <c r="G595" s="67"/>
      <c r="H595" s="67"/>
      <c r="I595" s="67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7"/>
    </row>
    <row r="596" spans="1:26" ht="14.4">
      <c r="A596" s="66"/>
      <c r="B596" s="66"/>
      <c r="C596" s="88"/>
      <c r="D596" s="67"/>
      <c r="E596" s="67"/>
      <c r="F596" s="67"/>
      <c r="G596" s="67"/>
      <c r="H596" s="67"/>
      <c r="I596" s="67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7"/>
    </row>
    <row r="597" spans="1:26" ht="14.4">
      <c r="A597" s="66"/>
      <c r="B597" s="66"/>
      <c r="C597" s="88"/>
      <c r="D597" s="67"/>
      <c r="E597" s="67"/>
      <c r="F597" s="67"/>
      <c r="G597" s="67"/>
      <c r="H597" s="67"/>
      <c r="I597" s="67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7"/>
    </row>
    <row r="598" spans="1:26" ht="14.4">
      <c r="A598" s="66"/>
      <c r="B598" s="66"/>
      <c r="C598" s="88"/>
      <c r="D598" s="67"/>
      <c r="E598" s="67"/>
      <c r="F598" s="67"/>
      <c r="G598" s="67"/>
      <c r="H598" s="67"/>
      <c r="I598" s="67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7"/>
    </row>
    <row r="599" spans="1:26" ht="14.4">
      <c r="A599" s="66"/>
      <c r="B599" s="66"/>
      <c r="C599" s="88"/>
      <c r="D599" s="67"/>
      <c r="E599" s="67"/>
      <c r="F599" s="67"/>
      <c r="G599" s="67"/>
      <c r="H599" s="67"/>
      <c r="I599" s="67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7"/>
    </row>
    <row r="600" spans="1:26" ht="14.4">
      <c r="A600" s="66"/>
      <c r="B600" s="66"/>
      <c r="C600" s="88"/>
      <c r="D600" s="67"/>
      <c r="E600" s="67"/>
      <c r="F600" s="67"/>
      <c r="G600" s="67"/>
      <c r="H600" s="67"/>
      <c r="I600" s="67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7"/>
    </row>
    <row r="601" spans="1:26" ht="14.4">
      <c r="A601" s="66"/>
      <c r="B601" s="66"/>
      <c r="C601" s="88"/>
      <c r="D601" s="67"/>
      <c r="E601" s="67"/>
      <c r="F601" s="67"/>
      <c r="G601" s="67"/>
      <c r="H601" s="67"/>
      <c r="I601" s="67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7"/>
    </row>
    <row r="602" spans="1:26" ht="14.4">
      <c r="A602" s="66"/>
      <c r="B602" s="66"/>
      <c r="C602" s="88"/>
      <c r="D602" s="67"/>
      <c r="E602" s="67"/>
      <c r="F602" s="67"/>
      <c r="G602" s="67"/>
      <c r="H602" s="67"/>
      <c r="I602" s="67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7"/>
    </row>
    <row r="603" spans="1:26" ht="14.4">
      <c r="A603" s="66"/>
      <c r="B603" s="66"/>
      <c r="C603" s="88"/>
      <c r="D603" s="67"/>
      <c r="E603" s="67"/>
      <c r="F603" s="67"/>
      <c r="G603" s="67"/>
      <c r="H603" s="67"/>
      <c r="I603" s="67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7"/>
    </row>
    <row r="604" spans="1:26" ht="14.4">
      <c r="A604" s="66"/>
      <c r="B604" s="66"/>
      <c r="C604" s="88"/>
      <c r="D604" s="67"/>
      <c r="E604" s="67"/>
      <c r="F604" s="67"/>
      <c r="G604" s="67"/>
      <c r="H604" s="67"/>
      <c r="I604" s="67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7"/>
    </row>
    <row r="605" spans="1:26" ht="14.4">
      <c r="A605" s="66"/>
      <c r="B605" s="66"/>
      <c r="C605" s="88"/>
      <c r="D605" s="67"/>
      <c r="E605" s="67"/>
      <c r="F605" s="67"/>
      <c r="G605" s="67"/>
      <c r="H605" s="67"/>
      <c r="I605" s="67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7"/>
    </row>
    <row r="606" spans="1:26" ht="14.4">
      <c r="A606" s="66"/>
      <c r="B606" s="66"/>
      <c r="C606" s="88"/>
      <c r="D606" s="67"/>
      <c r="E606" s="67"/>
      <c r="F606" s="67"/>
      <c r="G606" s="67"/>
      <c r="H606" s="67"/>
      <c r="I606" s="67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7"/>
    </row>
    <row r="607" spans="1:26" ht="14.4">
      <c r="A607" s="66"/>
      <c r="B607" s="66"/>
      <c r="C607" s="88"/>
      <c r="D607" s="67"/>
      <c r="E607" s="67"/>
      <c r="F607" s="67"/>
      <c r="G607" s="67"/>
      <c r="H607" s="67"/>
      <c r="I607" s="67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7"/>
    </row>
    <row r="608" spans="1:26" ht="14.4">
      <c r="A608" s="66"/>
      <c r="B608" s="66"/>
      <c r="C608" s="88"/>
      <c r="D608" s="67"/>
      <c r="E608" s="67"/>
      <c r="F608" s="67"/>
      <c r="G608" s="67"/>
      <c r="H608" s="67"/>
      <c r="I608" s="67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7"/>
    </row>
    <row r="609" spans="1:26" ht="14.4">
      <c r="A609" s="66"/>
      <c r="B609" s="66"/>
      <c r="C609" s="88"/>
      <c r="D609" s="67"/>
      <c r="E609" s="67"/>
      <c r="F609" s="67"/>
      <c r="G609" s="67"/>
      <c r="H609" s="67"/>
      <c r="I609" s="67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7"/>
    </row>
    <row r="610" spans="1:26" ht="14.4">
      <c r="A610" s="66"/>
      <c r="B610" s="66"/>
      <c r="C610" s="88"/>
      <c r="D610" s="67"/>
      <c r="E610" s="67"/>
      <c r="F610" s="67"/>
      <c r="G610" s="67"/>
      <c r="H610" s="67"/>
      <c r="I610" s="67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7"/>
    </row>
    <row r="611" spans="1:26" ht="14.4">
      <c r="A611" s="66"/>
      <c r="B611" s="66"/>
      <c r="C611" s="88"/>
      <c r="D611" s="67"/>
      <c r="E611" s="67"/>
      <c r="F611" s="67"/>
      <c r="G611" s="67"/>
      <c r="H611" s="67"/>
      <c r="I611" s="67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7"/>
    </row>
    <row r="612" spans="1:26" ht="14.4">
      <c r="A612" s="66"/>
      <c r="B612" s="66"/>
      <c r="C612" s="88"/>
      <c r="D612" s="67"/>
      <c r="E612" s="67"/>
      <c r="F612" s="67"/>
      <c r="G612" s="67"/>
      <c r="H612" s="67"/>
      <c r="I612" s="67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7"/>
    </row>
    <row r="613" spans="1:26" ht="14.4">
      <c r="A613" s="66"/>
      <c r="B613" s="66"/>
      <c r="C613" s="88"/>
      <c r="D613" s="67"/>
      <c r="E613" s="67"/>
      <c r="F613" s="67"/>
      <c r="G613" s="67"/>
      <c r="H613" s="67"/>
      <c r="I613" s="67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7"/>
    </row>
    <row r="614" spans="1:26" ht="14.4">
      <c r="A614" s="66"/>
      <c r="B614" s="66"/>
      <c r="C614" s="88"/>
      <c r="D614" s="67"/>
      <c r="E614" s="67"/>
      <c r="F614" s="67"/>
      <c r="G614" s="67"/>
      <c r="H614" s="67"/>
      <c r="I614" s="67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7"/>
    </row>
    <row r="615" spans="1:26" ht="14.4">
      <c r="A615" s="66"/>
      <c r="B615" s="66"/>
      <c r="C615" s="88"/>
      <c r="D615" s="67"/>
      <c r="E615" s="67"/>
      <c r="F615" s="67"/>
      <c r="G615" s="67"/>
      <c r="H615" s="67"/>
      <c r="I615" s="67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7"/>
    </row>
    <row r="616" spans="1:26" ht="14.4">
      <c r="A616" s="66"/>
      <c r="B616" s="66"/>
      <c r="C616" s="88"/>
      <c r="D616" s="67"/>
      <c r="E616" s="67"/>
      <c r="F616" s="67"/>
      <c r="G616" s="67"/>
      <c r="H616" s="67"/>
      <c r="I616" s="67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7"/>
    </row>
    <row r="617" spans="1:26" ht="14.4">
      <c r="A617" s="66"/>
      <c r="B617" s="66"/>
      <c r="C617" s="88"/>
      <c r="D617" s="67"/>
      <c r="E617" s="67"/>
      <c r="F617" s="67"/>
      <c r="G617" s="67"/>
      <c r="H617" s="67"/>
      <c r="I617" s="67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7"/>
    </row>
    <row r="618" spans="1:26" ht="14.4">
      <c r="A618" s="66"/>
      <c r="B618" s="66"/>
      <c r="C618" s="88"/>
      <c r="D618" s="67"/>
      <c r="E618" s="67"/>
      <c r="F618" s="67"/>
      <c r="G618" s="67"/>
      <c r="H618" s="67"/>
      <c r="I618" s="67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7"/>
    </row>
    <row r="619" spans="1:26" ht="14.4">
      <c r="A619" s="66"/>
      <c r="B619" s="66"/>
      <c r="C619" s="88"/>
      <c r="D619" s="67"/>
      <c r="E619" s="67"/>
      <c r="F619" s="67"/>
      <c r="G619" s="67"/>
      <c r="H619" s="67"/>
      <c r="I619" s="67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7"/>
    </row>
    <row r="620" spans="1:26" ht="14.4">
      <c r="A620" s="66"/>
      <c r="B620" s="66"/>
      <c r="C620" s="88"/>
      <c r="D620" s="67"/>
      <c r="E620" s="67"/>
      <c r="F620" s="67"/>
      <c r="G620" s="67"/>
      <c r="H620" s="67"/>
      <c r="I620" s="67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7"/>
    </row>
    <row r="621" spans="1:26" ht="14.4">
      <c r="A621" s="66"/>
      <c r="B621" s="66"/>
      <c r="C621" s="88"/>
      <c r="D621" s="67"/>
      <c r="E621" s="67"/>
      <c r="F621" s="67"/>
      <c r="G621" s="67"/>
      <c r="H621" s="67"/>
      <c r="I621" s="67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7"/>
    </row>
    <row r="622" spans="1:26" ht="14.4">
      <c r="A622" s="66"/>
      <c r="B622" s="66"/>
      <c r="C622" s="88"/>
      <c r="D622" s="67"/>
      <c r="E622" s="67"/>
      <c r="F622" s="67"/>
      <c r="G622" s="67"/>
      <c r="H622" s="67"/>
      <c r="I622" s="67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7"/>
    </row>
    <row r="623" spans="1:26" ht="14.4">
      <c r="A623" s="66"/>
      <c r="B623" s="66"/>
      <c r="C623" s="88"/>
      <c r="D623" s="67"/>
      <c r="E623" s="67"/>
      <c r="F623" s="67"/>
      <c r="G623" s="67"/>
      <c r="H623" s="67"/>
      <c r="I623" s="67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7"/>
    </row>
    <row r="624" spans="1:26" ht="14.4">
      <c r="A624" s="66"/>
      <c r="B624" s="66"/>
      <c r="C624" s="88"/>
      <c r="D624" s="67"/>
      <c r="E624" s="67"/>
      <c r="F624" s="67"/>
      <c r="G624" s="67"/>
      <c r="H624" s="67"/>
      <c r="I624" s="67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7"/>
    </row>
    <row r="625" spans="1:26" ht="14.4">
      <c r="A625" s="66"/>
      <c r="B625" s="66"/>
      <c r="C625" s="88"/>
      <c r="D625" s="67"/>
      <c r="E625" s="67"/>
      <c r="F625" s="67"/>
      <c r="G625" s="67"/>
      <c r="H625" s="67"/>
      <c r="I625" s="67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7"/>
    </row>
    <row r="626" spans="1:26" ht="14.4">
      <c r="A626" s="66"/>
      <c r="B626" s="66"/>
      <c r="C626" s="88"/>
      <c r="D626" s="67"/>
      <c r="E626" s="67"/>
      <c r="F626" s="67"/>
      <c r="G626" s="67"/>
      <c r="H626" s="67"/>
      <c r="I626" s="67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7"/>
    </row>
    <row r="627" spans="1:26" ht="14.4">
      <c r="A627" s="66"/>
      <c r="B627" s="66"/>
      <c r="C627" s="88"/>
      <c r="D627" s="67"/>
      <c r="E627" s="67"/>
      <c r="F627" s="67"/>
      <c r="G627" s="67"/>
      <c r="H627" s="67"/>
      <c r="I627" s="67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7"/>
    </row>
    <row r="628" spans="1:26" ht="14.4">
      <c r="A628" s="66"/>
      <c r="B628" s="66"/>
      <c r="C628" s="88"/>
      <c r="D628" s="67"/>
      <c r="E628" s="67"/>
      <c r="F628" s="67"/>
      <c r="G628" s="67"/>
      <c r="H628" s="67"/>
      <c r="I628" s="67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7"/>
    </row>
    <row r="629" spans="1:26" ht="14.4">
      <c r="A629" s="66"/>
      <c r="B629" s="66"/>
      <c r="C629" s="88"/>
      <c r="D629" s="67"/>
      <c r="E629" s="67"/>
      <c r="F629" s="67"/>
      <c r="G629" s="67"/>
      <c r="H629" s="67"/>
      <c r="I629" s="67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7"/>
    </row>
    <row r="630" spans="1:26" ht="14.4">
      <c r="A630" s="66"/>
      <c r="B630" s="66"/>
      <c r="C630" s="88"/>
      <c r="D630" s="67"/>
      <c r="E630" s="67"/>
      <c r="F630" s="67"/>
      <c r="G630" s="67"/>
      <c r="H630" s="67"/>
      <c r="I630" s="67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7"/>
    </row>
    <row r="631" spans="1:26" ht="14.4">
      <c r="A631" s="66"/>
      <c r="B631" s="66"/>
      <c r="C631" s="88"/>
      <c r="D631" s="67"/>
      <c r="E631" s="67"/>
      <c r="F631" s="67"/>
      <c r="G631" s="67"/>
      <c r="H631" s="67"/>
      <c r="I631" s="67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7"/>
    </row>
    <row r="632" spans="1:26" ht="14.4">
      <c r="A632" s="66"/>
      <c r="B632" s="66"/>
      <c r="C632" s="88"/>
      <c r="D632" s="67"/>
      <c r="E632" s="67"/>
      <c r="F632" s="67"/>
      <c r="G632" s="67"/>
      <c r="H632" s="67"/>
      <c r="I632" s="67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7"/>
    </row>
    <row r="633" spans="1:26" ht="14.4">
      <c r="A633" s="66"/>
      <c r="B633" s="66"/>
      <c r="C633" s="88"/>
      <c r="D633" s="67"/>
      <c r="E633" s="67"/>
      <c r="F633" s="67"/>
      <c r="G633" s="67"/>
      <c r="H633" s="67"/>
      <c r="I633" s="67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7"/>
    </row>
    <row r="634" spans="1:26" ht="14.4">
      <c r="A634" s="66"/>
      <c r="B634" s="66"/>
      <c r="C634" s="88"/>
      <c r="D634" s="67"/>
      <c r="E634" s="67"/>
      <c r="F634" s="67"/>
      <c r="G634" s="67"/>
      <c r="H634" s="67"/>
      <c r="I634" s="67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7"/>
    </row>
    <row r="635" spans="1:26" ht="14.4">
      <c r="A635" s="66"/>
      <c r="B635" s="66"/>
      <c r="C635" s="88"/>
      <c r="D635" s="67"/>
      <c r="E635" s="67"/>
      <c r="F635" s="67"/>
      <c r="G635" s="67"/>
      <c r="H635" s="67"/>
      <c r="I635" s="67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7"/>
    </row>
    <row r="636" spans="1:26" ht="14.4">
      <c r="A636" s="66"/>
      <c r="B636" s="66"/>
      <c r="C636" s="88"/>
      <c r="D636" s="67"/>
      <c r="E636" s="67"/>
      <c r="F636" s="67"/>
      <c r="G636" s="67"/>
      <c r="H636" s="67"/>
      <c r="I636" s="67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7"/>
    </row>
    <row r="637" spans="1:26" ht="14.4">
      <c r="A637" s="66"/>
      <c r="B637" s="66"/>
      <c r="C637" s="88"/>
      <c r="D637" s="67"/>
      <c r="E637" s="67"/>
      <c r="F637" s="67"/>
      <c r="G637" s="67"/>
      <c r="H637" s="67"/>
      <c r="I637" s="67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7"/>
    </row>
    <row r="638" spans="1:26" ht="14.4">
      <c r="A638" s="66"/>
      <c r="B638" s="66"/>
      <c r="C638" s="88"/>
      <c r="D638" s="67"/>
      <c r="E638" s="67"/>
      <c r="F638" s="67"/>
      <c r="G638" s="67"/>
      <c r="H638" s="67"/>
      <c r="I638" s="67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7"/>
    </row>
    <row r="639" spans="1:26" ht="14.4">
      <c r="A639" s="66"/>
      <c r="B639" s="66"/>
      <c r="C639" s="88"/>
      <c r="D639" s="67"/>
      <c r="E639" s="67"/>
      <c r="F639" s="67"/>
      <c r="G639" s="67"/>
      <c r="H639" s="67"/>
      <c r="I639" s="67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7"/>
    </row>
    <row r="640" spans="1:26" ht="14.4">
      <c r="A640" s="66"/>
      <c r="B640" s="66"/>
      <c r="C640" s="88"/>
      <c r="D640" s="67"/>
      <c r="E640" s="67"/>
      <c r="F640" s="67"/>
      <c r="G640" s="67"/>
      <c r="H640" s="67"/>
      <c r="I640" s="67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7"/>
    </row>
    <row r="641" spans="1:26" ht="14.4">
      <c r="A641" s="66"/>
      <c r="B641" s="66"/>
      <c r="C641" s="88"/>
      <c r="D641" s="67"/>
      <c r="E641" s="67"/>
      <c r="F641" s="67"/>
      <c r="G641" s="67"/>
      <c r="H641" s="67"/>
      <c r="I641" s="67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7"/>
    </row>
    <row r="642" spans="1:26" ht="14.4">
      <c r="A642" s="66"/>
      <c r="B642" s="66"/>
      <c r="C642" s="88"/>
      <c r="D642" s="67"/>
      <c r="E642" s="67"/>
      <c r="F642" s="67"/>
      <c r="G642" s="67"/>
      <c r="H642" s="67"/>
      <c r="I642" s="67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7"/>
    </row>
    <row r="643" spans="1:26" ht="14.4">
      <c r="A643" s="66"/>
      <c r="B643" s="66"/>
      <c r="C643" s="88"/>
      <c r="D643" s="67"/>
      <c r="E643" s="67"/>
      <c r="F643" s="67"/>
      <c r="G643" s="67"/>
      <c r="H643" s="67"/>
      <c r="I643" s="67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7"/>
    </row>
    <row r="644" spans="1:26" ht="14.4">
      <c r="A644" s="66"/>
      <c r="B644" s="66"/>
      <c r="C644" s="88"/>
      <c r="D644" s="67"/>
      <c r="E644" s="67"/>
      <c r="F644" s="67"/>
      <c r="G644" s="67"/>
      <c r="H644" s="67"/>
      <c r="I644" s="67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7"/>
    </row>
    <row r="645" spans="1:26" ht="14.4">
      <c r="A645" s="66"/>
      <c r="B645" s="66"/>
      <c r="C645" s="88"/>
      <c r="D645" s="67"/>
      <c r="E645" s="67"/>
      <c r="F645" s="67"/>
      <c r="G645" s="67"/>
      <c r="H645" s="67"/>
      <c r="I645" s="67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7"/>
    </row>
    <row r="646" spans="1:26" ht="14.4">
      <c r="A646" s="66"/>
      <c r="B646" s="66"/>
      <c r="C646" s="88"/>
      <c r="D646" s="67"/>
      <c r="E646" s="67"/>
      <c r="F646" s="67"/>
      <c r="G646" s="67"/>
      <c r="H646" s="67"/>
      <c r="I646" s="67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7"/>
    </row>
    <row r="647" spans="1:26" ht="14.4">
      <c r="A647" s="66"/>
      <c r="B647" s="66"/>
      <c r="C647" s="88"/>
      <c r="D647" s="67"/>
      <c r="E647" s="67"/>
      <c r="F647" s="67"/>
      <c r="G647" s="67"/>
      <c r="H647" s="67"/>
      <c r="I647" s="67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7"/>
    </row>
    <row r="648" spans="1:26" ht="14.4">
      <c r="A648" s="66"/>
      <c r="B648" s="66"/>
      <c r="C648" s="88"/>
      <c r="D648" s="67"/>
      <c r="E648" s="67"/>
      <c r="F648" s="67"/>
      <c r="G648" s="67"/>
      <c r="H648" s="67"/>
      <c r="I648" s="67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7"/>
    </row>
    <row r="649" spans="1:26" ht="14.4">
      <c r="A649" s="66"/>
      <c r="B649" s="66"/>
      <c r="C649" s="88"/>
      <c r="D649" s="67"/>
      <c r="E649" s="67"/>
      <c r="F649" s="67"/>
      <c r="G649" s="67"/>
      <c r="H649" s="67"/>
      <c r="I649" s="67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7"/>
    </row>
    <row r="650" spans="1:26" ht="14.4">
      <c r="A650" s="66"/>
      <c r="B650" s="66"/>
      <c r="C650" s="88"/>
      <c r="D650" s="67"/>
      <c r="E650" s="67"/>
      <c r="F650" s="67"/>
      <c r="G650" s="67"/>
      <c r="H650" s="67"/>
      <c r="I650" s="67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7"/>
    </row>
    <row r="651" spans="1:26" ht="14.4">
      <c r="A651" s="66"/>
      <c r="B651" s="66"/>
      <c r="C651" s="88"/>
      <c r="D651" s="67"/>
      <c r="E651" s="67"/>
      <c r="F651" s="67"/>
      <c r="G651" s="67"/>
      <c r="H651" s="67"/>
      <c r="I651" s="67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7"/>
    </row>
    <row r="652" spans="1:26" ht="14.4">
      <c r="A652" s="66"/>
      <c r="B652" s="66"/>
      <c r="C652" s="88"/>
      <c r="D652" s="67"/>
      <c r="E652" s="67"/>
      <c r="F652" s="67"/>
      <c r="G652" s="67"/>
      <c r="H652" s="67"/>
      <c r="I652" s="67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7"/>
    </row>
    <row r="653" spans="1:26" ht="14.4">
      <c r="A653" s="66"/>
      <c r="B653" s="66"/>
      <c r="C653" s="88"/>
      <c r="D653" s="67"/>
      <c r="E653" s="67"/>
      <c r="F653" s="67"/>
      <c r="G653" s="67"/>
      <c r="H653" s="67"/>
      <c r="I653" s="67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7"/>
    </row>
    <row r="654" spans="1:26" ht="14.4">
      <c r="A654" s="66"/>
      <c r="B654" s="66"/>
      <c r="C654" s="88"/>
      <c r="D654" s="67"/>
      <c r="E654" s="67"/>
      <c r="F654" s="67"/>
      <c r="G654" s="67"/>
      <c r="H654" s="67"/>
      <c r="I654" s="67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7"/>
    </row>
    <row r="655" spans="1:26" ht="14.4">
      <c r="A655" s="66"/>
      <c r="B655" s="66"/>
      <c r="C655" s="88"/>
      <c r="D655" s="67"/>
      <c r="E655" s="67"/>
      <c r="F655" s="67"/>
      <c r="G655" s="67"/>
      <c r="H655" s="67"/>
      <c r="I655" s="67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7"/>
    </row>
    <row r="656" spans="1:26" ht="14.4">
      <c r="A656" s="66"/>
      <c r="B656" s="66"/>
      <c r="C656" s="88"/>
      <c r="D656" s="67"/>
      <c r="E656" s="67"/>
      <c r="F656" s="67"/>
      <c r="G656" s="67"/>
      <c r="H656" s="67"/>
      <c r="I656" s="67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7"/>
    </row>
    <row r="657" spans="1:26" ht="14.4">
      <c r="A657" s="66"/>
      <c r="B657" s="66"/>
      <c r="C657" s="88"/>
      <c r="D657" s="67"/>
      <c r="E657" s="67"/>
      <c r="F657" s="67"/>
      <c r="G657" s="67"/>
      <c r="H657" s="67"/>
      <c r="I657" s="67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7"/>
    </row>
    <row r="658" spans="1:26" ht="14.4">
      <c r="A658" s="66"/>
      <c r="B658" s="66"/>
      <c r="C658" s="88"/>
      <c r="D658" s="67"/>
      <c r="E658" s="67"/>
      <c r="F658" s="67"/>
      <c r="G658" s="67"/>
      <c r="H658" s="67"/>
      <c r="I658" s="67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7"/>
    </row>
    <row r="659" spans="1:26" ht="14.4">
      <c r="A659" s="66"/>
      <c r="B659" s="66"/>
      <c r="C659" s="88"/>
      <c r="D659" s="67"/>
      <c r="E659" s="67"/>
      <c r="F659" s="67"/>
      <c r="G659" s="67"/>
      <c r="H659" s="67"/>
      <c r="I659" s="67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7"/>
    </row>
    <row r="660" spans="1:26" ht="14.4">
      <c r="A660" s="66"/>
      <c r="B660" s="66"/>
      <c r="C660" s="88"/>
      <c r="D660" s="67"/>
      <c r="E660" s="67"/>
      <c r="F660" s="67"/>
      <c r="G660" s="67"/>
      <c r="H660" s="67"/>
      <c r="I660" s="67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7"/>
    </row>
    <row r="661" spans="1:26" ht="14.4">
      <c r="A661" s="66"/>
      <c r="B661" s="66"/>
      <c r="C661" s="88"/>
      <c r="D661" s="67"/>
      <c r="E661" s="67"/>
      <c r="F661" s="67"/>
      <c r="G661" s="67"/>
      <c r="H661" s="67"/>
      <c r="I661" s="67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7"/>
    </row>
    <row r="662" spans="1:26" ht="14.4">
      <c r="A662" s="66"/>
      <c r="B662" s="66"/>
      <c r="C662" s="88"/>
      <c r="D662" s="67"/>
      <c r="E662" s="67"/>
      <c r="F662" s="67"/>
      <c r="G662" s="67"/>
      <c r="H662" s="67"/>
      <c r="I662" s="67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7"/>
    </row>
    <row r="663" spans="1:26" ht="14.4">
      <c r="A663" s="66"/>
      <c r="B663" s="66"/>
      <c r="C663" s="88"/>
      <c r="D663" s="67"/>
      <c r="E663" s="67"/>
      <c r="F663" s="67"/>
      <c r="G663" s="67"/>
      <c r="H663" s="67"/>
      <c r="I663" s="67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7"/>
    </row>
    <row r="664" spans="1:26" ht="14.4">
      <c r="A664" s="66"/>
      <c r="B664" s="66"/>
      <c r="C664" s="88"/>
      <c r="D664" s="67"/>
      <c r="E664" s="67"/>
      <c r="F664" s="67"/>
      <c r="G664" s="67"/>
      <c r="H664" s="67"/>
      <c r="I664" s="67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7"/>
    </row>
    <row r="665" spans="1:26" ht="14.4">
      <c r="A665" s="66"/>
      <c r="B665" s="66"/>
      <c r="C665" s="88"/>
      <c r="D665" s="67"/>
      <c r="E665" s="67"/>
      <c r="F665" s="67"/>
      <c r="G665" s="67"/>
      <c r="H665" s="67"/>
      <c r="I665" s="67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7"/>
    </row>
    <row r="666" spans="1:26" ht="14.4">
      <c r="A666" s="66"/>
      <c r="B666" s="66"/>
      <c r="C666" s="88"/>
      <c r="D666" s="67"/>
      <c r="E666" s="67"/>
      <c r="F666" s="67"/>
      <c r="G666" s="67"/>
      <c r="H666" s="67"/>
      <c r="I666" s="67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7"/>
    </row>
    <row r="667" spans="1:26" ht="14.4">
      <c r="A667" s="66"/>
      <c r="B667" s="66"/>
      <c r="C667" s="88"/>
      <c r="D667" s="67"/>
      <c r="E667" s="67"/>
      <c r="F667" s="67"/>
      <c r="G667" s="67"/>
      <c r="H667" s="67"/>
      <c r="I667" s="67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7"/>
    </row>
    <row r="668" spans="1:26" ht="14.4">
      <c r="A668" s="66"/>
      <c r="B668" s="66"/>
      <c r="C668" s="88"/>
      <c r="D668" s="67"/>
      <c r="E668" s="67"/>
      <c r="F668" s="67"/>
      <c r="G668" s="67"/>
      <c r="H668" s="67"/>
      <c r="I668" s="67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7"/>
    </row>
    <row r="669" spans="1:26" ht="14.4">
      <c r="A669" s="66"/>
      <c r="B669" s="66"/>
      <c r="C669" s="88"/>
      <c r="D669" s="67"/>
      <c r="E669" s="67"/>
      <c r="F669" s="67"/>
      <c r="G669" s="67"/>
      <c r="H669" s="67"/>
      <c r="I669" s="67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7"/>
    </row>
    <row r="670" spans="1:26" ht="14.4">
      <c r="A670" s="66"/>
      <c r="B670" s="66"/>
      <c r="C670" s="88"/>
      <c r="D670" s="67"/>
      <c r="E670" s="67"/>
      <c r="F670" s="67"/>
      <c r="G670" s="67"/>
      <c r="H670" s="67"/>
      <c r="I670" s="67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7"/>
    </row>
    <row r="671" spans="1:26" ht="14.4">
      <c r="A671" s="66"/>
      <c r="B671" s="66"/>
      <c r="C671" s="88"/>
      <c r="D671" s="67"/>
      <c r="E671" s="67"/>
      <c r="F671" s="67"/>
      <c r="G671" s="67"/>
      <c r="H671" s="67"/>
      <c r="I671" s="67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7"/>
    </row>
    <row r="672" spans="1:26" ht="14.4">
      <c r="A672" s="66"/>
      <c r="B672" s="66"/>
      <c r="C672" s="88"/>
      <c r="D672" s="67"/>
      <c r="E672" s="67"/>
      <c r="F672" s="67"/>
      <c r="G672" s="67"/>
      <c r="H672" s="67"/>
      <c r="I672" s="67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7"/>
    </row>
    <row r="673" spans="1:26" ht="14.4">
      <c r="A673" s="66"/>
      <c r="B673" s="66"/>
      <c r="C673" s="88"/>
      <c r="D673" s="67"/>
      <c r="E673" s="67"/>
      <c r="F673" s="67"/>
      <c r="G673" s="67"/>
      <c r="H673" s="67"/>
      <c r="I673" s="67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7"/>
    </row>
    <row r="674" spans="1:26" ht="14.4">
      <c r="A674" s="66"/>
      <c r="B674" s="66"/>
      <c r="C674" s="88"/>
      <c r="D674" s="67"/>
      <c r="E674" s="67"/>
      <c r="F674" s="67"/>
      <c r="G674" s="67"/>
      <c r="H674" s="67"/>
      <c r="I674" s="67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7"/>
    </row>
    <row r="675" spans="1:26" ht="14.4">
      <c r="A675" s="66"/>
      <c r="B675" s="66"/>
      <c r="C675" s="88"/>
      <c r="D675" s="67"/>
      <c r="E675" s="67"/>
      <c r="F675" s="67"/>
      <c r="G675" s="67"/>
      <c r="H675" s="67"/>
      <c r="I675" s="67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7"/>
    </row>
    <row r="676" spans="1:26" ht="14.4">
      <c r="A676" s="66"/>
      <c r="B676" s="66"/>
      <c r="C676" s="88"/>
      <c r="D676" s="67"/>
      <c r="E676" s="67"/>
      <c r="F676" s="67"/>
      <c r="G676" s="67"/>
      <c r="H676" s="67"/>
      <c r="I676" s="67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7"/>
    </row>
    <row r="677" spans="1:26" ht="14.4">
      <c r="A677" s="66"/>
      <c r="B677" s="66"/>
      <c r="C677" s="88"/>
      <c r="D677" s="67"/>
      <c r="E677" s="67"/>
      <c r="F677" s="67"/>
      <c r="G677" s="67"/>
      <c r="H677" s="67"/>
      <c r="I677" s="67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7"/>
    </row>
    <row r="678" spans="1:26" ht="14.4">
      <c r="A678" s="66"/>
      <c r="B678" s="66"/>
      <c r="C678" s="88"/>
      <c r="D678" s="67"/>
      <c r="E678" s="67"/>
      <c r="F678" s="67"/>
      <c r="G678" s="67"/>
      <c r="H678" s="67"/>
      <c r="I678" s="67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7"/>
    </row>
    <row r="679" spans="1:26" ht="14.4">
      <c r="A679" s="66"/>
      <c r="B679" s="66"/>
      <c r="C679" s="88"/>
      <c r="D679" s="67"/>
      <c r="E679" s="67"/>
      <c r="F679" s="67"/>
      <c r="G679" s="67"/>
      <c r="H679" s="67"/>
      <c r="I679" s="67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7"/>
    </row>
    <row r="680" spans="1:26" ht="14.4">
      <c r="A680" s="66"/>
      <c r="B680" s="66"/>
      <c r="C680" s="88"/>
      <c r="D680" s="67"/>
      <c r="E680" s="67"/>
      <c r="F680" s="67"/>
      <c r="G680" s="67"/>
      <c r="H680" s="67"/>
      <c r="I680" s="67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7"/>
    </row>
    <row r="681" spans="1:26" ht="14.4">
      <c r="A681" s="66"/>
      <c r="B681" s="66"/>
      <c r="C681" s="88"/>
      <c r="D681" s="67"/>
      <c r="E681" s="67"/>
      <c r="F681" s="67"/>
      <c r="G681" s="67"/>
      <c r="H681" s="67"/>
      <c r="I681" s="67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7"/>
    </row>
    <row r="682" spans="1:26" ht="14.4">
      <c r="A682" s="66"/>
      <c r="B682" s="66"/>
      <c r="C682" s="88"/>
      <c r="D682" s="67"/>
      <c r="E682" s="67"/>
      <c r="F682" s="67"/>
      <c r="G682" s="67"/>
      <c r="H682" s="67"/>
      <c r="I682" s="67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7"/>
    </row>
    <row r="683" spans="1:26" ht="14.4">
      <c r="A683" s="66"/>
      <c r="B683" s="66"/>
      <c r="C683" s="88"/>
      <c r="D683" s="67"/>
      <c r="E683" s="67"/>
      <c r="F683" s="67"/>
      <c r="G683" s="67"/>
      <c r="H683" s="67"/>
      <c r="I683" s="67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7"/>
    </row>
    <row r="684" spans="1:26" ht="14.4">
      <c r="A684" s="66"/>
      <c r="B684" s="66"/>
      <c r="C684" s="88"/>
      <c r="D684" s="67"/>
      <c r="E684" s="67"/>
      <c r="F684" s="67"/>
      <c r="G684" s="67"/>
      <c r="H684" s="67"/>
      <c r="I684" s="67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7"/>
    </row>
    <row r="685" spans="1:26" ht="14.4">
      <c r="A685" s="66"/>
      <c r="B685" s="66"/>
      <c r="C685" s="88"/>
      <c r="D685" s="67"/>
      <c r="E685" s="67"/>
      <c r="F685" s="67"/>
      <c r="G685" s="67"/>
      <c r="H685" s="67"/>
      <c r="I685" s="67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7"/>
    </row>
    <row r="686" spans="1:26" ht="14.4">
      <c r="A686" s="66"/>
      <c r="B686" s="66"/>
      <c r="C686" s="88"/>
      <c r="D686" s="67"/>
      <c r="E686" s="67"/>
      <c r="F686" s="67"/>
      <c r="G686" s="67"/>
      <c r="H686" s="67"/>
      <c r="I686" s="67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7"/>
    </row>
    <row r="687" spans="1:26" ht="14.4">
      <c r="A687" s="66"/>
      <c r="B687" s="66"/>
      <c r="C687" s="88"/>
      <c r="D687" s="67"/>
      <c r="E687" s="67"/>
      <c r="F687" s="67"/>
      <c r="G687" s="67"/>
      <c r="H687" s="67"/>
      <c r="I687" s="67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7"/>
    </row>
    <row r="688" spans="1:26" ht="14.4">
      <c r="A688" s="66"/>
      <c r="B688" s="66"/>
      <c r="C688" s="88"/>
      <c r="D688" s="67"/>
      <c r="E688" s="67"/>
      <c r="F688" s="67"/>
      <c r="G688" s="67"/>
      <c r="H688" s="67"/>
      <c r="I688" s="67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7"/>
    </row>
    <row r="689" spans="1:26" ht="14.4">
      <c r="A689" s="66"/>
      <c r="B689" s="66"/>
      <c r="C689" s="88"/>
      <c r="D689" s="67"/>
      <c r="E689" s="67"/>
      <c r="F689" s="67"/>
      <c r="G689" s="67"/>
      <c r="H689" s="67"/>
      <c r="I689" s="67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7"/>
    </row>
    <row r="690" spans="1:26" ht="14.4">
      <c r="A690" s="66"/>
      <c r="B690" s="66"/>
      <c r="C690" s="88"/>
      <c r="D690" s="67"/>
      <c r="E690" s="67"/>
      <c r="F690" s="67"/>
      <c r="G690" s="67"/>
      <c r="H690" s="67"/>
      <c r="I690" s="67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7"/>
    </row>
    <row r="691" spans="1:26" ht="14.4">
      <c r="A691" s="66"/>
      <c r="B691" s="66"/>
      <c r="C691" s="88"/>
      <c r="D691" s="67"/>
      <c r="E691" s="67"/>
      <c r="F691" s="67"/>
      <c r="G691" s="67"/>
      <c r="H691" s="67"/>
      <c r="I691" s="67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7"/>
    </row>
    <row r="692" spans="1:26" ht="14.4">
      <c r="A692" s="66"/>
      <c r="B692" s="66"/>
      <c r="C692" s="88"/>
      <c r="D692" s="67"/>
      <c r="E692" s="67"/>
      <c r="F692" s="67"/>
      <c r="G692" s="67"/>
      <c r="H692" s="67"/>
      <c r="I692" s="67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7"/>
    </row>
    <row r="693" spans="1:26" ht="14.4">
      <c r="A693" s="66"/>
      <c r="B693" s="66"/>
      <c r="C693" s="88"/>
      <c r="D693" s="67"/>
      <c r="E693" s="67"/>
      <c r="F693" s="67"/>
      <c r="G693" s="67"/>
      <c r="H693" s="67"/>
      <c r="I693" s="67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7"/>
    </row>
    <row r="694" spans="1:26" ht="14.4">
      <c r="A694" s="66"/>
      <c r="B694" s="66"/>
      <c r="C694" s="88"/>
      <c r="D694" s="67"/>
      <c r="E694" s="67"/>
      <c r="F694" s="67"/>
      <c r="G694" s="67"/>
      <c r="H694" s="67"/>
      <c r="I694" s="67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7"/>
    </row>
    <row r="695" spans="1:26" ht="14.4">
      <c r="A695" s="66"/>
      <c r="B695" s="66"/>
      <c r="C695" s="88"/>
      <c r="D695" s="67"/>
      <c r="E695" s="67"/>
      <c r="F695" s="67"/>
      <c r="G695" s="67"/>
      <c r="H695" s="67"/>
      <c r="I695" s="67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7"/>
    </row>
    <row r="696" spans="1:26" ht="14.4">
      <c r="A696" s="66"/>
      <c r="B696" s="66"/>
      <c r="C696" s="88"/>
      <c r="D696" s="67"/>
      <c r="E696" s="67"/>
      <c r="F696" s="67"/>
      <c r="G696" s="67"/>
      <c r="H696" s="67"/>
      <c r="I696" s="67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7"/>
    </row>
    <row r="697" spans="1:26" ht="14.4">
      <c r="A697" s="66"/>
      <c r="B697" s="66"/>
      <c r="C697" s="88"/>
      <c r="D697" s="67"/>
      <c r="E697" s="67"/>
      <c r="F697" s="67"/>
      <c r="G697" s="67"/>
      <c r="H697" s="67"/>
      <c r="I697" s="67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7"/>
    </row>
    <row r="698" spans="1:26" ht="14.4">
      <c r="A698" s="66"/>
      <c r="B698" s="66"/>
      <c r="C698" s="88"/>
      <c r="D698" s="67"/>
      <c r="E698" s="67"/>
      <c r="F698" s="67"/>
      <c r="G698" s="67"/>
      <c r="H698" s="67"/>
      <c r="I698" s="67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7"/>
    </row>
    <row r="699" spans="1:26" ht="14.4">
      <c r="A699" s="66"/>
      <c r="B699" s="66"/>
      <c r="C699" s="88"/>
      <c r="D699" s="67"/>
      <c r="E699" s="67"/>
      <c r="F699" s="67"/>
      <c r="G699" s="67"/>
      <c r="H699" s="67"/>
      <c r="I699" s="67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7"/>
    </row>
    <row r="700" spans="1:26" ht="14.4">
      <c r="A700" s="66"/>
      <c r="B700" s="66"/>
      <c r="C700" s="88"/>
      <c r="D700" s="67"/>
      <c r="E700" s="67"/>
      <c r="F700" s="67"/>
      <c r="G700" s="67"/>
      <c r="H700" s="67"/>
      <c r="I700" s="67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7"/>
    </row>
    <row r="701" spans="1:26" ht="14.4">
      <c r="A701" s="66"/>
      <c r="B701" s="66"/>
      <c r="C701" s="88"/>
      <c r="D701" s="67"/>
      <c r="E701" s="67"/>
      <c r="F701" s="67"/>
      <c r="G701" s="67"/>
      <c r="H701" s="67"/>
      <c r="I701" s="67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7"/>
    </row>
    <row r="702" spans="1:26" ht="14.4">
      <c r="A702" s="66"/>
      <c r="B702" s="66"/>
      <c r="C702" s="88"/>
      <c r="D702" s="67"/>
      <c r="E702" s="67"/>
      <c r="F702" s="67"/>
      <c r="G702" s="67"/>
      <c r="H702" s="67"/>
      <c r="I702" s="67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7"/>
    </row>
    <row r="703" spans="1:26" ht="14.4">
      <c r="A703" s="66"/>
      <c r="B703" s="66"/>
      <c r="C703" s="88"/>
      <c r="D703" s="67"/>
      <c r="E703" s="67"/>
      <c r="F703" s="67"/>
      <c r="G703" s="67"/>
      <c r="H703" s="67"/>
      <c r="I703" s="67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7"/>
    </row>
    <row r="704" spans="1:26" ht="14.4">
      <c r="A704" s="66"/>
      <c r="B704" s="66"/>
      <c r="C704" s="88"/>
      <c r="D704" s="67"/>
      <c r="E704" s="67"/>
      <c r="F704" s="67"/>
      <c r="G704" s="67"/>
      <c r="H704" s="67"/>
      <c r="I704" s="67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7"/>
    </row>
    <row r="705" spans="1:26" ht="14.4">
      <c r="A705" s="66"/>
      <c r="B705" s="66"/>
      <c r="C705" s="88"/>
      <c r="D705" s="67"/>
      <c r="E705" s="67"/>
      <c r="F705" s="67"/>
      <c r="G705" s="67"/>
      <c r="H705" s="67"/>
      <c r="I705" s="67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7"/>
    </row>
    <row r="706" spans="1:26" ht="14.4">
      <c r="A706" s="66"/>
      <c r="B706" s="66"/>
      <c r="C706" s="88"/>
      <c r="D706" s="67"/>
      <c r="E706" s="67"/>
      <c r="F706" s="67"/>
      <c r="G706" s="67"/>
      <c r="H706" s="67"/>
      <c r="I706" s="67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7"/>
    </row>
    <row r="707" spans="1:26" ht="14.4">
      <c r="A707" s="66"/>
      <c r="B707" s="66"/>
      <c r="C707" s="88"/>
      <c r="D707" s="67"/>
      <c r="E707" s="67"/>
      <c r="F707" s="67"/>
      <c r="G707" s="67"/>
      <c r="H707" s="67"/>
      <c r="I707" s="67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7"/>
    </row>
    <row r="708" spans="1:26" ht="14.4">
      <c r="A708" s="66"/>
      <c r="B708" s="66"/>
      <c r="C708" s="88"/>
      <c r="D708" s="67"/>
      <c r="E708" s="67"/>
      <c r="F708" s="67"/>
      <c r="G708" s="67"/>
      <c r="H708" s="67"/>
      <c r="I708" s="67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7"/>
    </row>
    <row r="709" spans="1:26" ht="14.4">
      <c r="A709" s="66"/>
      <c r="B709" s="66"/>
      <c r="C709" s="88"/>
      <c r="D709" s="67"/>
      <c r="E709" s="67"/>
      <c r="F709" s="67"/>
      <c r="G709" s="67"/>
      <c r="H709" s="67"/>
      <c r="I709" s="67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7"/>
    </row>
    <row r="710" spans="1:26" ht="14.4">
      <c r="A710" s="66"/>
      <c r="B710" s="66"/>
      <c r="C710" s="88"/>
      <c r="D710" s="67"/>
      <c r="E710" s="67"/>
      <c r="F710" s="67"/>
      <c r="G710" s="67"/>
      <c r="H710" s="67"/>
      <c r="I710" s="67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7"/>
    </row>
    <row r="711" spans="1:26" ht="14.4">
      <c r="A711" s="66"/>
      <c r="B711" s="66"/>
      <c r="C711" s="88"/>
      <c r="D711" s="67"/>
      <c r="E711" s="67"/>
      <c r="F711" s="67"/>
      <c r="G711" s="67"/>
      <c r="H711" s="67"/>
      <c r="I711" s="67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7"/>
    </row>
    <row r="712" spans="1:26" ht="14.4">
      <c r="A712" s="66"/>
      <c r="B712" s="66"/>
      <c r="C712" s="88"/>
      <c r="D712" s="67"/>
      <c r="E712" s="67"/>
      <c r="F712" s="67"/>
      <c r="G712" s="67"/>
      <c r="H712" s="67"/>
      <c r="I712" s="67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7"/>
    </row>
    <row r="713" spans="1:26" ht="14.4">
      <c r="A713" s="66"/>
      <c r="B713" s="66"/>
      <c r="C713" s="88"/>
      <c r="D713" s="67"/>
      <c r="E713" s="67"/>
      <c r="F713" s="67"/>
      <c r="G713" s="67"/>
      <c r="H713" s="67"/>
      <c r="I713" s="67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7"/>
    </row>
    <row r="714" spans="1:26" ht="14.4">
      <c r="A714" s="66"/>
      <c r="B714" s="66"/>
      <c r="C714" s="88"/>
      <c r="D714" s="67"/>
      <c r="E714" s="67"/>
      <c r="F714" s="67"/>
      <c r="G714" s="67"/>
      <c r="H714" s="67"/>
      <c r="I714" s="67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7"/>
    </row>
    <row r="715" spans="1:26" ht="14.4">
      <c r="A715" s="66"/>
      <c r="B715" s="66"/>
      <c r="C715" s="88"/>
      <c r="D715" s="67"/>
      <c r="E715" s="67"/>
      <c r="F715" s="67"/>
      <c r="G715" s="67"/>
      <c r="H715" s="67"/>
      <c r="I715" s="67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7"/>
    </row>
    <row r="716" spans="1:26" ht="14.4">
      <c r="A716" s="66"/>
      <c r="B716" s="66"/>
      <c r="C716" s="88"/>
      <c r="D716" s="67"/>
      <c r="E716" s="67"/>
      <c r="F716" s="67"/>
      <c r="G716" s="67"/>
      <c r="H716" s="67"/>
      <c r="I716" s="67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7"/>
    </row>
    <row r="717" spans="1:26" ht="14.4">
      <c r="A717" s="66"/>
      <c r="B717" s="66"/>
      <c r="C717" s="88"/>
      <c r="D717" s="67"/>
      <c r="E717" s="67"/>
      <c r="F717" s="67"/>
      <c r="G717" s="67"/>
      <c r="H717" s="67"/>
      <c r="I717" s="67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7"/>
    </row>
    <row r="718" spans="1:26" ht="14.4">
      <c r="A718" s="66"/>
      <c r="B718" s="66"/>
      <c r="C718" s="88"/>
      <c r="D718" s="67"/>
      <c r="E718" s="67"/>
      <c r="F718" s="67"/>
      <c r="G718" s="67"/>
      <c r="H718" s="67"/>
      <c r="I718" s="67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7"/>
    </row>
    <row r="719" spans="1:26" ht="14.4">
      <c r="A719" s="66"/>
      <c r="B719" s="66"/>
      <c r="C719" s="88"/>
      <c r="D719" s="67"/>
      <c r="E719" s="67"/>
      <c r="F719" s="67"/>
      <c r="G719" s="67"/>
      <c r="H719" s="67"/>
      <c r="I719" s="67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7"/>
    </row>
    <row r="720" spans="1:26" ht="14.4">
      <c r="A720" s="66"/>
      <c r="B720" s="66"/>
      <c r="C720" s="88"/>
      <c r="D720" s="67"/>
      <c r="E720" s="67"/>
      <c r="F720" s="67"/>
      <c r="G720" s="67"/>
      <c r="H720" s="67"/>
      <c r="I720" s="67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7"/>
    </row>
    <row r="721" spans="1:26" ht="14.4">
      <c r="A721" s="66"/>
      <c r="B721" s="66"/>
      <c r="C721" s="88"/>
      <c r="D721" s="67"/>
      <c r="E721" s="67"/>
      <c r="F721" s="67"/>
      <c r="G721" s="67"/>
      <c r="H721" s="67"/>
      <c r="I721" s="67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7"/>
    </row>
    <row r="722" spans="1:26" ht="14.4">
      <c r="A722" s="66"/>
      <c r="B722" s="66"/>
      <c r="C722" s="88"/>
      <c r="D722" s="67"/>
      <c r="E722" s="67"/>
      <c r="F722" s="67"/>
      <c r="G722" s="67"/>
      <c r="H722" s="67"/>
      <c r="I722" s="67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7"/>
    </row>
    <row r="723" spans="1:26" ht="14.4">
      <c r="A723" s="66"/>
      <c r="B723" s="66"/>
      <c r="C723" s="88"/>
      <c r="D723" s="67"/>
      <c r="E723" s="67"/>
      <c r="F723" s="67"/>
      <c r="G723" s="67"/>
      <c r="H723" s="67"/>
      <c r="I723" s="67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7"/>
    </row>
    <row r="724" spans="1:26" ht="14.4">
      <c r="A724" s="66"/>
      <c r="B724" s="66"/>
      <c r="C724" s="88"/>
      <c r="D724" s="67"/>
      <c r="E724" s="67"/>
      <c r="F724" s="67"/>
      <c r="G724" s="67"/>
      <c r="H724" s="67"/>
      <c r="I724" s="67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7"/>
    </row>
    <row r="725" spans="1:26" ht="14.4">
      <c r="A725" s="66"/>
      <c r="B725" s="66"/>
      <c r="C725" s="88"/>
      <c r="D725" s="67"/>
      <c r="E725" s="67"/>
      <c r="F725" s="67"/>
      <c r="G725" s="67"/>
      <c r="H725" s="67"/>
      <c r="I725" s="67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7"/>
    </row>
    <row r="726" spans="1:26" ht="14.4">
      <c r="A726" s="66"/>
      <c r="B726" s="66"/>
      <c r="C726" s="88"/>
      <c r="D726" s="67"/>
      <c r="E726" s="67"/>
      <c r="F726" s="67"/>
      <c r="G726" s="67"/>
      <c r="H726" s="67"/>
      <c r="I726" s="67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7"/>
    </row>
    <row r="727" spans="1:26" ht="14.4">
      <c r="A727" s="66"/>
      <c r="B727" s="66"/>
      <c r="C727" s="88"/>
      <c r="D727" s="67"/>
      <c r="E727" s="67"/>
      <c r="F727" s="67"/>
      <c r="G727" s="67"/>
      <c r="H727" s="67"/>
      <c r="I727" s="67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7"/>
    </row>
    <row r="728" spans="1:26" ht="14.4">
      <c r="A728" s="66"/>
      <c r="B728" s="66"/>
      <c r="C728" s="88"/>
      <c r="D728" s="67"/>
      <c r="E728" s="67"/>
      <c r="F728" s="67"/>
      <c r="G728" s="67"/>
      <c r="H728" s="67"/>
      <c r="I728" s="67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7"/>
    </row>
    <row r="729" spans="1:26" ht="14.4">
      <c r="A729" s="66"/>
      <c r="B729" s="66"/>
      <c r="C729" s="88"/>
      <c r="D729" s="67"/>
      <c r="E729" s="67"/>
      <c r="F729" s="67"/>
      <c r="G729" s="67"/>
      <c r="H729" s="67"/>
      <c r="I729" s="67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7"/>
    </row>
    <row r="730" spans="1:26" ht="14.4">
      <c r="A730" s="66"/>
      <c r="B730" s="66"/>
      <c r="C730" s="88"/>
      <c r="D730" s="67"/>
      <c r="E730" s="67"/>
      <c r="F730" s="67"/>
      <c r="G730" s="67"/>
      <c r="H730" s="67"/>
      <c r="I730" s="67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7"/>
    </row>
    <row r="731" spans="1:26" ht="14.4">
      <c r="A731" s="66"/>
      <c r="B731" s="66"/>
      <c r="C731" s="88"/>
      <c r="D731" s="67"/>
      <c r="E731" s="67"/>
      <c r="F731" s="67"/>
      <c r="G731" s="67"/>
      <c r="H731" s="67"/>
      <c r="I731" s="67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7"/>
    </row>
    <row r="732" spans="1:26" ht="14.4">
      <c r="A732" s="66"/>
      <c r="B732" s="66"/>
      <c r="C732" s="88"/>
      <c r="D732" s="67"/>
      <c r="E732" s="67"/>
      <c r="F732" s="67"/>
      <c r="G732" s="67"/>
      <c r="H732" s="67"/>
      <c r="I732" s="67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7"/>
    </row>
    <row r="733" spans="1:26" ht="14.4">
      <c r="A733" s="66"/>
      <c r="B733" s="66"/>
      <c r="C733" s="88"/>
      <c r="D733" s="67"/>
      <c r="E733" s="67"/>
      <c r="F733" s="67"/>
      <c r="G733" s="67"/>
      <c r="H733" s="67"/>
      <c r="I733" s="67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7"/>
    </row>
    <row r="734" spans="1:26" ht="14.4">
      <c r="A734" s="66"/>
      <c r="B734" s="66"/>
      <c r="C734" s="88"/>
      <c r="D734" s="67"/>
      <c r="E734" s="67"/>
      <c r="F734" s="67"/>
      <c r="G734" s="67"/>
      <c r="H734" s="67"/>
      <c r="I734" s="67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7"/>
    </row>
    <row r="735" spans="1:26" ht="14.4">
      <c r="A735" s="66"/>
      <c r="B735" s="66"/>
      <c r="C735" s="88"/>
      <c r="D735" s="67"/>
      <c r="E735" s="67"/>
      <c r="F735" s="67"/>
      <c r="G735" s="67"/>
      <c r="H735" s="67"/>
      <c r="I735" s="67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7"/>
    </row>
    <row r="736" spans="1:26" ht="14.4">
      <c r="A736" s="66"/>
      <c r="B736" s="66"/>
      <c r="C736" s="88"/>
      <c r="D736" s="67"/>
      <c r="E736" s="67"/>
      <c r="F736" s="67"/>
      <c r="G736" s="67"/>
      <c r="H736" s="67"/>
      <c r="I736" s="67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7"/>
    </row>
    <row r="737" spans="1:26" ht="14.4">
      <c r="A737" s="66"/>
      <c r="B737" s="66"/>
      <c r="C737" s="88"/>
      <c r="D737" s="67"/>
      <c r="E737" s="67"/>
      <c r="F737" s="67"/>
      <c r="G737" s="67"/>
      <c r="H737" s="67"/>
      <c r="I737" s="67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7"/>
    </row>
    <row r="738" spans="1:26" ht="14.4">
      <c r="A738" s="66"/>
      <c r="B738" s="66"/>
      <c r="C738" s="88"/>
      <c r="D738" s="67"/>
      <c r="E738" s="67"/>
      <c r="F738" s="67"/>
      <c r="G738" s="67"/>
      <c r="H738" s="67"/>
      <c r="I738" s="67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7"/>
    </row>
    <row r="739" spans="1:26" ht="14.4">
      <c r="A739" s="66"/>
      <c r="B739" s="66"/>
      <c r="C739" s="88"/>
      <c r="D739" s="67"/>
      <c r="E739" s="67"/>
      <c r="F739" s="67"/>
      <c r="G739" s="67"/>
      <c r="H739" s="67"/>
      <c r="I739" s="67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7"/>
    </row>
    <row r="740" spans="1:26" ht="14.4">
      <c r="A740" s="66"/>
      <c r="B740" s="66"/>
      <c r="C740" s="88"/>
      <c r="D740" s="67"/>
      <c r="E740" s="67"/>
      <c r="F740" s="67"/>
      <c r="G740" s="67"/>
      <c r="H740" s="67"/>
      <c r="I740" s="67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7"/>
    </row>
    <row r="741" spans="1:26" ht="14.4">
      <c r="A741" s="66"/>
      <c r="B741" s="66"/>
      <c r="C741" s="88"/>
      <c r="D741" s="67"/>
      <c r="E741" s="67"/>
      <c r="F741" s="67"/>
      <c r="G741" s="67"/>
      <c r="H741" s="67"/>
      <c r="I741" s="67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7"/>
    </row>
    <row r="742" spans="1:26" ht="14.4">
      <c r="A742" s="66"/>
      <c r="B742" s="66"/>
      <c r="C742" s="88"/>
      <c r="D742" s="67"/>
      <c r="E742" s="67"/>
      <c r="F742" s="67"/>
      <c r="G742" s="67"/>
      <c r="H742" s="67"/>
      <c r="I742" s="67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7"/>
    </row>
    <row r="743" spans="1:26" ht="14.4">
      <c r="A743" s="66"/>
      <c r="B743" s="66"/>
      <c r="C743" s="88"/>
      <c r="D743" s="67"/>
      <c r="E743" s="67"/>
      <c r="F743" s="67"/>
      <c r="G743" s="67"/>
      <c r="H743" s="67"/>
      <c r="I743" s="67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7"/>
    </row>
    <row r="744" spans="1:26" ht="14.4">
      <c r="A744" s="66"/>
      <c r="B744" s="66"/>
      <c r="C744" s="88"/>
      <c r="D744" s="67"/>
      <c r="E744" s="67"/>
      <c r="F744" s="67"/>
      <c r="G744" s="67"/>
      <c r="H744" s="67"/>
      <c r="I744" s="67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7"/>
    </row>
    <row r="745" spans="1:26" ht="14.4">
      <c r="A745" s="66"/>
      <c r="B745" s="66"/>
      <c r="C745" s="88"/>
      <c r="D745" s="67"/>
      <c r="E745" s="67"/>
      <c r="F745" s="67"/>
      <c r="G745" s="67"/>
      <c r="H745" s="67"/>
      <c r="I745" s="67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7"/>
    </row>
    <row r="746" spans="1:26" ht="14.4">
      <c r="A746" s="66"/>
      <c r="B746" s="66"/>
      <c r="C746" s="88"/>
      <c r="D746" s="67"/>
      <c r="E746" s="67"/>
      <c r="F746" s="67"/>
      <c r="G746" s="67"/>
      <c r="H746" s="67"/>
      <c r="I746" s="67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7"/>
    </row>
    <row r="747" spans="1:26" ht="14.4">
      <c r="A747" s="66"/>
      <c r="B747" s="66"/>
      <c r="C747" s="88"/>
      <c r="D747" s="67"/>
      <c r="E747" s="67"/>
      <c r="F747" s="67"/>
      <c r="G747" s="67"/>
      <c r="H747" s="67"/>
      <c r="I747" s="67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7"/>
    </row>
    <row r="748" spans="1:26" ht="14.4">
      <c r="A748" s="66"/>
      <c r="B748" s="66"/>
      <c r="C748" s="88"/>
      <c r="D748" s="67"/>
      <c r="E748" s="67"/>
      <c r="F748" s="67"/>
      <c r="G748" s="67"/>
      <c r="H748" s="67"/>
      <c r="I748" s="67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7"/>
    </row>
    <row r="749" spans="1:26" ht="14.4">
      <c r="A749" s="66"/>
      <c r="B749" s="66"/>
      <c r="C749" s="88"/>
      <c r="D749" s="67"/>
      <c r="E749" s="67"/>
      <c r="F749" s="67"/>
      <c r="G749" s="67"/>
      <c r="H749" s="67"/>
      <c r="I749" s="67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7"/>
    </row>
    <row r="750" spans="1:26" ht="14.4">
      <c r="A750" s="66"/>
      <c r="B750" s="66"/>
      <c r="C750" s="88"/>
      <c r="D750" s="67"/>
      <c r="E750" s="67"/>
      <c r="F750" s="67"/>
      <c r="G750" s="67"/>
      <c r="H750" s="67"/>
      <c r="I750" s="67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7"/>
    </row>
    <row r="751" spans="1:26" ht="14.4">
      <c r="A751" s="66"/>
      <c r="B751" s="66"/>
      <c r="C751" s="88"/>
      <c r="D751" s="67"/>
      <c r="E751" s="67"/>
      <c r="F751" s="67"/>
      <c r="G751" s="67"/>
      <c r="H751" s="67"/>
      <c r="I751" s="67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7"/>
    </row>
    <row r="752" spans="1:26" ht="14.4">
      <c r="A752" s="66"/>
      <c r="B752" s="66"/>
      <c r="C752" s="88"/>
      <c r="D752" s="67"/>
      <c r="E752" s="67"/>
      <c r="F752" s="67"/>
      <c r="G752" s="67"/>
      <c r="H752" s="67"/>
      <c r="I752" s="67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7"/>
    </row>
    <row r="753" spans="1:26" ht="14.4">
      <c r="A753" s="66"/>
      <c r="B753" s="66"/>
      <c r="C753" s="88"/>
      <c r="D753" s="67"/>
      <c r="E753" s="67"/>
      <c r="F753" s="67"/>
      <c r="G753" s="67"/>
      <c r="H753" s="67"/>
      <c r="I753" s="67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7"/>
    </row>
    <row r="754" spans="1:26" ht="14.4">
      <c r="A754" s="66"/>
      <c r="B754" s="66"/>
      <c r="C754" s="88"/>
      <c r="D754" s="67"/>
      <c r="E754" s="67"/>
      <c r="F754" s="67"/>
      <c r="G754" s="67"/>
      <c r="H754" s="67"/>
      <c r="I754" s="67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7"/>
    </row>
    <row r="755" spans="1:26" ht="14.4">
      <c r="A755" s="66"/>
      <c r="B755" s="66"/>
      <c r="C755" s="88"/>
      <c r="D755" s="67"/>
      <c r="E755" s="67"/>
      <c r="F755" s="67"/>
      <c r="G755" s="67"/>
      <c r="H755" s="67"/>
      <c r="I755" s="67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7"/>
    </row>
    <row r="756" spans="1:26" ht="14.4">
      <c r="A756" s="66"/>
      <c r="B756" s="66"/>
      <c r="C756" s="88"/>
      <c r="D756" s="67"/>
      <c r="E756" s="67"/>
      <c r="F756" s="67"/>
      <c r="G756" s="67"/>
      <c r="H756" s="67"/>
      <c r="I756" s="67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7"/>
    </row>
    <row r="757" spans="1:26" ht="14.4">
      <c r="A757" s="66"/>
      <c r="B757" s="66"/>
      <c r="C757" s="88"/>
      <c r="D757" s="67"/>
      <c r="E757" s="67"/>
      <c r="F757" s="67"/>
      <c r="G757" s="67"/>
      <c r="H757" s="67"/>
      <c r="I757" s="67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7"/>
    </row>
    <row r="758" spans="1:26" ht="14.4">
      <c r="A758" s="66"/>
      <c r="B758" s="66"/>
      <c r="C758" s="88"/>
      <c r="D758" s="67"/>
      <c r="E758" s="67"/>
      <c r="F758" s="67"/>
      <c r="G758" s="67"/>
      <c r="H758" s="67"/>
      <c r="I758" s="67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7"/>
    </row>
    <row r="759" spans="1:26" ht="14.4">
      <c r="A759" s="66"/>
      <c r="B759" s="66"/>
      <c r="C759" s="88"/>
      <c r="D759" s="67"/>
      <c r="E759" s="67"/>
      <c r="F759" s="67"/>
      <c r="G759" s="67"/>
      <c r="H759" s="67"/>
      <c r="I759" s="67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7"/>
    </row>
    <row r="760" spans="1:26" ht="14.4">
      <c r="A760" s="66"/>
      <c r="B760" s="66"/>
      <c r="C760" s="88"/>
      <c r="D760" s="67"/>
      <c r="E760" s="67"/>
      <c r="F760" s="67"/>
      <c r="G760" s="67"/>
      <c r="H760" s="67"/>
      <c r="I760" s="67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7"/>
    </row>
    <row r="761" spans="1:26" ht="14.4">
      <c r="A761" s="66"/>
      <c r="B761" s="66"/>
      <c r="C761" s="88"/>
      <c r="D761" s="67"/>
      <c r="E761" s="67"/>
      <c r="F761" s="67"/>
      <c r="G761" s="67"/>
      <c r="H761" s="67"/>
      <c r="I761" s="67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7"/>
    </row>
    <row r="762" spans="1:26" ht="14.4">
      <c r="A762" s="66"/>
      <c r="B762" s="66"/>
      <c r="C762" s="88"/>
      <c r="D762" s="67"/>
      <c r="E762" s="67"/>
      <c r="F762" s="67"/>
      <c r="G762" s="67"/>
      <c r="H762" s="67"/>
      <c r="I762" s="67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7"/>
    </row>
    <row r="763" spans="1:26" ht="14.4">
      <c r="A763" s="66"/>
      <c r="B763" s="66"/>
      <c r="C763" s="88"/>
      <c r="D763" s="67"/>
      <c r="E763" s="67"/>
      <c r="F763" s="67"/>
      <c r="G763" s="67"/>
      <c r="H763" s="67"/>
      <c r="I763" s="67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7"/>
    </row>
    <row r="764" spans="1:26" ht="14.4">
      <c r="A764" s="66"/>
      <c r="B764" s="66"/>
      <c r="C764" s="88"/>
      <c r="D764" s="67"/>
      <c r="E764" s="67"/>
      <c r="F764" s="67"/>
      <c r="G764" s="67"/>
      <c r="H764" s="67"/>
      <c r="I764" s="67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7"/>
    </row>
    <row r="765" spans="1:26" ht="14.4">
      <c r="A765" s="66"/>
      <c r="B765" s="66"/>
      <c r="C765" s="88"/>
      <c r="D765" s="67"/>
      <c r="E765" s="67"/>
      <c r="F765" s="67"/>
      <c r="G765" s="67"/>
      <c r="H765" s="67"/>
      <c r="I765" s="67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7"/>
    </row>
    <row r="766" spans="1:26" ht="14.4">
      <c r="A766" s="66"/>
      <c r="B766" s="66"/>
      <c r="C766" s="88"/>
      <c r="D766" s="67"/>
      <c r="E766" s="67"/>
      <c r="F766" s="67"/>
      <c r="G766" s="67"/>
      <c r="H766" s="67"/>
      <c r="I766" s="67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7"/>
    </row>
    <row r="767" spans="1:26" ht="14.4">
      <c r="A767" s="66"/>
      <c r="B767" s="66"/>
      <c r="C767" s="88"/>
      <c r="D767" s="67"/>
      <c r="E767" s="67"/>
      <c r="F767" s="67"/>
      <c r="G767" s="67"/>
      <c r="H767" s="67"/>
      <c r="I767" s="67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7"/>
    </row>
    <row r="768" spans="1:26" ht="14.4">
      <c r="A768" s="66"/>
      <c r="B768" s="66"/>
      <c r="C768" s="88"/>
      <c r="D768" s="67"/>
      <c r="E768" s="67"/>
      <c r="F768" s="67"/>
      <c r="G768" s="67"/>
      <c r="H768" s="67"/>
      <c r="I768" s="67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7"/>
    </row>
    <row r="769" spans="1:26" ht="14.4">
      <c r="A769" s="66"/>
      <c r="B769" s="66"/>
      <c r="C769" s="88"/>
      <c r="D769" s="67"/>
      <c r="E769" s="67"/>
      <c r="F769" s="67"/>
      <c r="G769" s="67"/>
      <c r="H769" s="67"/>
      <c r="I769" s="67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7"/>
    </row>
    <row r="770" spans="1:26" ht="14.4">
      <c r="A770" s="66"/>
      <c r="B770" s="66"/>
      <c r="C770" s="88"/>
      <c r="D770" s="67"/>
      <c r="E770" s="67"/>
      <c r="F770" s="67"/>
      <c r="G770" s="67"/>
      <c r="H770" s="67"/>
      <c r="I770" s="67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7"/>
    </row>
    <row r="771" spans="1:26" ht="14.4">
      <c r="A771" s="66"/>
      <c r="B771" s="66"/>
      <c r="C771" s="88"/>
      <c r="D771" s="67"/>
      <c r="E771" s="67"/>
      <c r="F771" s="67"/>
      <c r="G771" s="67"/>
      <c r="H771" s="67"/>
      <c r="I771" s="67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7"/>
    </row>
    <row r="772" spans="1:26" ht="14.4">
      <c r="A772" s="66"/>
      <c r="B772" s="66"/>
      <c r="C772" s="88"/>
      <c r="D772" s="67"/>
      <c r="E772" s="67"/>
      <c r="F772" s="67"/>
      <c r="G772" s="67"/>
      <c r="H772" s="67"/>
      <c r="I772" s="67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7"/>
    </row>
    <row r="773" spans="1:26" ht="14.4">
      <c r="A773" s="66"/>
      <c r="B773" s="66"/>
      <c r="C773" s="88"/>
      <c r="D773" s="67"/>
      <c r="E773" s="67"/>
      <c r="F773" s="67"/>
      <c r="G773" s="67"/>
      <c r="H773" s="67"/>
      <c r="I773" s="67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7"/>
    </row>
    <row r="774" spans="1:26" ht="14.4">
      <c r="A774" s="66"/>
      <c r="B774" s="66"/>
      <c r="C774" s="88"/>
      <c r="D774" s="67"/>
      <c r="E774" s="67"/>
      <c r="F774" s="67"/>
      <c r="G774" s="67"/>
      <c r="H774" s="67"/>
      <c r="I774" s="67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7"/>
    </row>
    <row r="775" spans="1:26" ht="14.4">
      <c r="A775" s="66"/>
      <c r="B775" s="66"/>
      <c r="C775" s="88"/>
      <c r="D775" s="67"/>
      <c r="E775" s="67"/>
      <c r="F775" s="67"/>
      <c r="G775" s="67"/>
      <c r="H775" s="67"/>
      <c r="I775" s="67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7"/>
    </row>
    <row r="776" spans="1:26" ht="14.4">
      <c r="A776" s="66"/>
      <c r="B776" s="66"/>
      <c r="C776" s="88"/>
      <c r="D776" s="67"/>
      <c r="E776" s="67"/>
      <c r="F776" s="67"/>
      <c r="G776" s="67"/>
      <c r="H776" s="67"/>
      <c r="I776" s="67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7"/>
    </row>
    <row r="777" spans="1:26" ht="14.4">
      <c r="A777" s="66"/>
      <c r="B777" s="66"/>
      <c r="C777" s="88"/>
      <c r="D777" s="67"/>
      <c r="E777" s="67"/>
      <c r="F777" s="67"/>
      <c r="G777" s="67"/>
      <c r="H777" s="67"/>
      <c r="I777" s="67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7"/>
    </row>
    <row r="778" spans="1:26" ht="14.4">
      <c r="A778" s="66"/>
      <c r="B778" s="66"/>
      <c r="C778" s="88"/>
      <c r="D778" s="67"/>
      <c r="E778" s="67"/>
      <c r="F778" s="67"/>
      <c r="G778" s="67"/>
      <c r="H778" s="67"/>
      <c r="I778" s="67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7"/>
    </row>
    <row r="779" spans="1:26" ht="14.4">
      <c r="A779" s="66"/>
      <c r="B779" s="66"/>
      <c r="C779" s="88"/>
      <c r="D779" s="67"/>
      <c r="E779" s="67"/>
      <c r="F779" s="67"/>
      <c r="G779" s="67"/>
      <c r="H779" s="67"/>
      <c r="I779" s="67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7"/>
    </row>
    <row r="780" spans="1:26" ht="14.4">
      <c r="A780" s="66"/>
      <c r="B780" s="66"/>
      <c r="C780" s="88"/>
      <c r="D780" s="67"/>
      <c r="E780" s="67"/>
      <c r="F780" s="67"/>
      <c r="G780" s="67"/>
      <c r="H780" s="67"/>
      <c r="I780" s="67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7"/>
    </row>
    <row r="781" spans="1:26" ht="14.4">
      <c r="A781" s="66"/>
      <c r="B781" s="66"/>
      <c r="C781" s="88"/>
      <c r="D781" s="67"/>
      <c r="E781" s="67"/>
      <c r="F781" s="67"/>
      <c r="G781" s="67"/>
      <c r="H781" s="67"/>
      <c r="I781" s="67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7"/>
    </row>
    <row r="782" spans="1:26" ht="14.4">
      <c r="A782" s="66"/>
      <c r="B782" s="66"/>
      <c r="C782" s="88"/>
      <c r="D782" s="67"/>
      <c r="E782" s="67"/>
      <c r="F782" s="67"/>
      <c r="G782" s="67"/>
      <c r="H782" s="67"/>
      <c r="I782" s="67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7"/>
    </row>
    <row r="783" spans="1:26" ht="14.4">
      <c r="A783" s="66"/>
      <c r="B783" s="66"/>
      <c r="C783" s="88"/>
      <c r="D783" s="67"/>
      <c r="E783" s="67"/>
      <c r="F783" s="67"/>
      <c r="G783" s="67"/>
      <c r="H783" s="67"/>
      <c r="I783" s="67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7"/>
    </row>
    <row r="784" spans="1:26" ht="14.4">
      <c r="A784" s="66"/>
      <c r="B784" s="66"/>
      <c r="C784" s="88"/>
      <c r="D784" s="67"/>
      <c r="E784" s="67"/>
      <c r="F784" s="67"/>
      <c r="G784" s="67"/>
      <c r="H784" s="67"/>
      <c r="I784" s="67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7"/>
    </row>
    <row r="785" spans="1:26" ht="14.4">
      <c r="A785" s="66"/>
      <c r="B785" s="66"/>
      <c r="C785" s="88"/>
      <c r="D785" s="67"/>
      <c r="E785" s="67"/>
      <c r="F785" s="67"/>
      <c r="G785" s="67"/>
      <c r="H785" s="67"/>
      <c r="I785" s="67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7"/>
    </row>
    <row r="786" spans="1:26" ht="14.4">
      <c r="A786" s="66"/>
      <c r="B786" s="66"/>
      <c r="C786" s="88"/>
      <c r="D786" s="67"/>
      <c r="E786" s="67"/>
      <c r="F786" s="67"/>
      <c r="G786" s="67"/>
      <c r="H786" s="67"/>
      <c r="I786" s="67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7"/>
    </row>
    <row r="787" spans="1:26" ht="14.4">
      <c r="A787" s="66"/>
      <c r="B787" s="66"/>
      <c r="C787" s="88"/>
      <c r="D787" s="67"/>
      <c r="E787" s="67"/>
      <c r="F787" s="67"/>
      <c r="G787" s="67"/>
      <c r="H787" s="67"/>
      <c r="I787" s="67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7"/>
    </row>
    <row r="788" spans="1:26" ht="14.4">
      <c r="A788" s="66"/>
      <c r="B788" s="66"/>
      <c r="C788" s="88"/>
      <c r="D788" s="67"/>
      <c r="E788" s="67"/>
      <c r="F788" s="67"/>
      <c r="G788" s="67"/>
      <c r="H788" s="67"/>
      <c r="I788" s="67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7"/>
    </row>
    <row r="789" spans="1:26" ht="14.4">
      <c r="A789" s="66"/>
      <c r="B789" s="66"/>
      <c r="C789" s="88"/>
      <c r="D789" s="67"/>
      <c r="E789" s="67"/>
      <c r="F789" s="67"/>
      <c r="G789" s="67"/>
      <c r="H789" s="67"/>
      <c r="I789" s="67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7"/>
    </row>
    <row r="790" spans="1:26" ht="14.4">
      <c r="A790" s="66"/>
      <c r="B790" s="66"/>
      <c r="C790" s="88"/>
      <c r="D790" s="67"/>
      <c r="E790" s="67"/>
      <c r="F790" s="67"/>
      <c r="G790" s="67"/>
      <c r="H790" s="67"/>
      <c r="I790" s="67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7"/>
    </row>
    <row r="791" spans="1:26" ht="14.4">
      <c r="A791" s="66"/>
      <c r="B791" s="66"/>
      <c r="C791" s="88"/>
      <c r="D791" s="67"/>
      <c r="E791" s="67"/>
      <c r="F791" s="67"/>
      <c r="G791" s="67"/>
      <c r="H791" s="67"/>
      <c r="I791" s="67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7"/>
    </row>
    <row r="792" spans="1:26" ht="14.4">
      <c r="A792" s="66"/>
      <c r="B792" s="66"/>
      <c r="C792" s="88"/>
      <c r="D792" s="67"/>
      <c r="E792" s="67"/>
      <c r="F792" s="67"/>
      <c r="G792" s="67"/>
      <c r="H792" s="67"/>
      <c r="I792" s="67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7"/>
    </row>
    <row r="793" spans="1:26" ht="14.4">
      <c r="A793" s="66"/>
      <c r="B793" s="66"/>
      <c r="C793" s="88"/>
      <c r="D793" s="67"/>
      <c r="E793" s="67"/>
      <c r="F793" s="67"/>
      <c r="G793" s="67"/>
      <c r="H793" s="67"/>
      <c r="I793" s="67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7"/>
    </row>
    <row r="794" spans="1:26" ht="14.4">
      <c r="A794" s="66"/>
      <c r="B794" s="66"/>
      <c r="C794" s="88"/>
      <c r="D794" s="67"/>
      <c r="E794" s="67"/>
      <c r="F794" s="67"/>
      <c r="G794" s="67"/>
      <c r="H794" s="67"/>
      <c r="I794" s="67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7"/>
    </row>
    <row r="795" spans="1:26" ht="14.4">
      <c r="A795" s="66"/>
      <c r="B795" s="66"/>
      <c r="C795" s="88"/>
      <c r="D795" s="67"/>
      <c r="E795" s="67"/>
      <c r="F795" s="67"/>
      <c r="G795" s="67"/>
      <c r="H795" s="67"/>
      <c r="I795" s="67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7"/>
    </row>
    <row r="796" spans="1:26" ht="14.4">
      <c r="A796" s="66"/>
      <c r="B796" s="66"/>
      <c r="C796" s="88"/>
      <c r="D796" s="67"/>
      <c r="E796" s="67"/>
      <c r="F796" s="67"/>
      <c r="G796" s="67"/>
      <c r="H796" s="67"/>
      <c r="I796" s="67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7"/>
    </row>
    <row r="797" spans="1:26" ht="14.4">
      <c r="A797" s="66"/>
      <c r="B797" s="66"/>
      <c r="C797" s="88"/>
      <c r="D797" s="67"/>
      <c r="E797" s="67"/>
      <c r="F797" s="67"/>
      <c r="G797" s="67"/>
      <c r="H797" s="67"/>
      <c r="I797" s="67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7"/>
    </row>
    <row r="798" spans="1:26" ht="14.4">
      <c r="A798" s="66"/>
      <c r="B798" s="66"/>
      <c r="C798" s="88"/>
      <c r="D798" s="67"/>
      <c r="E798" s="67"/>
      <c r="F798" s="67"/>
      <c r="G798" s="67"/>
      <c r="H798" s="67"/>
      <c r="I798" s="67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7"/>
    </row>
    <row r="799" spans="1:26" ht="14.4">
      <c r="A799" s="66"/>
      <c r="B799" s="66"/>
      <c r="C799" s="88"/>
      <c r="D799" s="67"/>
      <c r="E799" s="67"/>
      <c r="F799" s="67"/>
      <c r="G799" s="67"/>
      <c r="H799" s="67"/>
      <c r="I799" s="67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7"/>
    </row>
    <row r="800" spans="1:26" ht="14.4">
      <c r="A800" s="66"/>
      <c r="B800" s="66"/>
      <c r="C800" s="88"/>
      <c r="D800" s="67"/>
      <c r="E800" s="67"/>
      <c r="F800" s="67"/>
      <c r="G800" s="67"/>
      <c r="H800" s="67"/>
      <c r="I800" s="67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7"/>
    </row>
    <row r="801" spans="1:26" ht="14.4">
      <c r="A801" s="66"/>
      <c r="B801" s="66"/>
      <c r="C801" s="88"/>
      <c r="D801" s="67"/>
      <c r="E801" s="67"/>
      <c r="F801" s="67"/>
      <c r="G801" s="67"/>
      <c r="H801" s="67"/>
      <c r="I801" s="67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7"/>
    </row>
    <row r="802" spans="1:26" ht="14.4">
      <c r="A802" s="66"/>
      <c r="B802" s="66"/>
      <c r="C802" s="88"/>
      <c r="D802" s="67"/>
      <c r="E802" s="67"/>
      <c r="F802" s="67"/>
      <c r="G802" s="67"/>
      <c r="H802" s="67"/>
      <c r="I802" s="67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7"/>
    </row>
    <row r="803" spans="1:26" ht="14.4">
      <c r="A803" s="66"/>
      <c r="B803" s="66"/>
      <c r="C803" s="88"/>
      <c r="D803" s="67"/>
      <c r="E803" s="67"/>
      <c r="F803" s="67"/>
      <c r="G803" s="67"/>
      <c r="H803" s="67"/>
      <c r="I803" s="67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7"/>
    </row>
    <row r="804" spans="1:26" ht="14.4">
      <c r="A804" s="66"/>
      <c r="B804" s="66"/>
      <c r="C804" s="88"/>
      <c r="D804" s="67"/>
      <c r="E804" s="67"/>
      <c r="F804" s="67"/>
      <c r="G804" s="67"/>
      <c r="H804" s="67"/>
      <c r="I804" s="67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7"/>
    </row>
    <row r="805" spans="1:26" ht="14.4">
      <c r="A805" s="66"/>
      <c r="B805" s="66"/>
      <c r="C805" s="88"/>
      <c r="D805" s="67"/>
      <c r="E805" s="67"/>
      <c r="F805" s="67"/>
      <c r="G805" s="67"/>
      <c r="H805" s="67"/>
      <c r="I805" s="67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7"/>
    </row>
    <row r="806" spans="1:26" ht="14.4">
      <c r="A806" s="66"/>
      <c r="B806" s="66"/>
      <c r="C806" s="88"/>
      <c r="D806" s="67"/>
      <c r="E806" s="67"/>
      <c r="F806" s="67"/>
      <c r="G806" s="67"/>
      <c r="H806" s="67"/>
      <c r="I806" s="67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7"/>
    </row>
    <row r="807" spans="1:26" ht="14.4">
      <c r="A807" s="66"/>
      <c r="B807" s="66"/>
      <c r="C807" s="88"/>
      <c r="D807" s="67"/>
      <c r="E807" s="67"/>
      <c r="F807" s="67"/>
      <c r="G807" s="67"/>
      <c r="H807" s="67"/>
      <c r="I807" s="67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7"/>
    </row>
    <row r="808" spans="1:26" ht="14.4">
      <c r="A808" s="66"/>
      <c r="B808" s="66"/>
      <c r="C808" s="88"/>
      <c r="D808" s="67"/>
      <c r="E808" s="67"/>
      <c r="F808" s="67"/>
      <c r="G808" s="67"/>
      <c r="H808" s="67"/>
      <c r="I808" s="67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7"/>
    </row>
    <row r="809" spans="1:26" ht="14.4">
      <c r="A809" s="66"/>
      <c r="B809" s="66"/>
      <c r="C809" s="88"/>
      <c r="D809" s="67"/>
      <c r="E809" s="67"/>
      <c r="F809" s="67"/>
      <c r="G809" s="67"/>
      <c r="H809" s="67"/>
      <c r="I809" s="67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7"/>
    </row>
    <row r="810" spans="1:26" ht="14.4">
      <c r="A810" s="66"/>
      <c r="B810" s="66"/>
      <c r="C810" s="88"/>
      <c r="D810" s="67"/>
      <c r="E810" s="67"/>
      <c r="F810" s="67"/>
      <c r="G810" s="67"/>
      <c r="H810" s="67"/>
      <c r="I810" s="67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7"/>
    </row>
    <row r="811" spans="1:26" ht="14.4">
      <c r="A811" s="66"/>
      <c r="B811" s="66"/>
      <c r="C811" s="88"/>
      <c r="D811" s="67"/>
      <c r="E811" s="67"/>
      <c r="F811" s="67"/>
      <c r="G811" s="67"/>
      <c r="H811" s="67"/>
      <c r="I811" s="67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7"/>
    </row>
    <row r="812" spans="1:26" ht="14.4">
      <c r="A812" s="66"/>
      <c r="B812" s="66"/>
      <c r="C812" s="88"/>
      <c r="D812" s="67"/>
      <c r="E812" s="67"/>
      <c r="F812" s="67"/>
      <c r="G812" s="67"/>
      <c r="H812" s="67"/>
      <c r="I812" s="67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7"/>
    </row>
    <row r="813" spans="1:26" ht="14.4">
      <c r="A813" s="66"/>
      <c r="B813" s="66"/>
      <c r="C813" s="88"/>
      <c r="D813" s="67"/>
      <c r="E813" s="67"/>
      <c r="F813" s="67"/>
      <c r="G813" s="67"/>
      <c r="H813" s="67"/>
      <c r="I813" s="67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7"/>
    </row>
    <row r="814" spans="1:26" ht="14.4">
      <c r="A814" s="66"/>
      <c r="B814" s="66"/>
      <c r="C814" s="88"/>
      <c r="D814" s="67"/>
      <c r="E814" s="67"/>
      <c r="F814" s="67"/>
      <c r="G814" s="67"/>
      <c r="H814" s="67"/>
      <c r="I814" s="67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7"/>
    </row>
    <row r="815" spans="1:26" ht="14.4">
      <c r="A815" s="66"/>
      <c r="B815" s="66"/>
      <c r="C815" s="88"/>
      <c r="D815" s="67"/>
      <c r="E815" s="67"/>
      <c r="F815" s="67"/>
      <c r="G815" s="67"/>
      <c r="H815" s="67"/>
      <c r="I815" s="67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7"/>
    </row>
    <row r="816" spans="1:26" ht="14.4">
      <c r="A816" s="66"/>
      <c r="B816" s="66"/>
      <c r="C816" s="88"/>
      <c r="D816" s="67"/>
      <c r="E816" s="67"/>
      <c r="F816" s="67"/>
      <c r="G816" s="67"/>
      <c r="H816" s="67"/>
      <c r="I816" s="67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7"/>
    </row>
    <row r="817" spans="1:26" ht="14.4">
      <c r="A817" s="66"/>
      <c r="B817" s="66"/>
      <c r="C817" s="88"/>
      <c r="D817" s="67"/>
      <c r="E817" s="67"/>
      <c r="F817" s="67"/>
      <c r="G817" s="67"/>
      <c r="H817" s="67"/>
      <c r="I817" s="67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7"/>
    </row>
    <row r="818" spans="1:26" ht="14.4">
      <c r="A818" s="66"/>
      <c r="B818" s="66"/>
      <c r="C818" s="88"/>
      <c r="D818" s="67"/>
      <c r="E818" s="67"/>
      <c r="F818" s="67"/>
      <c r="G818" s="67"/>
      <c r="H818" s="67"/>
      <c r="I818" s="67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7"/>
    </row>
    <row r="819" spans="1:26" ht="14.4">
      <c r="A819" s="66"/>
      <c r="B819" s="66"/>
      <c r="C819" s="88"/>
      <c r="D819" s="67"/>
      <c r="E819" s="67"/>
      <c r="F819" s="67"/>
      <c r="G819" s="67"/>
      <c r="H819" s="67"/>
      <c r="I819" s="67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7"/>
    </row>
    <row r="820" spans="1:26" ht="14.4">
      <c r="A820" s="66"/>
      <c r="B820" s="66"/>
      <c r="C820" s="88"/>
      <c r="D820" s="67"/>
      <c r="E820" s="67"/>
      <c r="F820" s="67"/>
      <c r="G820" s="67"/>
      <c r="H820" s="67"/>
      <c r="I820" s="67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7"/>
    </row>
    <row r="821" spans="1:26" ht="14.4">
      <c r="A821" s="66"/>
      <c r="B821" s="66"/>
      <c r="C821" s="88"/>
      <c r="D821" s="67"/>
      <c r="E821" s="67"/>
      <c r="F821" s="67"/>
      <c r="G821" s="67"/>
      <c r="H821" s="67"/>
      <c r="I821" s="67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7"/>
    </row>
    <row r="822" spans="1:26" ht="14.4">
      <c r="A822" s="66"/>
      <c r="B822" s="66"/>
      <c r="C822" s="88"/>
      <c r="D822" s="67"/>
      <c r="E822" s="67"/>
      <c r="F822" s="67"/>
      <c r="G822" s="67"/>
      <c r="H822" s="67"/>
      <c r="I822" s="67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7"/>
    </row>
    <row r="823" spans="1:26" ht="14.4">
      <c r="A823" s="66"/>
      <c r="B823" s="66"/>
      <c r="C823" s="88"/>
      <c r="D823" s="67"/>
      <c r="E823" s="67"/>
      <c r="F823" s="67"/>
      <c r="G823" s="67"/>
      <c r="H823" s="67"/>
      <c r="I823" s="67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7"/>
    </row>
    <row r="824" spans="1:26" ht="14.4">
      <c r="A824" s="66"/>
      <c r="B824" s="66"/>
      <c r="C824" s="88"/>
      <c r="D824" s="67"/>
      <c r="E824" s="67"/>
      <c r="F824" s="67"/>
      <c r="G824" s="67"/>
      <c r="H824" s="67"/>
      <c r="I824" s="67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7"/>
    </row>
    <row r="825" spans="1:26" ht="14.4">
      <c r="A825" s="66"/>
      <c r="B825" s="66"/>
      <c r="C825" s="88"/>
      <c r="D825" s="67"/>
      <c r="E825" s="67"/>
      <c r="F825" s="67"/>
      <c r="G825" s="67"/>
      <c r="H825" s="67"/>
      <c r="I825" s="67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7"/>
    </row>
    <row r="826" spans="1:26" ht="14.4">
      <c r="A826" s="66"/>
      <c r="B826" s="66"/>
      <c r="C826" s="88"/>
      <c r="D826" s="67"/>
      <c r="E826" s="67"/>
      <c r="F826" s="67"/>
      <c r="G826" s="67"/>
      <c r="H826" s="67"/>
      <c r="I826" s="67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7"/>
    </row>
    <row r="827" spans="1:26" ht="14.4">
      <c r="A827" s="66"/>
      <c r="B827" s="66"/>
      <c r="C827" s="88"/>
      <c r="D827" s="67"/>
      <c r="E827" s="67"/>
      <c r="F827" s="67"/>
      <c r="G827" s="67"/>
      <c r="H827" s="67"/>
      <c r="I827" s="67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7"/>
    </row>
    <row r="828" spans="1:26" ht="14.4">
      <c r="A828" s="66"/>
      <c r="B828" s="66"/>
      <c r="C828" s="88"/>
      <c r="D828" s="67"/>
      <c r="E828" s="67"/>
      <c r="F828" s="67"/>
      <c r="G828" s="67"/>
      <c r="H828" s="67"/>
      <c r="I828" s="67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7"/>
    </row>
    <row r="829" spans="1:26" ht="14.4">
      <c r="A829" s="66"/>
      <c r="B829" s="66"/>
      <c r="C829" s="88"/>
      <c r="D829" s="67"/>
      <c r="E829" s="67"/>
      <c r="F829" s="67"/>
      <c r="G829" s="67"/>
      <c r="H829" s="67"/>
      <c r="I829" s="67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7"/>
    </row>
    <row r="830" spans="1:26" ht="14.4">
      <c r="A830" s="66"/>
      <c r="B830" s="66"/>
      <c r="C830" s="88"/>
      <c r="D830" s="67"/>
      <c r="E830" s="67"/>
      <c r="F830" s="67"/>
      <c r="G830" s="67"/>
      <c r="H830" s="67"/>
      <c r="I830" s="67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7"/>
    </row>
    <row r="831" spans="1:26" ht="14.4">
      <c r="A831" s="66"/>
      <c r="B831" s="66"/>
      <c r="C831" s="88"/>
      <c r="D831" s="67"/>
      <c r="E831" s="67"/>
      <c r="F831" s="67"/>
      <c r="G831" s="67"/>
      <c r="H831" s="67"/>
      <c r="I831" s="67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7"/>
    </row>
    <row r="832" spans="1:26" ht="14.4">
      <c r="A832" s="66"/>
      <c r="B832" s="66"/>
      <c r="C832" s="88"/>
      <c r="D832" s="67"/>
      <c r="E832" s="67"/>
      <c r="F832" s="67"/>
      <c r="G832" s="67"/>
      <c r="H832" s="67"/>
      <c r="I832" s="67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7"/>
    </row>
    <row r="833" spans="1:26" ht="14.4">
      <c r="A833" s="66"/>
      <c r="B833" s="66"/>
      <c r="C833" s="88"/>
      <c r="D833" s="67"/>
      <c r="E833" s="67"/>
      <c r="F833" s="67"/>
      <c r="G833" s="67"/>
      <c r="H833" s="67"/>
      <c r="I833" s="67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7"/>
    </row>
    <row r="834" spans="1:26" ht="14.4">
      <c r="A834" s="66"/>
      <c r="B834" s="66"/>
      <c r="C834" s="88"/>
      <c r="D834" s="67"/>
      <c r="E834" s="67"/>
      <c r="F834" s="67"/>
      <c r="G834" s="67"/>
      <c r="H834" s="67"/>
      <c r="I834" s="67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7"/>
    </row>
    <row r="835" spans="1:26" ht="14.4">
      <c r="A835" s="66"/>
      <c r="B835" s="66"/>
      <c r="C835" s="88"/>
      <c r="D835" s="67"/>
      <c r="E835" s="67"/>
      <c r="F835" s="67"/>
      <c r="G835" s="67"/>
      <c r="H835" s="67"/>
      <c r="I835" s="67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7"/>
    </row>
    <row r="836" spans="1:26" ht="14.4">
      <c r="A836" s="66"/>
      <c r="B836" s="66"/>
      <c r="C836" s="88"/>
      <c r="D836" s="67"/>
      <c r="E836" s="67"/>
      <c r="F836" s="67"/>
      <c r="G836" s="67"/>
      <c r="H836" s="67"/>
      <c r="I836" s="67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7"/>
    </row>
    <row r="837" spans="1:26" ht="14.4">
      <c r="A837" s="66"/>
      <c r="B837" s="66"/>
      <c r="C837" s="88"/>
      <c r="D837" s="67"/>
      <c r="E837" s="67"/>
      <c r="F837" s="67"/>
      <c r="G837" s="67"/>
      <c r="H837" s="67"/>
      <c r="I837" s="67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7"/>
    </row>
    <row r="838" spans="1:26" ht="14.4">
      <c r="A838" s="66"/>
      <c r="B838" s="66"/>
      <c r="C838" s="88"/>
      <c r="D838" s="67"/>
      <c r="E838" s="67"/>
      <c r="F838" s="67"/>
      <c r="G838" s="67"/>
      <c r="H838" s="67"/>
      <c r="I838" s="67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7"/>
    </row>
    <row r="839" spans="1:26" ht="14.4">
      <c r="A839" s="66"/>
      <c r="B839" s="66"/>
      <c r="C839" s="88"/>
      <c r="D839" s="67"/>
      <c r="E839" s="67"/>
      <c r="F839" s="67"/>
      <c r="G839" s="67"/>
      <c r="H839" s="67"/>
      <c r="I839" s="67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7"/>
    </row>
    <row r="840" spans="1:26" ht="14.4">
      <c r="A840" s="66"/>
      <c r="B840" s="66"/>
      <c r="C840" s="88"/>
      <c r="D840" s="67"/>
      <c r="E840" s="67"/>
      <c r="F840" s="67"/>
      <c r="G840" s="67"/>
      <c r="H840" s="67"/>
      <c r="I840" s="67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7"/>
    </row>
    <row r="841" spans="1:26" ht="14.4">
      <c r="A841" s="66"/>
      <c r="B841" s="66"/>
      <c r="C841" s="88"/>
      <c r="D841" s="67"/>
      <c r="E841" s="67"/>
      <c r="F841" s="67"/>
      <c r="G841" s="67"/>
      <c r="H841" s="67"/>
      <c r="I841" s="67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7"/>
    </row>
    <row r="842" spans="1:26" ht="14.4">
      <c r="A842" s="66"/>
      <c r="B842" s="66"/>
      <c r="C842" s="88"/>
      <c r="D842" s="67"/>
      <c r="E842" s="67"/>
      <c r="F842" s="67"/>
      <c r="G842" s="67"/>
      <c r="H842" s="67"/>
      <c r="I842" s="67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7"/>
    </row>
    <row r="843" spans="1:26" ht="14.4">
      <c r="A843" s="66"/>
      <c r="B843" s="66"/>
      <c r="C843" s="88"/>
      <c r="D843" s="67"/>
      <c r="E843" s="67"/>
      <c r="F843" s="67"/>
      <c r="G843" s="67"/>
      <c r="H843" s="67"/>
      <c r="I843" s="67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7"/>
    </row>
    <row r="844" spans="1:26" ht="14.4">
      <c r="A844" s="66"/>
      <c r="B844" s="66"/>
      <c r="C844" s="88"/>
      <c r="D844" s="67"/>
      <c r="E844" s="67"/>
      <c r="F844" s="67"/>
      <c r="G844" s="67"/>
      <c r="H844" s="67"/>
      <c r="I844" s="67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7"/>
    </row>
    <row r="845" spans="1:26" ht="14.4">
      <c r="A845" s="66"/>
      <c r="B845" s="66"/>
      <c r="C845" s="88"/>
      <c r="D845" s="67"/>
      <c r="E845" s="67"/>
      <c r="F845" s="67"/>
      <c r="G845" s="67"/>
      <c r="H845" s="67"/>
      <c r="I845" s="67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7"/>
    </row>
    <row r="846" spans="1:26" ht="14.4">
      <c r="A846" s="66"/>
      <c r="B846" s="66"/>
      <c r="C846" s="88"/>
      <c r="D846" s="67"/>
      <c r="E846" s="67"/>
      <c r="F846" s="67"/>
      <c r="G846" s="67"/>
      <c r="H846" s="67"/>
      <c r="I846" s="67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7"/>
    </row>
    <row r="847" spans="1:26" ht="14.4">
      <c r="A847" s="66"/>
      <c r="B847" s="66"/>
      <c r="C847" s="88"/>
      <c r="D847" s="67"/>
      <c r="E847" s="67"/>
      <c r="F847" s="67"/>
      <c r="G847" s="67"/>
      <c r="H847" s="67"/>
      <c r="I847" s="67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7"/>
    </row>
    <row r="848" spans="1:26" ht="14.4">
      <c r="A848" s="66"/>
      <c r="B848" s="66"/>
      <c r="C848" s="88"/>
      <c r="D848" s="67"/>
      <c r="E848" s="67"/>
      <c r="F848" s="67"/>
      <c r="G848" s="67"/>
      <c r="H848" s="67"/>
      <c r="I848" s="67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7"/>
    </row>
    <row r="849" spans="1:26" ht="14.4">
      <c r="A849" s="66"/>
      <c r="B849" s="66"/>
      <c r="C849" s="88"/>
      <c r="D849" s="67"/>
      <c r="E849" s="67"/>
      <c r="F849" s="67"/>
      <c r="G849" s="67"/>
      <c r="H849" s="67"/>
      <c r="I849" s="67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7"/>
    </row>
    <row r="850" spans="1:26" ht="14.4">
      <c r="A850" s="66"/>
      <c r="B850" s="66"/>
      <c r="C850" s="88"/>
      <c r="D850" s="67"/>
      <c r="E850" s="67"/>
      <c r="F850" s="67"/>
      <c r="G850" s="67"/>
      <c r="H850" s="67"/>
      <c r="I850" s="67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7"/>
    </row>
    <row r="851" spans="1:26" ht="14.4">
      <c r="A851" s="66"/>
      <c r="B851" s="66"/>
      <c r="C851" s="88"/>
      <c r="D851" s="67"/>
      <c r="E851" s="67"/>
      <c r="F851" s="67"/>
      <c r="G851" s="67"/>
      <c r="H851" s="67"/>
      <c r="I851" s="67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7"/>
    </row>
    <row r="852" spans="1:26" ht="14.4">
      <c r="A852" s="66"/>
      <c r="B852" s="66"/>
      <c r="C852" s="88"/>
      <c r="D852" s="67"/>
      <c r="E852" s="67"/>
      <c r="F852" s="67"/>
      <c r="G852" s="67"/>
      <c r="H852" s="67"/>
      <c r="I852" s="67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7"/>
    </row>
    <row r="853" spans="1:26" ht="14.4">
      <c r="A853" s="66"/>
      <c r="B853" s="66"/>
      <c r="C853" s="88"/>
      <c r="D853" s="67"/>
      <c r="E853" s="67"/>
      <c r="F853" s="67"/>
      <c r="G853" s="67"/>
      <c r="H853" s="67"/>
      <c r="I853" s="67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7"/>
    </row>
    <row r="854" spans="1:26" ht="14.4">
      <c r="A854" s="66"/>
      <c r="B854" s="66"/>
      <c r="C854" s="88"/>
      <c r="D854" s="67"/>
      <c r="E854" s="67"/>
      <c r="F854" s="67"/>
      <c r="G854" s="67"/>
      <c r="H854" s="67"/>
      <c r="I854" s="67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7"/>
    </row>
    <row r="855" spans="1:26" ht="14.4">
      <c r="A855" s="66"/>
      <c r="B855" s="66"/>
      <c r="C855" s="88"/>
      <c r="D855" s="67"/>
      <c r="E855" s="67"/>
      <c r="F855" s="67"/>
      <c r="G855" s="67"/>
      <c r="H855" s="67"/>
      <c r="I855" s="67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7"/>
    </row>
    <row r="856" spans="1:26" ht="14.4">
      <c r="A856" s="66"/>
      <c r="B856" s="66"/>
      <c r="C856" s="88"/>
      <c r="D856" s="67"/>
      <c r="E856" s="67"/>
      <c r="F856" s="67"/>
      <c r="G856" s="67"/>
      <c r="H856" s="67"/>
      <c r="I856" s="67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7"/>
    </row>
    <row r="857" spans="1:26" ht="14.4">
      <c r="A857" s="66"/>
      <c r="B857" s="66"/>
      <c r="C857" s="88"/>
      <c r="D857" s="67"/>
      <c r="E857" s="67"/>
      <c r="F857" s="67"/>
      <c r="G857" s="67"/>
      <c r="H857" s="67"/>
      <c r="I857" s="67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7"/>
    </row>
    <row r="858" spans="1:26" ht="14.4">
      <c r="A858" s="66"/>
      <c r="B858" s="66"/>
      <c r="C858" s="88"/>
      <c r="D858" s="67"/>
      <c r="E858" s="67"/>
      <c r="F858" s="67"/>
      <c r="G858" s="67"/>
      <c r="H858" s="67"/>
      <c r="I858" s="67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7"/>
    </row>
    <row r="859" spans="1:26" ht="14.4">
      <c r="A859" s="66"/>
      <c r="B859" s="66"/>
      <c r="C859" s="88"/>
      <c r="D859" s="67"/>
      <c r="E859" s="67"/>
      <c r="F859" s="67"/>
      <c r="G859" s="67"/>
      <c r="H859" s="67"/>
      <c r="I859" s="67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7"/>
    </row>
    <row r="860" spans="1:26" ht="14.4">
      <c r="A860" s="66"/>
      <c r="B860" s="66"/>
      <c r="C860" s="88"/>
      <c r="D860" s="67"/>
      <c r="E860" s="67"/>
      <c r="F860" s="67"/>
      <c r="G860" s="67"/>
      <c r="H860" s="67"/>
      <c r="I860" s="67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7"/>
    </row>
    <row r="861" spans="1:26" ht="14.4">
      <c r="A861" s="66"/>
      <c r="B861" s="66"/>
      <c r="C861" s="88"/>
      <c r="D861" s="67"/>
      <c r="E861" s="67"/>
      <c r="F861" s="67"/>
      <c r="G861" s="67"/>
      <c r="H861" s="67"/>
      <c r="I861" s="67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7"/>
    </row>
    <row r="862" spans="1:26" ht="14.4">
      <c r="A862" s="66"/>
      <c r="B862" s="66"/>
      <c r="C862" s="88"/>
      <c r="D862" s="67"/>
      <c r="E862" s="67"/>
      <c r="F862" s="67"/>
      <c r="G862" s="67"/>
      <c r="H862" s="67"/>
      <c r="I862" s="67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7"/>
    </row>
    <row r="863" spans="1:26" ht="14.4">
      <c r="A863" s="66"/>
      <c r="B863" s="66"/>
      <c r="C863" s="88"/>
      <c r="D863" s="67"/>
      <c r="E863" s="67"/>
      <c r="F863" s="67"/>
      <c r="G863" s="67"/>
      <c r="H863" s="67"/>
      <c r="I863" s="67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7"/>
    </row>
    <row r="864" spans="1:26" ht="14.4">
      <c r="A864" s="66"/>
      <c r="B864" s="66"/>
      <c r="C864" s="88"/>
      <c r="D864" s="67"/>
      <c r="E864" s="67"/>
      <c r="F864" s="67"/>
      <c r="G864" s="67"/>
      <c r="H864" s="67"/>
      <c r="I864" s="67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7"/>
    </row>
    <row r="865" spans="1:26" ht="14.4">
      <c r="A865" s="66"/>
      <c r="B865" s="66"/>
      <c r="C865" s="88"/>
      <c r="D865" s="67"/>
      <c r="E865" s="67"/>
      <c r="F865" s="67"/>
      <c r="G865" s="67"/>
      <c r="H865" s="67"/>
      <c r="I865" s="67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7"/>
    </row>
    <row r="866" spans="1:26" ht="14.4">
      <c r="A866" s="66"/>
      <c r="B866" s="66"/>
      <c r="C866" s="88"/>
      <c r="D866" s="67"/>
      <c r="E866" s="67"/>
      <c r="F866" s="67"/>
      <c r="G866" s="67"/>
      <c r="H866" s="67"/>
      <c r="I866" s="67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7"/>
    </row>
    <row r="867" spans="1:26" ht="14.4">
      <c r="A867" s="66"/>
      <c r="B867" s="66"/>
      <c r="C867" s="88"/>
      <c r="D867" s="67"/>
      <c r="E867" s="67"/>
      <c r="F867" s="67"/>
      <c r="G867" s="67"/>
      <c r="H867" s="67"/>
      <c r="I867" s="67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7"/>
    </row>
    <row r="868" spans="1:26" ht="14.4">
      <c r="A868" s="66"/>
      <c r="B868" s="66"/>
      <c r="C868" s="88"/>
      <c r="D868" s="67"/>
      <c r="E868" s="67"/>
      <c r="F868" s="67"/>
      <c r="G868" s="67"/>
      <c r="H868" s="67"/>
      <c r="I868" s="67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7"/>
    </row>
    <row r="869" spans="1:26" ht="14.4">
      <c r="A869" s="66"/>
      <c r="B869" s="66"/>
      <c r="C869" s="88"/>
      <c r="D869" s="67"/>
      <c r="E869" s="67"/>
      <c r="F869" s="67"/>
      <c r="G869" s="67"/>
      <c r="H869" s="67"/>
      <c r="I869" s="67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7"/>
    </row>
    <row r="870" spans="1:26" ht="14.4">
      <c r="A870" s="66"/>
      <c r="B870" s="66"/>
      <c r="C870" s="88"/>
      <c r="D870" s="67"/>
      <c r="E870" s="67"/>
      <c r="F870" s="67"/>
      <c r="G870" s="67"/>
      <c r="H870" s="67"/>
      <c r="I870" s="67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7"/>
    </row>
    <row r="871" spans="1:26" ht="14.4">
      <c r="A871" s="66"/>
      <c r="B871" s="66"/>
      <c r="C871" s="88"/>
      <c r="D871" s="67"/>
      <c r="E871" s="67"/>
      <c r="F871" s="67"/>
      <c r="G871" s="67"/>
      <c r="H871" s="67"/>
      <c r="I871" s="67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7"/>
    </row>
    <row r="872" spans="1:26" ht="14.4">
      <c r="A872" s="66"/>
      <c r="B872" s="66"/>
      <c r="C872" s="88"/>
      <c r="D872" s="67"/>
      <c r="E872" s="67"/>
      <c r="F872" s="67"/>
      <c r="G872" s="67"/>
      <c r="H872" s="67"/>
      <c r="I872" s="67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7"/>
    </row>
    <row r="873" spans="1:26" ht="14.4">
      <c r="A873" s="66"/>
      <c r="B873" s="66"/>
      <c r="C873" s="88"/>
      <c r="D873" s="67"/>
      <c r="E873" s="67"/>
      <c r="F873" s="67"/>
      <c r="G873" s="67"/>
      <c r="H873" s="67"/>
      <c r="I873" s="67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7"/>
    </row>
    <row r="874" spans="1:26" ht="14.4">
      <c r="A874" s="66"/>
      <c r="B874" s="66"/>
      <c r="C874" s="88"/>
      <c r="D874" s="67"/>
      <c r="E874" s="67"/>
      <c r="F874" s="67"/>
      <c r="G874" s="67"/>
      <c r="H874" s="67"/>
      <c r="I874" s="67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7"/>
    </row>
    <row r="875" spans="1:26" ht="14.4">
      <c r="A875" s="66"/>
      <c r="B875" s="66"/>
      <c r="C875" s="88"/>
      <c r="D875" s="67"/>
      <c r="E875" s="67"/>
      <c r="F875" s="67"/>
      <c r="G875" s="67"/>
      <c r="H875" s="67"/>
      <c r="I875" s="67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7"/>
    </row>
    <row r="876" spans="1:26" ht="14.4">
      <c r="A876" s="66"/>
      <c r="B876" s="66"/>
      <c r="C876" s="88"/>
      <c r="D876" s="67"/>
      <c r="E876" s="67"/>
      <c r="F876" s="67"/>
      <c r="G876" s="67"/>
      <c r="H876" s="67"/>
      <c r="I876" s="67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7"/>
    </row>
    <row r="877" spans="1:26" ht="14.4">
      <c r="A877" s="66"/>
      <c r="B877" s="66"/>
      <c r="C877" s="88"/>
      <c r="D877" s="67"/>
      <c r="E877" s="67"/>
      <c r="F877" s="67"/>
      <c r="G877" s="67"/>
      <c r="H877" s="67"/>
      <c r="I877" s="67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7"/>
    </row>
    <row r="878" spans="1:26" ht="14.4">
      <c r="A878" s="66"/>
      <c r="B878" s="66"/>
      <c r="C878" s="88"/>
      <c r="D878" s="67"/>
      <c r="E878" s="67"/>
      <c r="F878" s="67"/>
      <c r="G878" s="67"/>
      <c r="H878" s="67"/>
      <c r="I878" s="67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7"/>
    </row>
    <row r="879" spans="1:26" ht="14.4">
      <c r="A879" s="66"/>
      <c r="B879" s="66"/>
      <c r="C879" s="88"/>
      <c r="D879" s="67"/>
      <c r="E879" s="67"/>
      <c r="F879" s="67"/>
      <c r="G879" s="67"/>
      <c r="H879" s="67"/>
      <c r="I879" s="67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7"/>
    </row>
    <row r="880" spans="1:26" ht="14.4">
      <c r="A880" s="66"/>
      <c r="B880" s="66"/>
      <c r="C880" s="88"/>
      <c r="D880" s="67"/>
      <c r="E880" s="67"/>
      <c r="F880" s="67"/>
      <c r="G880" s="67"/>
      <c r="H880" s="67"/>
      <c r="I880" s="67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7"/>
    </row>
    <row r="881" spans="1:26" ht="14.4">
      <c r="A881" s="66"/>
      <c r="B881" s="66"/>
      <c r="C881" s="88"/>
      <c r="D881" s="67"/>
      <c r="E881" s="67"/>
      <c r="F881" s="67"/>
      <c r="G881" s="67"/>
      <c r="H881" s="67"/>
      <c r="I881" s="67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7"/>
    </row>
    <row r="882" spans="1:26" ht="14.4">
      <c r="A882" s="66"/>
      <c r="B882" s="66"/>
      <c r="C882" s="88"/>
      <c r="D882" s="67"/>
      <c r="E882" s="67"/>
      <c r="F882" s="67"/>
      <c r="G882" s="67"/>
      <c r="H882" s="67"/>
      <c r="I882" s="67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7"/>
    </row>
    <row r="883" spans="1:26" ht="14.4">
      <c r="A883" s="66"/>
      <c r="B883" s="66"/>
      <c r="C883" s="88"/>
      <c r="D883" s="67"/>
      <c r="E883" s="67"/>
      <c r="F883" s="67"/>
      <c r="G883" s="67"/>
      <c r="H883" s="67"/>
      <c r="I883" s="67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7"/>
    </row>
    <row r="884" spans="1:26" ht="14.4">
      <c r="A884" s="66"/>
      <c r="B884" s="66"/>
      <c r="C884" s="88"/>
      <c r="D884" s="67"/>
      <c r="E884" s="67"/>
      <c r="F884" s="67"/>
      <c r="G884" s="67"/>
      <c r="H884" s="67"/>
      <c r="I884" s="67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7"/>
    </row>
    <row r="885" spans="1:26" ht="14.4">
      <c r="A885" s="66"/>
      <c r="B885" s="66"/>
      <c r="C885" s="88"/>
      <c r="D885" s="67"/>
      <c r="E885" s="67"/>
      <c r="F885" s="67"/>
      <c r="G885" s="67"/>
      <c r="H885" s="67"/>
      <c r="I885" s="67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7"/>
    </row>
    <row r="886" spans="1:26" ht="14.4">
      <c r="A886" s="66"/>
      <c r="B886" s="66"/>
      <c r="C886" s="88"/>
      <c r="D886" s="67"/>
      <c r="E886" s="67"/>
      <c r="F886" s="67"/>
      <c r="G886" s="67"/>
      <c r="H886" s="67"/>
      <c r="I886" s="67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7"/>
    </row>
    <row r="887" spans="1:26" ht="14.4">
      <c r="A887" s="66"/>
      <c r="B887" s="66"/>
      <c r="C887" s="88"/>
      <c r="D887" s="67"/>
      <c r="E887" s="67"/>
      <c r="F887" s="67"/>
      <c r="G887" s="67"/>
      <c r="H887" s="67"/>
      <c r="I887" s="67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7"/>
    </row>
    <row r="888" spans="1:26" ht="14.4">
      <c r="A888" s="66"/>
      <c r="B888" s="66"/>
      <c r="C888" s="88"/>
      <c r="D888" s="67"/>
      <c r="E888" s="67"/>
      <c r="F888" s="67"/>
      <c r="G888" s="67"/>
      <c r="H888" s="67"/>
      <c r="I888" s="67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7"/>
    </row>
    <row r="889" spans="1:26" ht="14.4">
      <c r="A889" s="66"/>
      <c r="B889" s="66"/>
      <c r="C889" s="88"/>
      <c r="D889" s="67"/>
      <c r="E889" s="67"/>
      <c r="F889" s="67"/>
      <c r="G889" s="67"/>
      <c r="H889" s="67"/>
      <c r="I889" s="67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7"/>
    </row>
    <row r="890" spans="1:26" ht="14.4">
      <c r="A890" s="66"/>
      <c r="B890" s="66"/>
      <c r="C890" s="88"/>
      <c r="D890" s="67"/>
      <c r="E890" s="67"/>
      <c r="F890" s="67"/>
      <c r="G890" s="67"/>
      <c r="H890" s="67"/>
      <c r="I890" s="67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7"/>
    </row>
    <row r="891" spans="1:26" ht="14.4">
      <c r="A891" s="66"/>
      <c r="B891" s="66"/>
      <c r="C891" s="88"/>
      <c r="D891" s="67"/>
      <c r="E891" s="67"/>
      <c r="F891" s="67"/>
      <c r="G891" s="67"/>
      <c r="H891" s="67"/>
      <c r="I891" s="67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7"/>
    </row>
    <row r="892" spans="1:26" ht="14.4">
      <c r="A892" s="66"/>
      <c r="B892" s="66"/>
      <c r="C892" s="88"/>
      <c r="D892" s="67"/>
      <c r="E892" s="67"/>
      <c r="F892" s="67"/>
      <c r="G892" s="67"/>
      <c r="H892" s="67"/>
      <c r="I892" s="67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7"/>
    </row>
    <row r="893" spans="1:26" ht="14.4">
      <c r="A893" s="66"/>
      <c r="B893" s="66"/>
      <c r="C893" s="88"/>
      <c r="D893" s="67"/>
      <c r="E893" s="67"/>
      <c r="F893" s="67"/>
      <c r="G893" s="67"/>
      <c r="H893" s="67"/>
      <c r="I893" s="67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7"/>
    </row>
    <row r="894" spans="1:26" ht="14.4">
      <c r="A894" s="66"/>
      <c r="B894" s="66"/>
      <c r="C894" s="88"/>
      <c r="D894" s="67"/>
      <c r="E894" s="67"/>
      <c r="F894" s="67"/>
      <c r="G894" s="67"/>
      <c r="H894" s="67"/>
      <c r="I894" s="67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7"/>
    </row>
    <row r="895" spans="1:26" ht="14.4">
      <c r="A895" s="66"/>
      <c r="B895" s="66"/>
      <c r="C895" s="88"/>
      <c r="D895" s="67"/>
      <c r="E895" s="67"/>
      <c r="F895" s="67"/>
      <c r="G895" s="67"/>
      <c r="H895" s="67"/>
      <c r="I895" s="67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7"/>
    </row>
    <row r="896" spans="1:26" ht="14.4">
      <c r="A896" s="66"/>
      <c r="B896" s="66"/>
      <c r="C896" s="88"/>
      <c r="D896" s="67"/>
      <c r="E896" s="67"/>
      <c r="F896" s="67"/>
      <c r="G896" s="67"/>
      <c r="H896" s="67"/>
      <c r="I896" s="67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7"/>
    </row>
    <row r="897" spans="1:26" ht="14.4">
      <c r="A897" s="66"/>
      <c r="B897" s="66"/>
      <c r="C897" s="88"/>
      <c r="D897" s="67"/>
      <c r="E897" s="67"/>
      <c r="F897" s="67"/>
      <c r="G897" s="67"/>
      <c r="H897" s="67"/>
      <c r="I897" s="67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7"/>
    </row>
    <row r="898" spans="1:26" ht="14.4">
      <c r="A898" s="66"/>
      <c r="B898" s="66"/>
      <c r="C898" s="88"/>
      <c r="D898" s="67"/>
      <c r="E898" s="67"/>
      <c r="F898" s="67"/>
      <c r="G898" s="67"/>
      <c r="H898" s="67"/>
      <c r="I898" s="67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7"/>
    </row>
    <row r="899" spans="1:26" ht="14.4">
      <c r="A899" s="66"/>
      <c r="B899" s="66"/>
      <c r="C899" s="88"/>
      <c r="D899" s="67"/>
      <c r="E899" s="67"/>
      <c r="F899" s="67"/>
      <c r="G899" s="67"/>
      <c r="H899" s="67"/>
      <c r="I899" s="67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7"/>
    </row>
    <row r="900" spans="1:26" ht="14.4">
      <c r="A900" s="66"/>
      <c r="B900" s="66"/>
      <c r="C900" s="88"/>
      <c r="D900" s="67"/>
      <c r="E900" s="67"/>
      <c r="F900" s="67"/>
      <c r="G900" s="67"/>
      <c r="H900" s="67"/>
      <c r="I900" s="67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7"/>
    </row>
    <row r="901" spans="1:26" ht="14.4">
      <c r="A901" s="66"/>
      <c r="B901" s="66"/>
      <c r="C901" s="88"/>
      <c r="D901" s="67"/>
      <c r="E901" s="67"/>
      <c r="F901" s="67"/>
      <c r="G901" s="67"/>
      <c r="H901" s="67"/>
      <c r="I901" s="67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7"/>
    </row>
    <row r="902" spans="1:26" ht="14.4">
      <c r="A902" s="66"/>
      <c r="B902" s="66"/>
      <c r="C902" s="88"/>
      <c r="D902" s="67"/>
      <c r="E902" s="67"/>
      <c r="F902" s="67"/>
      <c r="G902" s="67"/>
      <c r="H902" s="67"/>
      <c r="I902" s="67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7"/>
    </row>
    <row r="903" spans="1:26" ht="14.4">
      <c r="A903" s="66"/>
      <c r="B903" s="66"/>
      <c r="C903" s="88"/>
      <c r="D903" s="67"/>
      <c r="E903" s="67"/>
      <c r="F903" s="67"/>
      <c r="G903" s="67"/>
      <c r="H903" s="67"/>
      <c r="I903" s="67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7"/>
    </row>
    <row r="904" spans="1:26" ht="14.4">
      <c r="A904" s="66"/>
      <c r="B904" s="66"/>
      <c r="C904" s="88"/>
      <c r="D904" s="67"/>
      <c r="E904" s="67"/>
      <c r="F904" s="67"/>
      <c r="G904" s="67"/>
      <c r="H904" s="67"/>
      <c r="I904" s="67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7"/>
    </row>
    <row r="905" spans="1:26" ht="14.4">
      <c r="A905" s="66"/>
      <c r="B905" s="66"/>
      <c r="C905" s="88"/>
      <c r="D905" s="67"/>
      <c r="E905" s="67"/>
      <c r="F905" s="67"/>
      <c r="G905" s="67"/>
      <c r="H905" s="67"/>
      <c r="I905" s="67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7"/>
    </row>
    <row r="906" spans="1:26" ht="14.4">
      <c r="A906" s="66"/>
      <c r="B906" s="66"/>
      <c r="C906" s="88"/>
      <c r="D906" s="67"/>
      <c r="E906" s="67"/>
      <c r="F906" s="67"/>
      <c r="G906" s="67"/>
      <c r="H906" s="67"/>
      <c r="I906" s="67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7"/>
    </row>
    <row r="907" spans="1:26" ht="14.4">
      <c r="A907" s="66"/>
      <c r="B907" s="66"/>
      <c r="C907" s="88"/>
      <c r="D907" s="67"/>
      <c r="E907" s="67"/>
      <c r="F907" s="67"/>
      <c r="G907" s="67"/>
      <c r="H907" s="67"/>
      <c r="I907" s="67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7"/>
    </row>
    <row r="908" spans="1:26" ht="14.4">
      <c r="A908" s="66"/>
      <c r="B908" s="66"/>
      <c r="C908" s="88"/>
      <c r="D908" s="67"/>
      <c r="E908" s="67"/>
      <c r="F908" s="67"/>
      <c r="G908" s="67"/>
      <c r="H908" s="67"/>
      <c r="I908" s="67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7"/>
    </row>
    <row r="909" spans="1:26" ht="14.4">
      <c r="A909" s="66"/>
      <c r="B909" s="66"/>
      <c r="C909" s="88"/>
      <c r="D909" s="67"/>
      <c r="E909" s="67"/>
      <c r="F909" s="67"/>
      <c r="G909" s="67"/>
      <c r="H909" s="67"/>
      <c r="I909" s="67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7"/>
    </row>
    <row r="910" spans="1:26" ht="14.4">
      <c r="A910" s="66"/>
      <c r="B910" s="66"/>
      <c r="C910" s="88"/>
      <c r="D910" s="67"/>
      <c r="E910" s="67"/>
      <c r="F910" s="67"/>
      <c r="G910" s="67"/>
      <c r="H910" s="67"/>
      <c r="I910" s="67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7"/>
    </row>
    <row r="911" spans="1:26" ht="14.4">
      <c r="A911" s="66"/>
      <c r="B911" s="66"/>
      <c r="C911" s="88"/>
      <c r="D911" s="67"/>
      <c r="E911" s="67"/>
      <c r="F911" s="67"/>
      <c r="G911" s="67"/>
      <c r="H911" s="67"/>
      <c r="I911" s="67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7"/>
    </row>
    <row r="912" spans="1:26" ht="14.4">
      <c r="A912" s="66"/>
      <c r="B912" s="66"/>
      <c r="C912" s="88"/>
      <c r="D912" s="67"/>
      <c r="E912" s="67"/>
      <c r="F912" s="67"/>
      <c r="G912" s="67"/>
      <c r="H912" s="67"/>
      <c r="I912" s="67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7"/>
    </row>
    <row r="913" spans="1:26" ht="14.4">
      <c r="A913" s="66"/>
      <c r="B913" s="66"/>
      <c r="C913" s="88"/>
      <c r="D913" s="67"/>
      <c r="E913" s="67"/>
      <c r="F913" s="67"/>
      <c r="G913" s="67"/>
      <c r="H913" s="67"/>
      <c r="I913" s="67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7"/>
    </row>
    <row r="914" spans="1:26" ht="14.4">
      <c r="A914" s="66"/>
      <c r="B914" s="66"/>
      <c r="C914" s="88"/>
      <c r="D914" s="67"/>
      <c r="E914" s="67"/>
      <c r="F914" s="67"/>
      <c r="G914" s="67"/>
      <c r="H914" s="67"/>
      <c r="I914" s="67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7"/>
    </row>
    <row r="915" spans="1:26" ht="14.4">
      <c r="A915" s="66"/>
      <c r="B915" s="66"/>
      <c r="C915" s="88"/>
      <c r="D915" s="67"/>
      <c r="E915" s="67"/>
      <c r="F915" s="67"/>
      <c r="G915" s="67"/>
      <c r="H915" s="67"/>
      <c r="I915" s="67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7"/>
    </row>
    <row r="916" spans="1:26" ht="14.4">
      <c r="A916" s="66"/>
      <c r="B916" s="66"/>
      <c r="C916" s="88"/>
      <c r="D916" s="67"/>
      <c r="E916" s="67"/>
      <c r="F916" s="67"/>
      <c r="G916" s="67"/>
      <c r="H916" s="67"/>
      <c r="I916" s="67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7"/>
    </row>
    <row r="917" spans="1:26" ht="14.4">
      <c r="A917" s="66"/>
      <c r="B917" s="66"/>
      <c r="C917" s="88"/>
      <c r="D917" s="67"/>
      <c r="E917" s="67"/>
      <c r="F917" s="67"/>
      <c r="G917" s="67"/>
      <c r="H917" s="67"/>
      <c r="I917" s="67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7"/>
    </row>
    <row r="918" spans="1:26" ht="14.4">
      <c r="A918" s="66"/>
      <c r="B918" s="66"/>
      <c r="C918" s="88"/>
      <c r="D918" s="67"/>
      <c r="E918" s="67"/>
      <c r="F918" s="67"/>
      <c r="G918" s="67"/>
      <c r="H918" s="67"/>
      <c r="I918" s="67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7"/>
    </row>
    <row r="919" spans="1:26" ht="14.4">
      <c r="A919" s="66"/>
      <c r="B919" s="66"/>
      <c r="C919" s="88"/>
      <c r="D919" s="67"/>
      <c r="E919" s="67"/>
      <c r="F919" s="67"/>
      <c r="G919" s="67"/>
      <c r="H919" s="67"/>
      <c r="I919" s="67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7"/>
    </row>
    <row r="920" spans="1:26" ht="14.4">
      <c r="A920" s="66"/>
      <c r="B920" s="66"/>
      <c r="C920" s="88"/>
      <c r="D920" s="67"/>
      <c r="E920" s="67"/>
      <c r="F920" s="67"/>
      <c r="G920" s="67"/>
      <c r="H920" s="67"/>
      <c r="I920" s="67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7"/>
    </row>
    <row r="921" spans="1:26" ht="14.4">
      <c r="A921" s="66"/>
      <c r="B921" s="66"/>
      <c r="C921" s="88"/>
      <c r="D921" s="67"/>
      <c r="E921" s="67"/>
      <c r="F921" s="67"/>
      <c r="G921" s="67"/>
      <c r="H921" s="67"/>
      <c r="I921" s="67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7"/>
    </row>
    <row r="922" spans="1:26" ht="14.4">
      <c r="A922" s="66"/>
      <c r="B922" s="66"/>
      <c r="C922" s="88"/>
      <c r="D922" s="67"/>
      <c r="E922" s="67"/>
      <c r="F922" s="67"/>
      <c r="G922" s="67"/>
      <c r="H922" s="67"/>
      <c r="I922" s="67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7"/>
    </row>
    <row r="923" spans="1:26" ht="14.4">
      <c r="A923" s="66"/>
      <c r="B923" s="66"/>
      <c r="C923" s="88"/>
      <c r="D923" s="67"/>
      <c r="E923" s="67"/>
      <c r="F923" s="67"/>
      <c r="G923" s="67"/>
      <c r="H923" s="67"/>
      <c r="I923" s="67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7"/>
    </row>
    <row r="924" spans="1:26" ht="14.4">
      <c r="A924" s="66"/>
      <c r="B924" s="66"/>
      <c r="C924" s="88"/>
      <c r="D924" s="67"/>
      <c r="E924" s="67"/>
      <c r="F924" s="67"/>
      <c r="G924" s="67"/>
      <c r="H924" s="67"/>
      <c r="I924" s="67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7"/>
    </row>
    <row r="925" spans="1:26" ht="14.4">
      <c r="A925" s="66"/>
      <c r="B925" s="66"/>
      <c r="C925" s="88"/>
      <c r="D925" s="67"/>
      <c r="E925" s="67"/>
      <c r="F925" s="67"/>
      <c r="G925" s="67"/>
      <c r="H925" s="67"/>
      <c r="I925" s="67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7"/>
    </row>
    <row r="926" spans="1:26" ht="14.4">
      <c r="A926" s="66"/>
      <c r="B926" s="66"/>
      <c r="C926" s="88"/>
      <c r="D926" s="67"/>
      <c r="E926" s="67"/>
      <c r="F926" s="67"/>
      <c r="G926" s="67"/>
      <c r="H926" s="67"/>
      <c r="I926" s="67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7"/>
    </row>
    <row r="927" spans="1:26" ht="14.4">
      <c r="A927" s="66"/>
      <c r="B927" s="66"/>
      <c r="C927" s="88"/>
      <c r="D927" s="67"/>
      <c r="E927" s="67"/>
      <c r="F927" s="67"/>
      <c r="G927" s="67"/>
      <c r="H927" s="67"/>
      <c r="I927" s="67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7"/>
    </row>
    <row r="928" spans="1:26" ht="14.4">
      <c r="A928" s="66"/>
      <c r="B928" s="66"/>
      <c r="C928" s="88"/>
      <c r="D928" s="67"/>
      <c r="E928" s="67"/>
      <c r="F928" s="67"/>
      <c r="G928" s="67"/>
      <c r="H928" s="67"/>
      <c r="I928" s="67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7"/>
    </row>
    <row r="929" spans="1:26" ht="14.4">
      <c r="A929" s="66"/>
      <c r="B929" s="66"/>
      <c r="C929" s="88"/>
      <c r="D929" s="67"/>
      <c r="E929" s="67"/>
      <c r="F929" s="67"/>
      <c r="G929" s="67"/>
      <c r="H929" s="67"/>
      <c r="I929" s="67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7"/>
    </row>
    <row r="930" spans="1:26" ht="14.4">
      <c r="A930" s="66"/>
      <c r="B930" s="66"/>
      <c r="C930" s="88"/>
      <c r="D930" s="67"/>
      <c r="E930" s="67"/>
      <c r="F930" s="67"/>
      <c r="G930" s="67"/>
      <c r="H930" s="67"/>
      <c r="I930" s="67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7"/>
    </row>
    <row r="931" spans="1:26" ht="14.4">
      <c r="A931" s="66"/>
      <c r="B931" s="66"/>
      <c r="C931" s="88"/>
      <c r="D931" s="67"/>
      <c r="E931" s="67"/>
      <c r="F931" s="67"/>
      <c r="G931" s="67"/>
      <c r="H931" s="67"/>
      <c r="I931" s="67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7"/>
    </row>
    <row r="932" spans="1:26" ht="14.4">
      <c r="A932" s="66"/>
      <c r="B932" s="66"/>
      <c r="C932" s="88"/>
      <c r="D932" s="67"/>
      <c r="E932" s="67"/>
      <c r="F932" s="67"/>
      <c r="G932" s="67"/>
      <c r="H932" s="67"/>
      <c r="I932" s="67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7"/>
    </row>
    <row r="933" spans="1:26" ht="14.4">
      <c r="A933" s="66"/>
      <c r="B933" s="66"/>
      <c r="C933" s="88"/>
      <c r="D933" s="67"/>
      <c r="E933" s="67"/>
      <c r="F933" s="67"/>
      <c r="G933" s="67"/>
      <c r="H933" s="67"/>
      <c r="I933" s="67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7"/>
    </row>
    <row r="934" spans="1:26" ht="14.4">
      <c r="A934" s="66"/>
      <c r="B934" s="66"/>
      <c r="C934" s="88"/>
      <c r="D934" s="67"/>
      <c r="E934" s="67"/>
      <c r="F934" s="67"/>
      <c r="G934" s="67"/>
      <c r="H934" s="67"/>
      <c r="I934" s="67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7"/>
    </row>
    <row r="935" spans="1:26" ht="14.4">
      <c r="A935" s="66"/>
      <c r="B935" s="66"/>
      <c r="C935" s="88"/>
      <c r="D935" s="67"/>
      <c r="E935" s="67"/>
      <c r="F935" s="67"/>
      <c r="G935" s="67"/>
      <c r="H935" s="67"/>
      <c r="I935" s="67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7"/>
    </row>
    <row r="936" spans="1:26" ht="14.4">
      <c r="A936" s="66"/>
      <c r="B936" s="66"/>
      <c r="C936" s="88"/>
      <c r="D936" s="67"/>
      <c r="E936" s="67"/>
      <c r="F936" s="67"/>
      <c r="G936" s="67"/>
      <c r="H936" s="67"/>
      <c r="I936" s="67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7"/>
    </row>
    <row r="937" spans="1:26" ht="14.4">
      <c r="A937" s="66"/>
      <c r="B937" s="66"/>
      <c r="C937" s="88"/>
      <c r="D937" s="67"/>
      <c r="E937" s="67"/>
      <c r="F937" s="67"/>
      <c r="G937" s="67"/>
      <c r="H937" s="67"/>
      <c r="I937" s="67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7"/>
    </row>
    <row r="938" spans="1:26" ht="14.4">
      <c r="A938" s="66"/>
      <c r="B938" s="66"/>
      <c r="C938" s="88"/>
      <c r="D938" s="67"/>
      <c r="E938" s="67"/>
      <c r="F938" s="67"/>
      <c r="G938" s="67"/>
      <c r="H938" s="67"/>
      <c r="I938" s="67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7"/>
    </row>
    <row r="939" spans="1:26" ht="14.4">
      <c r="A939" s="66"/>
      <c r="B939" s="66"/>
      <c r="C939" s="88"/>
      <c r="D939" s="67"/>
      <c r="E939" s="67"/>
      <c r="F939" s="67"/>
      <c r="G939" s="67"/>
      <c r="H939" s="67"/>
      <c r="I939" s="67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7"/>
    </row>
    <row r="940" spans="1:26" ht="14.4">
      <c r="A940" s="66"/>
      <c r="B940" s="66"/>
      <c r="C940" s="88"/>
      <c r="D940" s="67"/>
      <c r="E940" s="67"/>
      <c r="F940" s="67"/>
      <c r="G940" s="67"/>
      <c r="H940" s="67"/>
      <c r="I940" s="67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7"/>
    </row>
    <row r="941" spans="1:26" ht="14.4">
      <c r="A941" s="66"/>
      <c r="B941" s="66"/>
      <c r="C941" s="88"/>
      <c r="D941" s="67"/>
      <c r="E941" s="67"/>
      <c r="F941" s="67"/>
      <c r="G941" s="67"/>
      <c r="H941" s="67"/>
      <c r="I941" s="67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7"/>
    </row>
    <row r="942" spans="1:26" ht="14.4">
      <c r="A942" s="66"/>
      <c r="B942" s="66"/>
      <c r="C942" s="88"/>
      <c r="D942" s="67"/>
      <c r="E942" s="67"/>
      <c r="F942" s="67"/>
      <c r="G942" s="67"/>
      <c r="H942" s="67"/>
      <c r="I942" s="67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7"/>
    </row>
    <row r="943" spans="1:26" ht="14.4">
      <c r="A943" s="66"/>
      <c r="B943" s="66"/>
      <c r="C943" s="88"/>
      <c r="D943" s="67"/>
      <c r="E943" s="67"/>
      <c r="F943" s="67"/>
      <c r="G943" s="67"/>
      <c r="H943" s="67"/>
      <c r="I943" s="67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7"/>
    </row>
    <row r="944" spans="1:26" ht="14.4">
      <c r="A944" s="66"/>
      <c r="B944" s="66"/>
      <c r="C944" s="88"/>
      <c r="D944" s="67"/>
      <c r="E944" s="67"/>
      <c r="F944" s="67"/>
      <c r="G944" s="67"/>
      <c r="H944" s="67"/>
      <c r="I944" s="67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7"/>
    </row>
    <row r="945" spans="1:26" ht="14.4">
      <c r="A945" s="66"/>
      <c r="B945" s="66"/>
      <c r="C945" s="88"/>
      <c r="D945" s="67"/>
      <c r="E945" s="67"/>
      <c r="F945" s="67"/>
      <c r="G945" s="67"/>
      <c r="H945" s="67"/>
      <c r="I945" s="67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7"/>
    </row>
    <row r="946" spans="1:26" ht="14.4">
      <c r="A946" s="66"/>
      <c r="B946" s="66"/>
      <c r="C946" s="88"/>
      <c r="D946" s="67"/>
      <c r="E946" s="67"/>
      <c r="F946" s="67"/>
      <c r="G946" s="67"/>
      <c r="H946" s="67"/>
      <c r="I946" s="67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7"/>
    </row>
    <row r="947" spans="1:26" ht="14.4">
      <c r="A947" s="66"/>
      <c r="B947" s="66"/>
      <c r="C947" s="88"/>
      <c r="D947" s="67"/>
      <c r="E947" s="67"/>
      <c r="F947" s="67"/>
      <c r="G947" s="67"/>
      <c r="H947" s="67"/>
      <c r="I947" s="67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7"/>
    </row>
    <row r="948" spans="1:26" ht="14.4">
      <c r="A948" s="66"/>
      <c r="B948" s="66"/>
      <c r="C948" s="88"/>
      <c r="D948" s="67"/>
      <c r="E948" s="67"/>
      <c r="F948" s="67"/>
      <c r="G948" s="67"/>
      <c r="H948" s="67"/>
      <c r="I948" s="67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7"/>
    </row>
    <row r="949" spans="1:26" ht="14.4">
      <c r="A949" s="66"/>
      <c r="B949" s="66"/>
      <c r="C949" s="88"/>
      <c r="D949" s="67"/>
      <c r="E949" s="67"/>
      <c r="F949" s="67"/>
      <c r="G949" s="67"/>
      <c r="H949" s="67"/>
      <c r="I949" s="67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7"/>
    </row>
    <row r="950" spans="1:26" ht="14.4">
      <c r="A950" s="66"/>
      <c r="B950" s="66"/>
      <c r="C950" s="88"/>
      <c r="D950" s="67"/>
      <c r="E950" s="67"/>
      <c r="F950" s="67"/>
      <c r="G950" s="67"/>
      <c r="H950" s="67"/>
      <c r="I950" s="67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7"/>
    </row>
    <row r="951" spans="1:26" ht="14.4">
      <c r="A951" s="66"/>
      <c r="B951" s="66"/>
      <c r="C951" s="88"/>
      <c r="D951" s="67"/>
      <c r="E951" s="67"/>
      <c r="F951" s="67"/>
      <c r="G951" s="67"/>
      <c r="H951" s="67"/>
      <c r="I951" s="67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7"/>
    </row>
    <row r="952" spans="1:26" ht="14.4">
      <c r="A952" s="66"/>
      <c r="B952" s="66"/>
      <c r="C952" s="88"/>
      <c r="D952" s="67"/>
      <c r="E952" s="67"/>
      <c r="F952" s="67"/>
      <c r="G952" s="67"/>
      <c r="H952" s="67"/>
      <c r="I952" s="67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7"/>
    </row>
    <row r="953" spans="1:26" ht="14.4">
      <c r="A953" s="66"/>
      <c r="B953" s="66"/>
      <c r="C953" s="88"/>
      <c r="D953" s="67"/>
      <c r="E953" s="67"/>
      <c r="F953" s="67"/>
      <c r="G953" s="67"/>
      <c r="H953" s="67"/>
      <c r="I953" s="67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7"/>
    </row>
    <row r="954" spans="1:26" ht="14.4">
      <c r="A954" s="66"/>
      <c r="B954" s="66"/>
      <c r="C954" s="88"/>
      <c r="D954" s="67"/>
      <c r="E954" s="67"/>
      <c r="F954" s="67"/>
      <c r="G954" s="67"/>
      <c r="H954" s="67"/>
      <c r="I954" s="67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7"/>
    </row>
    <row r="955" spans="1:26" ht="14.4">
      <c r="A955" s="66"/>
      <c r="B955" s="66"/>
      <c r="C955" s="88"/>
      <c r="D955" s="67"/>
      <c r="E955" s="67"/>
      <c r="F955" s="67"/>
      <c r="G955" s="67"/>
      <c r="H955" s="67"/>
      <c r="I955" s="67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7"/>
    </row>
    <row r="956" spans="1:26" ht="14.4">
      <c r="A956" s="66"/>
      <c r="B956" s="66"/>
      <c r="C956" s="88"/>
      <c r="D956" s="67"/>
      <c r="E956" s="67"/>
      <c r="F956" s="67"/>
      <c r="G956" s="67"/>
      <c r="H956" s="67"/>
      <c r="I956" s="67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7"/>
    </row>
    <row r="957" spans="1:26" ht="14.4">
      <c r="A957" s="66"/>
      <c r="B957" s="66"/>
      <c r="C957" s="88"/>
      <c r="D957" s="67"/>
      <c r="E957" s="67"/>
      <c r="F957" s="67"/>
      <c r="G957" s="67"/>
      <c r="H957" s="67"/>
      <c r="I957" s="67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7"/>
    </row>
    <row r="958" spans="1:26" ht="14.4">
      <c r="A958" s="66"/>
      <c r="B958" s="66"/>
      <c r="C958" s="88"/>
      <c r="D958" s="67"/>
      <c r="E958" s="67"/>
      <c r="F958" s="67"/>
      <c r="G958" s="67"/>
      <c r="H958" s="67"/>
      <c r="I958" s="67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7"/>
    </row>
    <row r="959" spans="1:26" ht="14.4">
      <c r="A959" s="66"/>
      <c r="B959" s="66"/>
      <c r="C959" s="88"/>
      <c r="D959" s="67"/>
      <c r="E959" s="67"/>
      <c r="F959" s="67"/>
      <c r="G959" s="67"/>
      <c r="H959" s="67"/>
      <c r="I959" s="67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7"/>
    </row>
    <row r="960" spans="1:26" ht="14.4">
      <c r="A960" s="66"/>
      <c r="B960" s="66"/>
      <c r="C960" s="88"/>
      <c r="D960" s="67"/>
      <c r="E960" s="67"/>
      <c r="F960" s="67"/>
      <c r="G960" s="67"/>
      <c r="H960" s="67"/>
      <c r="I960" s="67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7"/>
    </row>
    <row r="961" spans="1:26" ht="14.4">
      <c r="A961" s="66"/>
      <c r="B961" s="66"/>
      <c r="C961" s="88"/>
      <c r="D961" s="67"/>
      <c r="E961" s="67"/>
      <c r="F961" s="67"/>
      <c r="G961" s="67"/>
      <c r="H961" s="67"/>
      <c r="I961" s="67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7"/>
    </row>
    <row r="962" spans="1:26" ht="14.4">
      <c r="A962" s="66"/>
      <c r="B962" s="66"/>
      <c r="C962" s="88"/>
      <c r="D962" s="67"/>
      <c r="E962" s="67"/>
      <c r="F962" s="67"/>
      <c r="G962" s="67"/>
      <c r="H962" s="67"/>
      <c r="I962" s="67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7"/>
    </row>
    <row r="963" spans="1:26" ht="14.4">
      <c r="A963" s="66"/>
      <c r="B963" s="66"/>
      <c r="C963" s="88"/>
      <c r="D963" s="67"/>
      <c r="E963" s="67"/>
      <c r="F963" s="67"/>
      <c r="G963" s="67"/>
      <c r="H963" s="67"/>
      <c r="I963" s="67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7"/>
    </row>
    <row r="964" spans="1:26" ht="14.4">
      <c r="A964" s="66"/>
      <c r="B964" s="66"/>
      <c r="C964" s="88"/>
      <c r="D964" s="67"/>
      <c r="E964" s="67"/>
      <c r="F964" s="67"/>
      <c r="G964" s="67"/>
      <c r="H964" s="67"/>
      <c r="I964" s="67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7"/>
    </row>
    <row r="965" spans="1:26" ht="14.4">
      <c r="A965" s="66"/>
      <c r="B965" s="66"/>
      <c r="C965" s="88"/>
      <c r="D965" s="67"/>
      <c r="E965" s="67"/>
      <c r="F965" s="67"/>
      <c r="G965" s="67"/>
      <c r="H965" s="67"/>
      <c r="I965" s="67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7"/>
    </row>
    <row r="966" spans="1:26" ht="14.4">
      <c r="A966" s="66"/>
      <c r="B966" s="66"/>
      <c r="C966" s="88"/>
      <c r="D966" s="67"/>
      <c r="E966" s="67"/>
      <c r="F966" s="67"/>
      <c r="G966" s="67"/>
      <c r="H966" s="67"/>
      <c r="I966" s="67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7"/>
    </row>
    <row r="967" spans="1:26" ht="14.4">
      <c r="A967" s="66"/>
      <c r="B967" s="66"/>
      <c r="C967" s="88"/>
      <c r="D967" s="67"/>
      <c r="E967" s="67"/>
      <c r="F967" s="67"/>
      <c r="G967" s="67"/>
      <c r="H967" s="67"/>
      <c r="I967" s="67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7"/>
    </row>
    <row r="968" spans="1:26" ht="14.4">
      <c r="A968" s="66"/>
      <c r="B968" s="66"/>
      <c r="C968" s="88"/>
      <c r="D968" s="67"/>
      <c r="E968" s="67"/>
      <c r="F968" s="67"/>
      <c r="G968" s="67"/>
      <c r="H968" s="67"/>
      <c r="I968" s="67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7"/>
    </row>
    <row r="969" spans="1:26" ht="14.4">
      <c r="A969" s="66"/>
      <c r="B969" s="66"/>
      <c r="C969" s="88"/>
      <c r="D969" s="67"/>
      <c r="E969" s="67"/>
      <c r="F969" s="67"/>
      <c r="G969" s="67"/>
      <c r="H969" s="67"/>
      <c r="I969" s="67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7"/>
    </row>
    <row r="970" spans="1:26" ht="14.4">
      <c r="A970" s="66"/>
      <c r="B970" s="66"/>
      <c r="C970" s="88"/>
      <c r="D970" s="67"/>
      <c r="E970" s="67"/>
      <c r="F970" s="67"/>
      <c r="G970" s="67"/>
      <c r="H970" s="67"/>
      <c r="I970" s="67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7"/>
    </row>
    <row r="971" spans="1:26" ht="14.4">
      <c r="A971" s="66"/>
      <c r="B971" s="66"/>
      <c r="C971" s="88"/>
      <c r="D971" s="67"/>
      <c r="E971" s="67"/>
      <c r="F971" s="67"/>
      <c r="G971" s="67"/>
      <c r="H971" s="67"/>
      <c r="I971" s="67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7"/>
    </row>
    <row r="972" spans="1:26" ht="14.4">
      <c r="A972" s="66"/>
      <c r="B972" s="66"/>
      <c r="C972" s="88"/>
      <c r="D972" s="67"/>
      <c r="E972" s="67"/>
      <c r="F972" s="67"/>
      <c r="G972" s="67"/>
      <c r="H972" s="67"/>
      <c r="I972" s="67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7"/>
    </row>
    <row r="973" spans="1:26" ht="14.4">
      <c r="A973" s="66"/>
      <c r="B973" s="66"/>
      <c r="C973" s="88"/>
      <c r="D973" s="67"/>
      <c r="E973" s="67"/>
      <c r="F973" s="67"/>
      <c r="G973" s="67"/>
      <c r="H973" s="67"/>
      <c r="I973" s="67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7"/>
    </row>
    <row r="974" spans="1:26" ht="14.4">
      <c r="A974" s="66"/>
      <c r="B974" s="66"/>
      <c r="C974" s="88"/>
      <c r="D974" s="67"/>
      <c r="E974" s="67"/>
      <c r="F974" s="67"/>
      <c r="G974" s="67"/>
      <c r="H974" s="67"/>
      <c r="I974" s="67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7"/>
    </row>
    <row r="975" spans="1:26" ht="14.4">
      <c r="A975" s="66"/>
      <c r="B975" s="66"/>
      <c r="C975" s="88"/>
      <c r="D975" s="67"/>
      <c r="E975" s="67"/>
      <c r="F975" s="67"/>
      <c r="G975" s="67"/>
      <c r="H975" s="67"/>
      <c r="I975" s="67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7"/>
    </row>
    <row r="976" spans="1:26" ht="14.4">
      <c r="A976" s="66"/>
      <c r="B976" s="66"/>
      <c r="C976" s="88"/>
      <c r="D976" s="67"/>
      <c r="E976" s="67"/>
      <c r="F976" s="67"/>
      <c r="G976" s="67"/>
      <c r="H976" s="67"/>
      <c r="I976" s="67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7"/>
    </row>
    <row r="977" spans="1:26" ht="14.4">
      <c r="A977" s="66"/>
      <c r="B977" s="66"/>
      <c r="C977" s="88"/>
      <c r="D977" s="67"/>
      <c r="E977" s="67"/>
      <c r="F977" s="67"/>
      <c r="G977" s="67"/>
      <c r="H977" s="67"/>
      <c r="I977" s="67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7"/>
    </row>
    <row r="978" spans="1:26" ht="14.4">
      <c r="A978" s="66"/>
      <c r="B978" s="66"/>
      <c r="C978" s="88"/>
      <c r="D978" s="67"/>
      <c r="E978" s="67"/>
      <c r="F978" s="67"/>
      <c r="G978" s="67"/>
      <c r="H978" s="67"/>
      <c r="I978" s="67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7"/>
    </row>
    <row r="979" spans="1:26" ht="14.4">
      <c r="A979" s="66"/>
      <c r="B979" s="66"/>
      <c r="C979" s="88"/>
      <c r="D979" s="67"/>
      <c r="E979" s="67"/>
      <c r="F979" s="67"/>
      <c r="G979" s="67"/>
      <c r="H979" s="67"/>
      <c r="I979" s="67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7"/>
    </row>
    <row r="980" spans="1:26" ht="14.4">
      <c r="A980" s="66"/>
      <c r="B980" s="66"/>
      <c r="C980" s="88"/>
      <c r="D980" s="67"/>
      <c r="E980" s="67"/>
      <c r="F980" s="67"/>
      <c r="G980" s="67"/>
      <c r="H980" s="67"/>
      <c r="I980" s="67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7"/>
    </row>
    <row r="981" spans="1:26" ht="14.4">
      <c r="A981" s="66"/>
      <c r="B981" s="66"/>
      <c r="C981" s="88"/>
      <c r="D981" s="67"/>
      <c r="E981" s="67"/>
      <c r="F981" s="67"/>
      <c r="G981" s="67"/>
      <c r="H981" s="67"/>
      <c r="I981" s="67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7"/>
    </row>
    <row r="982" spans="1:26" ht="14.4">
      <c r="A982" s="66"/>
      <c r="B982" s="66"/>
      <c r="C982" s="88"/>
      <c r="D982" s="67"/>
      <c r="E982" s="67"/>
      <c r="F982" s="67"/>
      <c r="G982" s="67"/>
      <c r="H982" s="67"/>
      <c r="I982" s="67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7"/>
    </row>
    <row r="983" spans="1:26" ht="14.4">
      <c r="A983" s="66"/>
      <c r="B983" s="66"/>
      <c r="C983" s="88"/>
      <c r="D983" s="67"/>
      <c r="E983" s="67"/>
      <c r="F983" s="67"/>
      <c r="G983" s="67"/>
      <c r="H983" s="67"/>
      <c r="I983" s="67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7"/>
    </row>
    <row r="984" spans="1:26" ht="14.4">
      <c r="A984" s="66"/>
      <c r="B984" s="66"/>
      <c r="C984" s="88"/>
      <c r="D984" s="67"/>
      <c r="E984" s="67"/>
      <c r="F984" s="67"/>
      <c r="G984" s="67"/>
      <c r="H984" s="67"/>
      <c r="I984" s="67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7"/>
    </row>
    <row r="985" spans="1:26" ht="14.4">
      <c r="A985" s="66"/>
      <c r="B985" s="66"/>
      <c r="C985" s="88"/>
      <c r="D985" s="67"/>
      <c r="E985" s="67"/>
      <c r="F985" s="67"/>
      <c r="G985" s="67"/>
      <c r="H985" s="67"/>
      <c r="I985" s="67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7"/>
    </row>
    <row r="986" spans="1:26" ht="14.4">
      <c r="A986" s="66"/>
      <c r="B986" s="66"/>
      <c r="C986" s="88"/>
      <c r="D986" s="67"/>
      <c r="E986" s="67"/>
      <c r="F986" s="67"/>
      <c r="G986" s="67"/>
      <c r="H986" s="67"/>
      <c r="I986" s="67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7"/>
    </row>
    <row r="987" spans="1:26" ht="14.4">
      <c r="A987" s="66"/>
      <c r="B987" s="66"/>
      <c r="C987" s="88"/>
      <c r="D987" s="67"/>
      <c r="E987" s="67"/>
      <c r="F987" s="67"/>
      <c r="G987" s="67"/>
      <c r="H987" s="67"/>
      <c r="I987" s="67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7"/>
    </row>
    <row r="988" spans="1:26" ht="14.4">
      <c r="A988" s="66"/>
      <c r="B988" s="66"/>
      <c r="C988" s="88"/>
      <c r="D988" s="67"/>
      <c r="E988" s="67"/>
      <c r="F988" s="67"/>
      <c r="G988" s="67"/>
      <c r="H988" s="67"/>
      <c r="I988" s="67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7"/>
    </row>
    <row r="989" spans="1:26" ht="14.4">
      <c r="A989" s="66"/>
      <c r="B989" s="66"/>
      <c r="C989" s="88"/>
      <c r="D989" s="67"/>
      <c r="E989" s="67"/>
      <c r="F989" s="67"/>
      <c r="G989" s="67"/>
      <c r="H989" s="67"/>
      <c r="I989" s="67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7"/>
    </row>
    <row r="990" spans="1:26" ht="14.4">
      <c r="A990" s="66"/>
      <c r="B990" s="66"/>
      <c r="C990" s="88"/>
      <c r="D990" s="67"/>
      <c r="E990" s="67"/>
      <c r="F990" s="67"/>
      <c r="G990" s="67"/>
      <c r="H990" s="67"/>
      <c r="I990" s="67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7"/>
    </row>
    <row r="991" spans="1:26" ht="14.4">
      <c r="A991" s="66"/>
      <c r="B991" s="66"/>
      <c r="C991" s="88"/>
      <c r="D991" s="67"/>
      <c r="E991" s="67"/>
      <c r="F991" s="67"/>
      <c r="G991" s="67"/>
      <c r="H991" s="67"/>
      <c r="I991" s="67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7"/>
    </row>
    <row r="992" spans="1:26" ht="14.4">
      <c r="A992" s="66"/>
      <c r="B992" s="66"/>
      <c r="C992" s="88"/>
      <c r="D992" s="67"/>
      <c r="E992" s="67"/>
      <c r="F992" s="67"/>
      <c r="G992" s="67"/>
      <c r="H992" s="67"/>
      <c r="I992" s="67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7"/>
    </row>
    <row r="993" spans="1:26" ht="14.4">
      <c r="A993" s="66"/>
      <c r="B993" s="66"/>
      <c r="C993" s="88"/>
      <c r="D993" s="67"/>
      <c r="E993" s="67"/>
      <c r="F993" s="67"/>
      <c r="G993" s="67"/>
      <c r="H993" s="67"/>
      <c r="I993" s="67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7"/>
    </row>
    <row r="994" spans="1:26" ht="14.4">
      <c r="A994" s="66"/>
      <c r="B994" s="66"/>
      <c r="C994" s="88"/>
      <c r="D994" s="67"/>
      <c r="E994" s="67"/>
      <c r="F994" s="67"/>
      <c r="G994" s="67"/>
      <c r="H994" s="67"/>
      <c r="I994" s="67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7"/>
    </row>
    <row r="995" spans="1:26" ht="14.4">
      <c r="A995" s="66"/>
      <c r="B995" s="66"/>
      <c r="C995" s="88"/>
      <c r="D995" s="67"/>
      <c r="E995" s="67"/>
      <c r="F995" s="67"/>
      <c r="G995" s="67"/>
      <c r="H995" s="67"/>
      <c r="I995" s="67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7"/>
    </row>
    <row r="996" spans="1:26" ht="14.4">
      <c r="A996" s="66"/>
      <c r="B996" s="66"/>
      <c r="C996" s="88"/>
      <c r="D996" s="67"/>
      <c r="E996" s="67"/>
      <c r="F996" s="67"/>
      <c r="G996" s="67"/>
      <c r="H996" s="67"/>
      <c r="I996" s="67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7"/>
    </row>
    <row r="997" spans="1:26" ht="14.4">
      <c r="A997" s="66"/>
      <c r="B997" s="66"/>
      <c r="C997" s="88"/>
      <c r="D997" s="67"/>
      <c r="E997" s="67"/>
      <c r="F997" s="67"/>
      <c r="G997" s="67"/>
      <c r="H997" s="67"/>
      <c r="I997" s="67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7"/>
    </row>
    <row r="998" spans="1:26" ht="14.4">
      <c r="A998" s="66"/>
      <c r="B998" s="66"/>
      <c r="C998" s="88"/>
      <c r="D998" s="67"/>
      <c r="E998" s="67"/>
      <c r="F998" s="67"/>
      <c r="G998" s="67"/>
      <c r="H998" s="67"/>
      <c r="I998" s="67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7"/>
    </row>
    <row r="999" spans="1:26" ht="14.4">
      <c r="A999" s="66"/>
      <c r="B999" s="66"/>
      <c r="C999" s="88"/>
      <c r="D999" s="67"/>
      <c r="E999" s="67"/>
      <c r="F999" s="67"/>
      <c r="G999" s="67"/>
      <c r="H999" s="67"/>
      <c r="I999" s="67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7"/>
    </row>
    <row r="1000" spans="1:26" ht="14.4">
      <c r="A1000" s="66"/>
      <c r="B1000" s="66"/>
      <c r="C1000" s="88"/>
      <c r="D1000" s="67"/>
      <c r="E1000" s="67"/>
      <c r="F1000" s="67"/>
      <c r="G1000" s="67"/>
      <c r="H1000" s="67"/>
      <c r="I1000" s="67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7"/>
    </row>
  </sheetData>
  <mergeCells count="4">
    <mergeCell ref="A1:I1"/>
    <mergeCell ref="C2:I2"/>
    <mergeCell ref="A3:B3"/>
    <mergeCell ref="A67:B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Tableau de calcul</vt:lpstr>
      <vt:lpstr>Bonus de Race</vt:lpstr>
      <vt:lpstr>Bonus de Culte</vt:lpstr>
      <vt:lpstr>Guerrier</vt:lpstr>
      <vt:lpstr>Mage</vt:lpstr>
      <vt:lpstr>Archer</vt:lpstr>
      <vt:lpstr>Assassin</vt:lpstr>
      <vt:lpstr>Prêtre</vt:lpstr>
      <vt:lpstr>Pugiliste</vt:lpstr>
      <vt:lpstr>Gunslinger</vt:lpstr>
      <vt:lpstr>ValkyrieArmekie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Alexandre PERSILLON</cp:lastModifiedBy>
  <dcterms:modified xsi:type="dcterms:W3CDTF">2024-07-11T13:34:31Z</dcterms:modified>
</cp:coreProperties>
</file>