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moenner-mad/Desktop/"/>
    </mc:Choice>
  </mc:AlternateContent>
  <xr:revisionPtr revIDLastSave="0" documentId="8_{64A1A295-2150-DD40-9091-6C720236CA5A}" xr6:coauthVersionLast="47" xr6:coauthVersionMax="47" xr10:uidLastSave="{00000000-0000-0000-0000-000000000000}"/>
  <bookViews>
    <workbookView xWindow="0" yWindow="0" windowWidth="28800" windowHeight="18000" xr2:uid="{3A0039DC-9290-5944-BA2D-A609B6B7544C}"/>
  </bookViews>
  <sheets>
    <sheet name="Avignon" sheetId="2" r:id="rId1"/>
    <sheet name="Feuil1" sheetId="1" r:id="rId2"/>
  </sheets>
  <externalReferences>
    <externalReference r:id="rId3"/>
  </externalReferences>
  <definedNames>
    <definedName name="defaites" localSheetId="0">OFFSET(#REF!,MATCH(Avignon!$J$4,[0]!nomEquipe2,0),0)</definedName>
    <definedName name="defaites">OFFSET(#REF!,MATCH(#REF!,nomEquipe2,0),0)</definedName>
    <definedName name="l_Equipe" localSheetId="0">[1]!t_Equipe[Equipe]</definedName>
    <definedName name="l_Equipe">[1]!t_Equipe[Equipe]</definedName>
    <definedName name="l_Joueur" localSheetId="0">[1]!t_Joueur[Joueur]</definedName>
    <definedName name="l_Joueur">[1]!t_Joueur[Joueur]</definedName>
    <definedName name="l_Ville" localSheetId="0">[1]!t_Equipe[Ville]</definedName>
    <definedName name="l_Ville">[1]!t_Equipe[Ville]</definedName>
    <definedName name="nomEquipe">#REF!</definedName>
    <definedName name="nomEquipe2">#REF!</definedName>
    <definedName name="Photo">OFFSET(#REF!,MATCH(#REF!,nomEquipe,0),0)</definedName>
    <definedName name="victoires" localSheetId="0">OFFSET(#REF!,MATCH(Avignon!$J$4,[0]!nomEquipe2,0),0)</definedName>
    <definedName name="victoires">OFFSET(#REF!,MATCH(#REF!,nomEquipe2,0),0)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1" i="2" l="1"/>
  <c r="R101" i="2"/>
  <c r="P101" i="2"/>
  <c r="N101" i="2"/>
  <c r="L101" i="2"/>
  <c r="J101" i="2"/>
  <c r="H101" i="2"/>
  <c r="F101" i="2"/>
  <c r="Q95" i="2"/>
  <c r="N95" i="2"/>
  <c r="K95" i="2"/>
  <c r="I95" i="2"/>
  <c r="F95" i="2"/>
  <c r="T93" i="2"/>
  <c r="R93" i="2"/>
  <c r="P93" i="2"/>
  <c r="N93" i="2"/>
  <c r="L93" i="2"/>
  <c r="J93" i="2"/>
  <c r="H93" i="2"/>
  <c r="F93" i="2"/>
  <c r="Q87" i="2"/>
  <c r="N87" i="2"/>
  <c r="K87" i="2"/>
  <c r="I87" i="2"/>
  <c r="F87" i="2"/>
  <c r="T85" i="2"/>
  <c r="R85" i="2"/>
  <c r="P85" i="2"/>
  <c r="N85" i="2"/>
  <c r="L85" i="2"/>
  <c r="J85" i="2"/>
  <c r="H85" i="2"/>
  <c r="F85" i="2"/>
  <c r="Q79" i="2"/>
  <c r="N79" i="2"/>
  <c r="K79" i="2"/>
  <c r="I79" i="2"/>
  <c r="F79" i="2"/>
  <c r="T77" i="2"/>
  <c r="R77" i="2"/>
  <c r="P77" i="2"/>
  <c r="N77" i="2"/>
  <c r="L77" i="2"/>
  <c r="J77" i="2"/>
  <c r="H77" i="2"/>
  <c r="F77" i="2"/>
  <c r="Q71" i="2"/>
  <c r="N71" i="2"/>
  <c r="K71" i="2"/>
  <c r="I71" i="2"/>
  <c r="F71" i="2"/>
  <c r="T69" i="2"/>
  <c r="R69" i="2"/>
  <c r="P69" i="2"/>
  <c r="N69" i="2"/>
  <c r="L69" i="2"/>
  <c r="J69" i="2"/>
  <c r="H69" i="2"/>
  <c r="F69" i="2"/>
  <c r="Q63" i="2"/>
  <c r="N63" i="2"/>
  <c r="K63" i="2"/>
  <c r="I63" i="2"/>
  <c r="F63" i="2"/>
  <c r="T61" i="2"/>
  <c r="R61" i="2"/>
  <c r="P61" i="2"/>
  <c r="N61" i="2"/>
  <c r="L61" i="2"/>
  <c r="J61" i="2"/>
  <c r="H61" i="2"/>
  <c r="F61" i="2"/>
  <c r="Q55" i="2"/>
  <c r="N55" i="2"/>
  <c r="K55" i="2"/>
  <c r="I55" i="2"/>
  <c r="F55" i="2"/>
  <c r="T53" i="2"/>
  <c r="R53" i="2"/>
  <c r="P53" i="2"/>
  <c r="N53" i="2"/>
  <c r="L53" i="2"/>
  <c r="J53" i="2"/>
  <c r="H53" i="2"/>
  <c r="F53" i="2"/>
  <c r="Q47" i="2"/>
  <c r="N47" i="2"/>
  <c r="K47" i="2"/>
  <c r="I47" i="2"/>
  <c r="F47" i="2"/>
  <c r="T45" i="2"/>
  <c r="R45" i="2"/>
  <c r="P45" i="2"/>
  <c r="N45" i="2"/>
  <c r="L45" i="2"/>
  <c r="J45" i="2"/>
  <c r="H45" i="2"/>
  <c r="F45" i="2"/>
  <c r="Q39" i="2"/>
  <c r="N39" i="2"/>
  <c r="K39" i="2"/>
  <c r="I39" i="2"/>
  <c r="F39" i="2"/>
  <c r="U37" i="2"/>
  <c r="R37" i="2"/>
  <c r="T37" i="2" s="1"/>
  <c r="P37" i="2"/>
  <c r="N37" i="2"/>
  <c r="L37" i="2"/>
  <c r="J37" i="2"/>
  <c r="H37" i="2"/>
  <c r="F37" i="2"/>
  <c r="Q31" i="2"/>
  <c r="N31" i="2"/>
  <c r="K31" i="2"/>
  <c r="I31" i="2"/>
  <c r="F31" i="2"/>
  <c r="T29" i="2"/>
  <c r="R29" i="2"/>
  <c r="P29" i="2"/>
  <c r="N29" i="2"/>
  <c r="L29" i="2"/>
  <c r="J29" i="2"/>
  <c r="H29" i="2"/>
  <c r="F29" i="2"/>
  <c r="Q23" i="2"/>
  <c r="N23" i="2"/>
  <c r="K23" i="2"/>
  <c r="I23" i="2"/>
  <c r="F23" i="2"/>
  <c r="O10" i="2"/>
  <c r="A10" i="2"/>
  <c r="K10" i="2" s="1"/>
  <c r="U9" i="2"/>
  <c r="S9" i="2"/>
  <c r="M9" i="2"/>
  <c r="K9" i="2"/>
  <c r="I9" i="2"/>
  <c r="G9" i="2"/>
  <c r="E9" i="2"/>
  <c r="C9" i="2"/>
  <c r="A9" i="2"/>
  <c r="Q9" i="2" s="1"/>
  <c r="AY5" i="2"/>
  <c r="AV5" i="2"/>
  <c r="N5" i="2"/>
  <c r="K5" i="2"/>
  <c r="AS4" i="2"/>
  <c r="H4" i="2"/>
  <c r="AY2" i="2"/>
  <c r="AV2" i="2"/>
  <c r="N2" i="2"/>
  <c r="K2" i="2"/>
  <c r="AS1" i="2"/>
  <c r="H1" i="2"/>
  <c r="E1" i="2"/>
  <c r="Q10" i="2" l="1"/>
  <c r="S10" i="2"/>
  <c r="M10" i="2"/>
  <c r="G10" i="2"/>
  <c r="E10" i="2"/>
  <c r="O9" i="2"/>
  <c r="I10" i="2"/>
  <c r="C10" i="2"/>
  <c r="U10" i="2"/>
</calcChain>
</file>

<file path=xl/sharedStrings.xml><?xml version="1.0" encoding="utf-8"?>
<sst xmlns="http://schemas.openxmlformats.org/spreadsheetml/2006/main" count="139" uniqueCount="47">
  <si>
    <t>Quimper</t>
  </si>
  <si>
    <t>OFF</t>
  </si>
  <si>
    <t>DEF</t>
  </si>
  <si>
    <t>J-23</t>
  </si>
  <si>
    <t>ATTAQUE</t>
  </si>
  <si>
    <t>DÉFENSE</t>
  </si>
  <si>
    <t>J-24</t>
  </si>
  <si>
    <t>Caen</t>
  </si>
  <si>
    <t>Avignon</t>
  </si>
  <si>
    <t>J-25</t>
  </si>
  <si>
    <t>POSSESS</t>
  </si>
  <si>
    <t>EFF. OFF</t>
  </si>
  <si>
    <t>%RO</t>
  </si>
  <si>
    <t>%FPR</t>
  </si>
  <si>
    <t>BP/poss</t>
  </si>
  <si>
    <t>PD/poss</t>
  </si>
  <si>
    <t>%3pts</t>
  </si>
  <si>
    <t>EFF. DEF</t>
  </si>
  <si>
    <t>%RD</t>
  </si>
  <si>
    <t>INT/poss</t>
  </si>
  <si>
    <t>INFORMATIONS</t>
  </si>
  <si>
    <t>3PTS SHOOTERS</t>
  </si>
  <si>
    <t>1C1 DRIVERS</t>
  </si>
  <si>
    <t>Domnick Bridgewater</t>
  </si>
  <si>
    <t>Drive droite</t>
  </si>
  <si>
    <t>Min</t>
  </si>
  <si>
    <t>Pts</t>
  </si>
  <si>
    <t>Assist</t>
  </si>
  <si>
    <t>RO</t>
  </si>
  <si>
    <t>RD</t>
  </si>
  <si>
    <t>INT</t>
  </si>
  <si>
    <t>3pts</t>
  </si>
  <si>
    <t>EVAL</t>
  </si>
  <si>
    <t>INT +++ des arrières</t>
  </si>
  <si>
    <t>Austin Rasolonjatovo</t>
  </si>
  <si>
    <t>Drive gauche</t>
  </si>
  <si>
    <t>Jeu rapide construit sur INT</t>
  </si>
  <si>
    <t>%</t>
  </si>
  <si>
    <t>Geoffrey Bourcier</t>
  </si>
  <si>
    <t>Steven Cayol</t>
  </si>
  <si>
    <t xml:space="preserve"> </t>
  </si>
  <si>
    <t>Tyson Jolly</t>
  </si>
  <si>
    <t>Matthieu Vigneron</t>
  </si>
  <si>
    <t>Sullivan Hernandez</t>
  </si>
  <si>
    <t>Tristan Pothion</t>
  </si>
  <si>
    <t>Nemanja Kovanusic</t>
  </si>
  <si>
    <t>Guy-Marc Michel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</si>
</sst>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&quot; pts&quot;"/>
    <numFmt numFmtId="165" formatCode="0.000"/>
    <numFmt numFmtId="166" formatCode="0.0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4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3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textRotation="90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/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textRotation="90"/>
    </xf>
    <xf numFmtId="2" fontId="10" fillId="0" borderId="12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textRotation="90"/>
    </xf>
    <xf numFmtId="164" fontId="11" fillId="0" borderId="12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textRotation="90"/>
    </xf>
    <xf numFmtId="2" fontId="10" fillId="0" borderId="18" xfId="0" applyNumberFormat="1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textRotation="90"/>
    </xf>
    <xf numFmtId="164" fontId="11" fillId="0" borderId="15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0" fontId="0" fillId="0" borderId="2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165" fontId="0" fillId="0" borderId="15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0" fontId="0" fillId="0" borderId="16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0" fontId="0" fillId="0" borderId="19" xfId="1" applyNumberFormat="1" applyFont="1" applyBorder="1" applyAlignment="1">
      <alignment horizontal="center" vertical="center"/>
    </xf>
    <xf numFmtId="10" fontId="0" fillId="0" borderId="18" xfId="1" applyNumberFormat="1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0" fontId="0" fillId="0" borderId="19" xfId="1" applyNumberFormat="1" applyFont="1" applyBorder="1" applyAlignment="1">
      <alignment horizontal="center"/>
    </xf>
    <xf numFmtId="10" fontId="0" fillId="0" borderId="18" xfId="1" applyNumberFormat="1" applyFon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 textRotation="90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6" borderId="25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8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8" fillId="7" borderId="21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0" fillId="0" borderId="32" xfId="0" applyFont="1" applyBorder="1" applyAlignment="1">
      <alignment horizontal="left" vertical="top"/>
    </xf>
    <xf numFmtId="0" fontId="0" fillId="0" borderId="33" xfId="0" applyBorder="1" applyAlignment="1">
      <alignment horizontal="center"/>
    </xf>
    <xf numFmtId="0" fontId="20" fillId="0" borderId="10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0" fillId="8" borderId="10" xfId="0" applyFill="1" applyBorder="1" applyAlignment="1">
      <alignment horizont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1" fontId="12" fillId="0" borderId="10" xfId="0" applyNumberFormat="1" applyFont="1" applyBorder="1" applyAlignment="1">
      <alignment horizontal="center" vertical="center"/>
    </xf>
    <xf numFmtId="166" fontId="12" fillId="0" borderId="10" xfId="0" applyNumberFormat="1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1" fontId="12" fillId="0" borderId="35" xfId="0" applyNumberFormat="1" applyFont="1" applyBorder="1" applyAlignment="1">
      <alignment horizontal="center" vertical="center"/>
    </xf>
    <xf numFmtId="166" fontId="12" fillId="0" borderId="35" xfId="0" applyNumberFormat="1" applyFont="1" applyBorder="1" applyAlignment="1">
      <alignment horizontal="center" vertical="center"/>
    </xf>
    <xf numFmtId="166" fontId="12" fillId="0" borderId="36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top"/>
    </xf>
    <xf numFmtId="0" fontId="20" fillId="0" borderId="29" xfId="0" applyFont="1" applyBorder="1" applyAlignment="1">
      <alignment horizontal="left" vertical="top"/>
    </xf>
    <xf numFmtId="0" fontId="20" fillId="0" borderId="12" xfId="0" applyFont="1" applyBorder="1" applyAlignment="1">
      <alignment horizontal="left" vertical="top"/>
    </xf>
    <xf numFmtId="0" fontId="0" fillId="0" borderId="3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21" fillId="0" borderId="13" xfId="0" applyFont="1" applyBorder="1" applyAlignment="1">
      <alignment horizontal="left" vertical="top"/>
    </xf>
    <xf numFmtId="0" fontId="21" fillId="0" borderId="29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8" borderId="10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9" fontId="12" fillId="0" borderId="35" xfId="1" applyFont="1" applyBorder="1" applyAlignment="1">
      <alignment horizontal="center" vertical="center"/>
    </xf>
    <xf numFmtId="166" fontId="12" fillId="0" borderId="42" xfId="0" applyNumberFormat="1" applyFont="1" applyBorder="1" applyAlignment="1">
      <alignment horizontal="center" vertical="center"/>
    </xf>
    <xf numFmtId="166" fontId="12" fillId="0" borderId="43" xfId="0" applyNumberFormat="1" applyFont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166" fontId="12" fillId="0" borderId="16" xfId="0" applyNumberFormat="1" applyFont="1" applyBorder="1" applyAlignment="1">
      <alignment horizontal="center" vertical="center"/>
    </xf>
    <xf numFmtId="9" fontId="12" fillId="0" borderId="44" xfId="1" applyFont="1" applyBorder="1" applyAlignment="1">
      <alignment horizontal="center" vertical="center"/>
    </xf>
    <xf numFmtId="166" fontId="12" fillId="0" borderId="45" xfId="0" applyNumberFormat="1" applyFont="1" applyBorder="1" applyAlignment="1">
      <alignment horizontal="center" vertical="center"/>
    </xf>
    <xf numFmtId="166" fontId="12" fillId="0" borderId="46" xfId="0" applyNumberFormat="1" applyFont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48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20" fillId="0" borderId="39" xfId="0" applyFont="1" applyBorder="1" applyAlignment="1">
      <alignment horizontal="left" vertical="top"/>
    </xf>
    <xf numFmtId="0" fontId="20" fillId="0" borderId="40" xfId="0" applyFont="1" applyBorder="1" applyAlignment="1">
      <alignment horizontal="left" vertical="top"/>
    </xf>
    <xf numFmtId="0" fontId="20" fillId="0" borderId="5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3" fontId="12" fillId="0" borderId="42" xfId="0" applyNumberFormat="1" applyFont="1" applyBorder="1" applyAlignment="1">
      <alignment horizontal="center" vertical="center"/>
    </xf>
    <xf numFmtId="3" fontId="12" fillId="0" borderId="52" xfId="0" applyNumberFormat="1" applyFont="1" applyBorder="1" applyAlignment="1">
      <alignment horizontal="center" vertical="center"/>
    </xf>
    <xf numFmtId="166" fontId="12" fillId="0" borderId="52" xfId="0" applyNumberFormat="1" applyFont="1" applyBorder="1" applyAlignment="1">
      <alignment horizontal="center" vertical="center"/>
    </xf>
    <xf numFmtId="3" fontId="12" fillId="0" borderId="37" xfId="0" applyNumberFormat="1" applyFont="1" applyBorder="1" applyAlignment="1">
      <alignment horizontal="center" vertical="center"/>
    </xf>
    <xf numFmtId="3" fontId="12" fillId="0" borderId="50" xfId="0" applyNumberFormat="1" applyFont="1" applyBorder="1" applyAlignment="1">
      <alignment horizontal="center" vertical="center"/>
    </xf>
    <xf numFmtId="166" fontId="12" fillId="0" borderId="37" xfId="0" applyNumberFormat="1" applyFont="1" applyBorder="1" applyAlignment="1">
      <alignment horizontal="center" vertical="center"/>
    </xf>
    <xf numFmtId="166" fontId="12" fillId="0" borderId="50" xfId="0" applyNumberFormat="1" applyFont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9" fillId="7" borderId="1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166" fontId="12" fillId="0" borderId="17" xfId="0" applyNumberFormat="1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gif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22</xdr:row>
      <xdr:rowOff>137000</xdr:rowOff>
    </xdr:from>
    <xdr:to>
      <xdr:col>4</xdr:col>
      <xdr:colOff>263113</xdr:colOff>
      <xdr:row>29</xdr:row>
      <xdr:rowOff>90591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8F43A1-9D9F-E44B-9D17-93B52CD96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5991700"/>
          <a:ext cx="1380713" cy="13886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91301</xdr:rowOff>
    </xdr:from>
    <xdr:to>
      <xdr:col>4</xdr:col>
      <xdr:colOff>238524</xdr:colOff>
      <xdr:row>37</xdr:row>
      <xdr:rowOff>67570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FD8D1D-D935-7B4B-A158-F8C5095E7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82701"/>
          <a:ext cx="1406924" cy="1411369"/>
        </a:xfrm>
        <a:prstGeom prst="rect">
          <a:avLst/>
        </a:prstGeom>
      </xdr:spPr>
    </xdr:pic>
    <xdr:clientData/>
  </xdr:twoCellAnchor>
  <xdr:twoCellAnchor editAs="oneCell">
    <xdr:from>
      <xdr:col>0</xdr:col>
      <xdr:colOff>75163</xdr:colOff>
      <xdr:row>38</xdr:row>
      <xdr:rowOff>171271</xdr:rowOff>
    </xdr:from>
    <xdr:to>
      <xdr:col>4</xdr:col>
      <xdr:colOff>238172</xdr:colOff>
      <xdr:row>45</xdr:row>
      <xdr:rowOff>74797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2507F1-6E9E-2948-8AAB-1DC4D194E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63" y="9099371"/>
          <a:ext cx="1331409" cy="1338626"/>
        </a:xfrm>
        <a:prstGeom prst="rect">
          <a:avLst/>
        </a:prstGeom>
      </xdr:spPr>
    </xdr:pic>
    <xdr:clientData/>
  </xdr:twoCellAnchor>
  <xdr:twoCellAnchor editAs="oneCell">
    <xdr:from>
      <xdr:col>0</xdr:col>
      <xdr:colOff>102622</xdr:colOff>
      <xdr:row>47</xdr:row>
      <xdr:rowOff>6515</xdr:rowOff>
    </xdr:from>
    <xdr:to>
      <xdr:col>4</xdr:col>
      <xdr:colOff>217577</xdr:colOff>
      <xdr:row>53</xdr:row>
      <xdr:rowOff>74799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8BABA75-7E63-EC4A-8D87-E68B475AC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22" y="10687215"/>
          <a:ext cx="1283355" cy="1287484"/>
        </a:xfrm>
        <a:prstGeom prst="rect">
          <a:avLst/>
        </a:prstGeom>
      </xdr:spPr>
    </xdr:pic>
    <xdr:clientData/>
  </xdr:twoCellAnchor>
  <xdr:twoCellAnchor editAs="oneCell">
    <xdr:from>
      <xdr:col>0</xdr:col>
      <xdr:colOff>44945</xdr:colOff>
      <xdr:row>54</xdr:row>
      <xdr:rowOff>132487</xdr:rowOff>
    </xdr:from>
    <xdr:to>
      <xdr:col>4</xdr:col>
      <xdr:colOff>256318</xdr:colOff>
      <xdr:row>61</xdr:row>
      <xdr:rowOff>84070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06DFA21-0FCB-734E-9583-C37A38693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45" y="12133987"/>
          <a:ext cx="1379773" cy="138668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54919</xdr:rowOff>
    </xdr:from>
    <xdr:to>
      <xdr:col>5</xdr:col>
      <xdr:colOff>18087</xdr:colOff>
      <xdr:row>77</xdr:row>
      <xdr:rowOff>82378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A6D1BBA-A7E6-9E41-BE52-46CAF2893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129819"/>
          <a:ext cx="1478587" cy="14625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102084</xdr:rowOff>
    </xdr:from>
    <xdr:to>
      <xdr:col>4</xdr:col>
      <xdr:colOff>259426</xdr:colOff>
      <xdr:row>85</xdr:row>
      <xdr:rowOff>88355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D0DAEC1-4CD6-AD44-818E-7BAB13F8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713684"/>
          <a:ext cx="1427826" cy="1421371"/>
        </a:xfrm>
        <a:prstGeom prst="rect">
          <a:avLst/>
        </a:prstGeom>
      </xdr:spPr>
    </xdr:pic>
    <xdr:clientData/>
  </xdr:twoCellAnchor>
  <xdr:twoCellAnchor editAs="oneCell">
    <xdr:from>
      <xdr:col>0</xdr:col>
      <xdr:colOff>31833</xdr:colOff>
      <xdr:row>86</xdr:row>
      <xdr:rowOff>144162</xdr:rowOff>
    </xdr:from>
    <xdr:to>
      <xdr:col>4</xdr:col>
      <xdr:colOff>243205</xdr:colOff>
      <xdr:row>93</xdr:row>
      <xdr:rowOff>82378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3FAA8CB-E1D5-EC4E-BFE8-BA9A1B94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33" y="18292462"/>
          <a:ext cx="1379772" cy="1373316"/>
        </a:xfrm>
        <a:prstGeom prst="rect">
          <a:avLst/>
        </a:prstGeom>
      </xdr:spPr>
    </xdr:pic>
    <xdr:clientData/>
  </xdr:twoCellAnchor>
  <xdr:twoCellAnchor editAs="oneCell">
    <xdr:from>
      <xdr:col>0</xdr:col>
      <xdr:colOff>25593</xdr:colOff>
      <xdr:row>94</xdr:row>
      <xdr:rowOff>136408</xdr:rowOff>
    </xdr:from>
    <xdr:to>
      <xdr:col>4</xdr:col>
      <xdr:colOff>250695</xdr:colOff>
      <xdr:row>101</xdr:row>
      <xdr:rowOff>88352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3AEFB557-24C1-9642-A14D-508ED1929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93" y="19821408"/>
          <a:ext cx="1393502" cy="1387044"/>
        </a:xfrm>
        <a:prstGeom prst="rect">
          <a:avLst/>
        </a:prstGeom>
      </xdr:spPr>
    </xdr:pic>
    <xdr:clientData/>
  </xdr:twoCellAnchor>
  <xdr:twoCellAnchor editAs="oneCell">
    <xdr:from>
      <xdr:col>0</xdr:col>
      <xdr:colOff>46895</xdr:colOff>
      <xdr:row>62</xdr:row>
      <xdr:rowOff>150651</xdr:rowOff>
    </xdr:from>
    <xdr:to>
      <xdr:col>4</xdr:col>
      <xdr:colOff>213212</xdr:colOff>
      <xdr:row>69</xdr:row>
      <xdr:rowOff>76266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60BC87E-C0A9-0544-8A45-1CADF18A3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5" y="13688851"/>
          <a:ext cx="1334717" cy="1360715"/>
        </a:xfrm>
        <a:prstGeom prst="rect">
          <a:avLst/>
        </a:prstGeom>
      </xdr:spPr>
    </xdr:pic>
    <xdr:clientData/>
  </xdr:twoCellAnchor>
  <xdr:oneCellAnchor>
    <xdr:from>
      <xdr:col>37</xdr:col>
      <xdr:colOff>1059385</xdr:colOff>
      <xdr:row>0</xdr:row>
      <xdr:rowOff>0</xdr:rowOff>
    </xdr:from>
    <xdr:ext cx="1215488" cy="1159933"/>
    <xdr:pic>
      <xdr:nvPicPr>
        <xdr:cNvPr id="15" name="Image 14">
          <a:extLst>
            <a:ext uri="{FF2B5EF4-FFF2-40B4-BE49-F238E27FC236}">
              <a16:creationId xmlns:a16="http://schemas.microsoft.com/office/drawing/2014/main" id="{19588E32-6F47-1A4A-AA19-419DEAD51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68085" y="0"/>
          <a:ext cx="1215488" cy="115993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67734</xdr:rowOff>
    </xdr:from>
    <xdr:ext cx="1179999" cy="1126067"/>
    <xdr:pic>
      <xdr:nvPicPr>
        <xdr:cNvPr id="16" name="Image 15">
          <a:extLst>
            <a:ext uri="{FF2B5EF4-FFF2-40B4-BE49-F238E27FC236}">
              <a16:creationId xmlns:a16="http://schemas.microsoft.com/office/drawing/2014/main" id="{8A55819B-3F2C-F34B-A782-CC78DBA2E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734"/>
          <a:ext cx="1179999" cy="112606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tteomoenner-mad/Desktop/SCOUTING%20REPORTS%20PRO%20B/23:24/AVIGNON/AVIGNON.xlsx" TargetMode="External"/><Relationship Id="rId1" Type="http://schemas.openxmlformats.org/officeDocument/2006/relationships/externalLinkPath" Target="SCOUTING%20REPORTS%20PRO%20B/23:24/AVIGNON/AVIGN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K (2)"/>
      <sheetName val="SR ++ (4)"/>
      <sheetName val="SR ++"/>
      <sheetName val="SR ++ (2)"/>
      <sheetName val="OK"/>
      <sheetName val="SR"/>
      <sheetName val="SR DAJB"/>
      <sheetName val="Stats"/>
      <sheetName val="Contexte poule haute"/>
      <sheetName val="Contexte poule A"/>
      <sheetName val="Match 1"/>
      <sheetName val="Match 2"/>
      <sheetName val="Match 3"/>
      <sheetName val="Classement"/>
      <sheetName val="Paramè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Domnick Bridgewater</v>
          </cell>
          <cell r="E2">
            <v>24</v>
          </cell>
          <cell r="F2">
            <v>14.4</v>
          </cell>
          <cell r="J2">
            <v>1.7</v>
          </cell>
          <cell r="K2">
            <v>4.5999999999999996</v>
          </cell>
          <cell r="P2">
            <v>0.5</v>
          </cell>
          <cell r="Q2">
            <v>1.5</v>
          </cell>
          <cell r="S2">
            <v>4.8</v>
          </cell>
          <cell r="T2">
            <v>1.9</v>
          </cell>
          <cell r="X2" t="str">
            <v>1m78</v>
          </cell>
          <cell r="Y2" t="str">
            <v>#2</v>
          </cell>
          <cell r="Z2" t="str">
            <v>P1</v>
          </cell>
          <cell r="AA2" t="str">
            <v>Droitier</v>
          </cell>
          <cell r="AB2" t="str">
            <v>FRA</v>
          </cell>
          <cell r="AC2">
            <v>13.799999999999999</v>
          </cell>
        </row>
        <row r="3">
          <cell r="B3" t="str">
            <v>Nemanja Kovanusic</v>
          </cell>
          <cell r="E3">
            <v>25.9</v>
          </cell>
          <cell r="F3">
            <v>14</v>
          </cell>
          <cell r="J3">
            <v>1</v>
          </cell>
          <cell r="K3">
            <v>2.8</v>
          </cell>
          <cell r="P3">
            <v>2.8</v>
          </cell>
          <cell r="Q3">
            <v>5.0999999999999996</v>
          </cell>
          <cell r="S3">
            <v>1.5</v>
          </cell>
          <cell r="T3">
            <v>0.5</v>
          </cell>
          <cell r="X3" t="str">
            <v>2m05</v>
          </cell>
          <cell r="Y3" t="str">
            <v>#19</v>
          </cell>
          <cell r="Z3" t="str">
            <v>P5</v>
          </cell>
          <cell r="AA3" t="str">
            <v>Droitier</v>
          </cell>
          <cell r="AB3" t="str">
            <v>SRB</v>
          </cell>
          <cell r="AC3">
            <v>17</v>
          </cell>
        </row>
        <row r="4">
          <cell r="B4" t="str">
            <v>Tyson Jolly</v>
          </cell>
          <cell r="E4">
            <v>23.2</v>
          </cell>
          <cell r="F4">
            <v>13.4</v>
          </cell>
          <cell r="J4">
            <v>2.1</v>
          </cell>
          <cell r="K4">
            <v>5.7</v>
          </cell>
          <cell r="P4">
            <v>0.6</v>
          </cell>
          <cell r="Q4">
            <v>2.4</v>
          </cell>
          <cell r="S4">
            <v>1.3</v>
          </cell>
          <cell r="T4">
            <v>1.4</v>
          </cell>
          <cell r="X4" t="str">
            <v>1m92</v>
          </cell>
          <cell r="Y4" t="str">
            <v>#25</v>
          </cell>
          <cell r="Z4" t="str">
            <v>P3</v>
          </cell>
          <cell r="AA4" t="str">
            <v>Droitier</v>
          </cell>
          <cell r="AB4" t="str">
            <v>USA</v>
          </cell>
          <cell r="AC4">
            <v>10.8</v>
          </cell>
        </row>
        <row r="5">
          <cell r="B5" t="str">
            <v>Geoffrey Bourcier</v>
          </cell>
          <cell r="E5">
            <v>22.8</v>
          </cell>
          <cell r="F5">
            <v>10.9</v>
          </cell>
          <cell r="J5">
            <v>1.7</v>
          </cell>
          <cell r="K5">
            <v>4.3</v>
          </cell>
          <cell r="P5">
            <v>0.5</v>
          </cell>
          <cell r="Q5">
            <v>2.2999999999999998</v>
          </cell>
          <cell r="S5">
            <v>2.8</v>
          </cell>
          <cell r="T5">
            <v>1.6</v>
          </cell>
          <cell r="X5" t="str">
            <v>1m83</v>
          </cell>
          <cell r="Y5" t="str">
            <v>#17</v>
          </cell>
          <cell r="Z5" t="str">
            <v>P2</v>
          </cell>
          <cell r="AA5" t="str">
            <v>Droitier</v>
          </cell>
          <cell r="AB5" t="str">
            <v>FRA</v>
          </cell>
          <cell r="AC5">
            <v>11</v>
          </cell>
        </row>
        <row r="6">
          <cell r="B6" t="str">
            <v>Nico Clareth</v>
          </cell>
          <cell r="E6">
            <v>21.7</v>
          </cell>
          <cell r="F6">
            <v>10.7</v>
          </cell>
          <cell r="J6">
            <v>1.7</v>
          </cell>
          <cell r="K6">
            <v>5.9</v>
          </cell>
          <cell r="P6">
            <v>0.1</v>
          </cell>
          <cell r="Q6">
            <v>3.3</v>
          </cell>
          <cell r="S6">
            <v>2.2999999999999998</v>
          </cell>
          <cell r="T6">
            <v>1.1000000000000001</v>
          </cell>
          <cell r="X6" t="str">
            <v>1m96</v>
          </cell>
          <cell r="Y6" t="str">
            <v>#7</v>
          </cell>
          <cell r="AB6" t="str">
            <v>FRA</v>
          </cell>
          <cell r="AC6">
            <v>9.0999999999999979</v>
          </cell>
        </row>
        <row r="7">
          <cell r="B7" t="str">
            <v>Steven Cayol</v>
          </cell>
          <cell r="E7">
            <v>27.1</v>
          </cell>
          <cell r="F7">
            <v>10.3</v>
          </cell>
          <cell r="J7">
            <v>0.2</v>
          </cell>
          <cell r="K7">
            <v>0.6</v>
          </cell>
          <cell r="P7">
            <v>2.1</v>
          </cell>
          <cell r="Q7">
            <v>3</v>
          </cell>
          <cell r="S7">
            <v>2.7</v>
          </cell>
          <cell r="T7">
            <v>1.6</v>
          </cell>
          <cell r="X7" t="str">
            <v>1m80</v>
          </cell>
          <cell r="Y7" t="str">
            <v>#3</v>
          </cell>
          <cell r="Z7" t="str">
            <v>P2</v>
          </cell>
          <cell r="AA7" t="str">
            <v>Droitier</v>
          </cell>
          <cell r="AB7" t="str">
            <v>FRA</v>
          </cell>
          <cell r="AC7">
            <v>14.799999999999999</v>
          </cell>
        </row>
        <row r="8">
          <cell r="B8" t="str">
            <v>Sullivan Hernandez</v>
          </cell>
          <cell r="E8">
            <v>22.8</v>
          </cell>
          <cell r="F8">
            <v>7.5</v>
          </cell>
          <cell r="J8">
            <v>0.4</v>
          </cell>
          <cell r="K8">
            <v>1.5</v>
          </cell>
          <cell r="P8">
            <v>1.3</v>
          </cell>
          <cell r="Q8">
            <v>2.4</v>
          </cell>
          <cell r="S8">
            <v>2.5</v>
          </cell>
          <cell r="T8">
            <v>1.7</v>
          </cell>
          <cell r="X8" t="str">
            <v>2m04</v>
          </cell>
          <cell r="Y8" t="str">
            <v>#12</v>
          </cell>
          <cell r="Z8" t="str">
            <v>P4</v>
          </cell>
          <cell r="AA8" t="str">
            <v>Droitier</v>
          </cell>
          <cell r="AB8" t="str">
            <v>FRA</v>
          </cell>
          <cell r="AC8">
            <v>10.199999999999999</v>
          </cell>
        </row>
        <row r="9">
          <cell r="B9" t="str">
            <v>Tristan Pothion</v>
          </cell>
          <cell r="E9">
            <v>22.9</v>
          </cell>
          <cell r="F9">
            <v>6</v>
          </cell>
          <cell r="J9">
            <v>1</v>
          </cell>
          <cell r="K9">
            <v>3</v>
          </cell>
          <cell r="P9">
            <v>0.5</v>
          </cell>
          <cell r="Q9">
            <v>2.6</v>
          </cell>
          <cell r="S9">
            <v>1.2</v>
          </cell>
          <cell r="T9">
            <v>0.4</v>
          </cell>
          <cell r="X9" t="str">
            <v>2m00</v>
          </cell>
          <cell r="Y9" t="str">
            <v>#92</v>
          </cell>
          <cell r="Z9" t="str">
            <v>P4</v>
          </cell>
          <cell r="AA9" t="str">
            <v>Droitier</v>
          </cell>
          <cell r="AB9" t="str">
            <v>FRA</v>
          </cell>
          <cell r="AC9">
            <v>6.3000000000000007</v>
          </cell>
        </row>
        <row r="10">
          <cell r="B10" t="str">
            <v>Austin Rasolonjatovo</v>
          </cell>
          <cell r="E10">
            <v>19.3</v>
          </cell>
          <cell r="F10">
            <v>5.9</v>
          </cell>
          <cell r="J10">
            <v>0.7</v>
          </cell>
          <cell r="K10">
            <v>2.5</v>
          </cell>
          <cell r="P10">
            <v>0.5</v>
          </cell>
          <cell r="Q10">
            <v>1.8</v>
          </cell>
          <cell r="S10">
            <v>3.2</v>
          </cell>
          <cell r="T10">
            <v>1.1000000000000001</v>
          </cell>
          <cell r="X10" t="str">
            <v>1m86</v>
          </cell>
          <cell r="Y10" t="str">
            <v>#6</v>
          </cell>
          <cell r="Z10" t="str">
            <v>P1</v>
          </cell>
          <cell r="AA10" t="str">
            <v>Droitier</v>
          </cell>
          <cell r="AB10" t="str">
            <v>FRA</v>
          </cell>
          <cell r="AC10">
            <v>7.6000000000000005</v>
          </cell>
        </row>
        <row r="11">
          <cell r="B11" t="str">
            <v>Matthieu Vigneron</v>
          </cell>
          <cell r="E11">
            <v>14.6</v>
          </cell>
          <cell r="F11">
            <v>4.3</v>
          </cell>
          <cell r="J11">
            <v>0.2</v>
          </cell>
          <cell r="K11">
            <v>0.8</v>
          </cell>
          <cell r="P11">
            <v>1</v>
          </cell>
          <cell r="Q11">
            <v>1.4</v>
          </cell>
          <cell r="S11">
            <v>0.3</v>
          </cell>
          <cell r="T11">
            <v>0.4</v>
          </cell>
          <cell r="X11" t="str">
            <v>2m01</v>
          </cell>
          <cell r="Y11" t="str">
            <v>#7</v>
          </cell>
          <cell r="Z11" t="str">
            <v>P4</v>
          </cell>
          <cell r="AA11" t="str">
            <v>Gaucher</v>
          </cell>
          <cell r="AB11" t="str">
            <v>FRA</v>
          </cell>
          <cell r="AC11">
            <v>3.3999999999999995</v>
          </cell>
        </row>
        <row r="12">
          <cell r="B12" t="str">
            <v>Lazare Timothee Mtsama</v>
          </cell>
          <cell r="E12">
            <v>5.0999999999999996</v>
          </cell>
          <cell r="F12">
            <v>2</v>
          </cell>
          <cell r="J12">
            <v>0</v>
          </cell>
          <cell r="K12">
            <v>0</v>
          </cell>
          <cell r="P12">
            <v>1</v>
          </cell>
          <cell r="Q12">
            <v>1</v>
          </cell>
          <cell r="S12">
            <v>0</v>
          </cell>
          <cell r="T12">
            <v>0</v>
          </cell>
          <cell r="AC12">
            <v>2</v>
          </cell>
        </row>
        <row r="13">
          <cell r="B13" t="str">
            <v>Guy-Marc Michel</v>
          </cell>
          <cell r="E13">
            <v>11.9</v>
          </cell>
          <cell r="F13">
            <v>2</v>
          </cell>
          <cell r="J13">
            <v>0</v>
          </cell>
          <cell r="K13">
            <v>0.2</v>
          </cell>
          <cell r="P13">
            <v>1.1000000000000001</v>
          </cell>
          <cell r="Q13">
            <v>1.8</v>
          </cell>
          <cell r="S13">
            <v>0.4</v>
          </cell>
          <cell r="T13">
            <v>0.1</v>
          </cell>
          <cell r="X13" t="str">
            <v>2m10</v>
          </cell>
          <cell r="Y13" t="str">
            <v>#9</v>
          </cell>
          <cell r="Z13" t="str">
            <v>P5</v>
          </cell>
          <cell r="AA13" t="str">
            <v>Droitier</v>
          </cell>
          <cell r="AB13" t="str">
            <v>FRA</v>
          </cell>
          <cell r="AC13">
            <v>3.5</v>
          </cell>
        </row>
        <row r="14">
          <cell r="B14" t="str">
            <v>Teo Dongo-Lapietra</v>
          </cell>
          <cell r="E14">
            <v>3.4</v>
          </cell>
          <cell r="F14">
            <v>1.5</v>
          </cell>
          <cell r="J14">
            <v>0.5</v>
          </cell>
          <cell r="K14">
            <v>1</v>
          </cell>
          <cell r="P14">
            <v>0</v>
          </cell>
          <cell r="Q14">
            <v>0</v>
          </cell>
          <cell r="S14">
            <v>1</v>
          </cell>
          <cell r="T14">
            <v>0</v>
          </cell>
        </row>
        <row r="15">
          <cell r="B15" t="str">
            <v>Ali Bouafia</v>
          </cell>
          <cell r="E15">
            <v>1.9</v>
          </cell>
          <cell r="F15">
            <v>0</v>
          </cell>
          <cell r="J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</row>
        <row r="17">
          <cell r="B17" t="str">
            <v>GP</v>
          </cell>
          <cell r="E17" t="str">
            <v>FGM</v>
          </cell>
          <cell r="F17" t="str">
            <v>FGA</v>
          </cell>
          <cell r="J17" t="str">
            <v>3P%</v>
          </cell>
          <cell r="K17" t="str">
            <v>FTM</v>
          </cell>
          <cell r="P17" t="str">
            <v>TRB</v>
          </cell>
          <cell r="Q17" t="str">
            <v>APG</v>
          </cell>
          <cell r="S17" t="str">
            <v>BPG</v>
          </cell>
          <cell r="T17" t="str">
            <v>TOV</v>
          </cell>
        </row>
      </sheetData>
      <sheetData sheetId="8">
        <row r="2">
          <cell r="A2" t="str">
            <v>Caen</v>
          </cell>
          <cell r="B2">
            <v>75.551999999999992</v>
          </cell>
          <cell r="C2">
            <v>1.1329944938585346</v>
          </cell>
          <cell r="D2">
            <v>0.39999999999999997</v>
          </cell>
          <cell r="E2">
            <v>0.74671052631578949</v>
          </cell>
          <cell r="F2">
            <v>0.28986658195679799</v>
          </cell>
          <cell r="G2">
            <v>0.18662642947903432</v>
          </cell>
          <cell r="H2">
            <v>0.27133629817873783</v>
          </cell>
          <cell r="I2">
            <v>0.34980988593155887</v>
          </cell>
          <cell r="L2">
            <v>0.98752322803291748</v>
          </cell>
          <cell r="M2">
            <v>0.13804088133793468</v>
          </cell>
        </row>
        <row r="3">
          <cell r="A3" t="str">
            <v>Hyeres-Toulon</v>
          </cell>
          <cell r="B3">
            <v>72.5</v>
          </cell>
          <cell r="C3">
            <v>1.0662068965517242</v>
          </cell>
          <cell r="D3">
            <v>0.34591194968553457</v>
          </cell>
          <cell r="E3">
            <v>0.74757281553398069</v>
          </cell>
          <cell r="F3">
            <v>0.29379310344827586</v>
          </cell>
          <cell r="G3">
            <v>0.20137931034482759</v>
          </cell>
          <cell r="H3">
            <v>0.24689655172413791</v>
          </cell>
          <cell r="I3">
            <v>0.33658536585365856</v>
          </cell>
          <cell r="L3">
            <v>0.93913721993088872</v>
          </cell>
          <cell r="M3">
            <v>0.10729015717311338</v>
          </cell>
        </row>
        <row r="4">
          <cell r="A4" t="str">
            <v>Chartres</v>
          </cell>
          <cell r="B4">
            <v>77.167999999999992</v>
          </cell>
          <cell r="C4">
            <v>1.0354032759693139</v>
          </cell>
          <cell r="D4">
            <v>0.33538461538461539</v>
          </cell>
          <cell r="E4">
            <v>0.76666666666666661</v>
          </cell>
          <cell r="F4">
            <v>0.13606676342525401</v>
          </cell>
          <cell r="G4">
            <v>0.22936968691685675</v>
          </cell>
          <cell r="H4">
            <v>0.26176653535144101</v>
          </cell>
          <cell r="I4">
            <v>0.34433962264150941</v>
          </cell>
          <cell r="L4">
            <v>0.94626474442988195</v>
          </cell>
          <cell r="M4">
            <v>0.11533420707732633</v>
          </cell>
        </row>
        <row r="5">
          <cell r="A5" t="str">
            <v>Saint Vallier</v>
          </cell>
          <cell r="B5">
            <v>76.251999999999995</v>
          </cell>
          <cell r="C5">
            <v>1.1134134186644287</v>
          </cell>
          <cell r="D5">
            <v>0.32288401253918497</v>
          </cell>
          <cell r="E5">
            <v>0.74807197943444725</v>
          </cell>
          <cell r="F5">
            <v>0.21901064890101243</v>
          </cell>
          <cell r="G5">
            <v>0.19802759271887951</v>
          </cell>
          <cell r="H5">
            <v>0.25966532025389499</v>
          </cell>
          <cell r="I5">
            <v>0.3298611111111111</v>
          </cell>
          <cell r="L5">
            <v>1.0449701065765531</v>
          </cell>
          <cell r="M5">
            <v>9.3579412529243552E-2</v>
          </cell>
        </row>
        <row r="6">
          <cell r="A6" t="str">
            <v>Loon</v>
          </cell>
          <cell r="B6">
            <v>73.715999999999994</v>
          </cell>
          <cell r="C6">
            <v>0.96858212599706994</v>
          </cell>
          <cell r="D6">
            <v>0.27018633540372666</v>
          </cell>
          <cell r="E6">
            <v>0.71771771771771753</v>
          </cell>
          <cell r="F6">
            <v>0.24418036789842099</v>
          </cell>
          <cell r="G6">
            <v>0.22790167670519293</v>
          </cell>
          <cell r="H6">
            <v>0.22518856150632161</v>
          </cell>
          <cell r="I6">
            <v>0.34334763948497854</v>
          </cell>
          <cell r="L6">
            <v>0.97529789433592684</v>
          </cell>
          <cell r="M6">
            <v>0.11562108928668588</v>
          </cell>
        </row>
        <row r="7">
          <cell r="A7" t="str">
            <v>Quimper</v>
          </cell>
          <cell r="B7">
            <v>73.695999999999998</v>
          </cell>
          <cell r="C7">
            <v>1.0394051237516282</v>
          </cell>
          <cell r="D7">
            <v>0.31858407079646023</v>
          </cell>
          <cell r="E7">
            <v>0.74212034383954151</v>
          </cell>
          <cell r="F7">
            <v>0.27409900130264869</v>
          </cell>
          <cell r="G7">
            <v>0.19404038211029093</v>
          </cell>
          <cell r="H7">
            <v>0.28224055579678681</v>
          </cell>
          <cell r="I7">
            <v>0.33061224489795915</v>
          </cell>
          <cell r="L7">
            <v>0.95444863182041617</v>
          </cell>
          <cell r="M7">
            <v>0.10513954885575399</v>
          </cell>
        </row>
        <row r="8">
          <cell r="A8" t="str">
            <v>Tarbes</v>
          </cell>
          <cell r="B8">
            <v>75.400000000000006</v>
          </cell>
          <cell r="C8">
            <v>1.0172413793103448</v>
          </cell>
          <cell r="D8">
            <v>0.31360946745562129</v>
          </cell>
          <cell r="E8">
            <v>0.71900826446280997</v>
          </cell>
          <cell r="F8">
            <v>0.27851458885941643</v>
          </cell>
          <cell r="G8">
            <v>0.22413793103448273</v>
          </cell>
          <cell r="H8">
            <v>0.26790450928381959</v>
          </cell>
          <cell r="I8">
            <v>0.34459459459459457</v>
          </cell>
          <cell r="L8">
            <v>1.0054377086249595</v>
          </cell>
          <cell r="M8">
            <v>9.4217723699795405E-2</v>
          </cell>
        </row>
        <row r="9">
          <cell r="A9" t="str">
            <v>Andrezieux</v>
          </cell>
          <cell r="B9">
            <v>76.304000000000002</v>
          </cell>
          <cell r="C9">
            <v>1.0248479765149927</v>
          </cell>
          <cell r="D9">
            <v>0.35632183908045983</v>
          </cell>
          <cell r="E9">
            <v>0.71708683473389356</v>
          </cell>
          <cell r="F9">
            <v>0.26735164604738937</v>
          </cell>
          <cell r="G9">
            <v>0.21230866009645627</v>
          </cell>
          <cell r="H9">
            <v>0.23327741664919271</v>
          </cell>
          <cell r="I9">
            <v>0.34285714285714286</v>
          </cell>
          <cell r="L9">
            <v>0.97390518707482976</v>
          </cell>
          <cell r="M9">
            <v>0.11293579931972787</v>
          </cell>
        </row>
        <row r="10">
          <cell r="A10" t="str">
            <v>Tours</v>
          </cell>
          <cell r="B10">
            <v>77.02</v>
          </cell>
          <cell r="C10">
            <v>1.0984159958452351</v>
          </cell>
          <cell r="D10">
            <v>0.33224755700325737</v>
          </cell>
          <cell r="E10">
            <v>0.80346820809248554</v>
          </cell>
          <cell r="F10">
            <v>0.28434172942092961</v>
          </cell>
          <cell r="G10">
            <v>0.21163334198909375</v>
          </cell>
          <cell r="H10">
            <v>0.26226954037912231</v>
          </cell>
          <cell r="I10">
            <v>0.35714285714285715</v>
          </cell>
          <cell r="L10">
            <v>1.0013954930742197</v>
          </cell>
          <cell r="M10">
            <v>8.3988009096547453E-2</v>
          </cell>
        </row>
        <row r="11">
          <cell r="A11" t="str">
            <v>Avignon</v>
          </cell>
          <cell r="B11">
            <v>77.792000000000002</v>
          </cell>
          <cell r="C11">
            <v>1.0720896750308515</v>
          </cell>
          <cell r="D11">
            <v>0.35029940119760472</v>
          </cell>
          <cell r="E11">
            <v>0.70857142857142863</v>
          </cell>
          <cell r="F11">
            <v>0.24681201151789386</v>
          </cell>
          <cell r="G11">
            <v>0.21596051007815714</v>
          </cell>
          <cell r="H11">
            <v>0.26352324146441791</v>
          </cell>
          <cell r="I11">
            <v>0.34274193548387094</v>
          </cell>
          <cell r="L11">
            <v>1.0160510340570017</v>
          </cell>
          <cell r="M11">
            <v>0.13118633604280272</v>
          </cell>
        </row>
      </sheetData>
      <sheetData sheetId="9"/>
      <sheetData sheetId="10"/>
      <sheetData sheetId="11"/>
      <sheetData sheetId="12"/>
      <sheetData sheetId="13">
        <row r="2">
          <cell r="A2">
            <v>1</v>
          </cell>
          <cell r="C2">
            <v>20</v>
          </cell>
          <cell r="D2">
            <v>6</v>
          </cell>
          <cell r="I2">
            <v>76.599999999999994</v>
          </cell>
          <cell r="J2">
            <v>69.900000000000006</v>
          </cell>
          <cell r="N2" t="str">
            <v>Quimper</v>
          </cell>
        </row>
        <row r="3">
          <cell r="A3">
            <v>2</v>
          </cell>
          <cell r="C3">
            <v>18</v>
          </cell>
          <cell r="D3">
            <v>8</v>
          </cell>
          <cell r="I3">
            <v>84.6</v>
          </cell>
          <cell r="J3">
            <v>77.5</v>
          </cell>
          <cell r="N3" t="str">
            <v>Tours</v>
          </cell>
        </row>
        <row r="4">
          <cell r="A4">
            <v>3</v>
          </cell>
          <cell r="C4">
            <v>17</v>
          </cell>
          <cell r="D4">
            <v>9</v>
          </cell>
          <cell r="I4">
            <v>79.900000000000006</v>
          </cell>
          <cell r="J4">
            <v>72.2</v>
          </cell>
          <cell r="N4" t="str">
            <v>Chartres</v>
          </cell>
        </row>
        <row r="5">
          <cell r="A5">
            <v>4</v>
          </cell>
          <cell r="C5">
            <v>16</v>
          </cell>
          <cell r="D5">
            <v>10</v>
          </cell>
          <cell r="I5">
            <v>76.7</v>
          </cell>
          <cell r="J5">
            <v>74.7</v>
          </cell>
          <cell r="N5" t="str">
            <v>Lourdes</v>
          </cell>
        </row>
        <row r="6">
          <cell r="A6">
            <v>5</v>
          </cell>
          <cell r="C6">
            <v>13</v>
          </cell>
          <cell r="D6">
            <v>13</v>
          </cell>
          <cell r="I6">
            <v>79.7</v>
          </cell>
          <cell r="J6">
            <v>80</v>
          </cell>
          <cell r="N6" t="str">
            <v>Rennes</v>
          </cell>
        </row>
        <row r="7">
          <cell r="A7">
            <v>6</v>
          </cell>
          <cell r="C7">
            <v>13</v>
          </cell>
          <cell r="D7">
            <v>13</v>
          </cell>
          <cell r="I7">
            <v>71</v>
          </cell>
          <cell r="J7">
            <v>69.7</v>
          </cell>
          <cell r="N7" t="str">
            <v>Vitre</v>
          </cell>
        </row>
        <row r="8">
          <cell r="A8">
            <v>7</v>
          </cell>
          <cell r="C8">
            <v>13</v>
          </cell>
          <cell r="D8">
            <v>13</v>
          </cell>
          <cell r="I8">
            <v>71.400000000000006</v>
          </cell>
          <cell r="J8">
            <v>71.7</v>
          </cell>
          <cell r="N8" t="str">
            <v>Loon</v>
          </cell>
        </row>
        <row r="9">
          <cell r="A9">
            <v>8</v>
          </cell>
          <cell r="C9">
            <v>12</v>
          </cell>
          <cell r="D9">
            <v>14</v>
          </cell>
          <cell r="I9">
            <v>77.7</v>
          </cell>
          <cell r="J9">
            <v>81.099999999999994</v>
          </cell>
          <cell r="N9" t="str">
            <v>Rueil</v>
          </cell>
        </row>
        <row r="10">
          <cell r="A10">
            <v>9</v>
          </cell>
          <cell r="C10">
            <v>12</v>
          </cell>
          <cell r="D10">
            <v>14</v>
          </cell>
          <cell r="I10">
            <v>76.7</v>
          </cell>
          <cell r="J10">
            <v>78.5</v>
          </cell>
          <cell r="N10" t="str">
            <v>Challans</v>
          </cell>
        </row>
        <row r="11">
          <cell r="A11">
            <v>10</v>
          </cell>
          <cell r="C11">
            <v>12</v>
          </cell>
          <cell r="D11">
            <v>14</v>
          </cell>
          <cell r="I11">
            <v>71.2</v>
          </cell>
          <cell r="J11">
            <v>74.7</v>
          </cell>
          <cell r="N11" t="str">
            <v>Toulouse</v>
          </cell>
        </row>
        <row r="12">
          <cell r="A12">
            <v>11</v>
          </cell>
          <cell r="C12">
            <v>10</v>
          </cell>
          <cell r="D12">
            <v>16</v>
          </cell>
          <cell r="I12">
            <v>76.599999999999994</v>
          </cell>
          <cell r="J12">
            <v>79.099999999999994</v>
          </cell>
          <cell r="N12" t="str">
            <v>Lorient</v>
          </cell>
        </row>
        <row r="13">
          <cell r="A13">
            <v>12</v>
          </cell>
          <cell r="C13">
            <v>9</v>
          </cell>
          <cell r="D13">
            <v>17</v>
          </cell>
          <cell r="I13">
            <v>75.5</v>
          </cell>
          <cell r="J13">
            <v>81.099999999999994</v>
          </cell>
          <cell r="N13" t="str">
            <v>Poissy</v>
          </cell>
        </row>
        <row r="14">
          <cell r="A14">
            <v>13</v>
          </cell>
          <cell r="C14">
            <v>9</v>
          </cell>
          <cell r="D14">
            <v>17</v>
          </cell>
          <cell r="I14">
            <v>74.900000000000006</v>
          </cell>
          <cell r="J14">
            <v>78.099999999999994</v>
          </cell>
          <cell r="N14" t="str">
            <v>Les Sables</v>
          </cell>
        </row>
        <row r="15">
          <cell r="A15">
            <v>14</v>
          </cell>
          <cell r="C15">
            <v>8</v>
          </cell>
          <cell r="D15">
            <v>18</v>
          </cell>
          <cell r="I15">
            <v>72.8</v>
          </cell>
          <cell r="J15">
            <v>76.8</v>
          </cell>
          <cell r="N15" t="str">
            <v>Berck</v>
          </cell>
        </row>
        <row r="16">
          <cell r="N16" t="str">
            <v/>
          </cell>
        </row>
        <row r="17">
          <cell r="A17" t="str">
            <v>#</v>
          </cell>
          <cell r="C17" t="str">
            <v>W</v>
          </cell>
          <cell r="D17" t="str">
            <v>L</v>
          </cell>
          <cell r="I17" t="str">
            <v>PPG</v>
          </cell>
          <cell r="J17" t="str">
            <v>OPPG</v>
          </cell>
          <cell r="N17" t="str">
            <v/>
          </cell>
        </row>
        <row r="18">
          <cell r="A18">
            <v>1</v>
          </cell>
          <cell r="C18">
            <v>19</v>
          </cell>
          <cell r="D18">
            <v>7</v>
          </cell>
          <cell r="I18">
            <v>77.3</v>
          </cell>
          <cell r="J18">
            <v>67.400000000000006</v>
          </cell>
          <cell r="N18" t="str">
            <v>Hyeres-Toulon</v>
          </cell>
        </row>
        <row r="19">
          <cell r="A19">
            <v>2</v>
          </cell>
          <cell r="C19">
            <v>18</v>
          </cell>
          <cell r="D19">
            <v>8</v>
          </cell>
          <cell r="I19">
            <v>85.6</v>
          </cell>
          <cell r="J19">
            <v>74.400000000000006</v>
          </cell>
          <cell r="N19" t="str">
            <v>Caen</v>
          </cell>
        </row>
        <row r="20">
          <cell r="A20">
            <v>3</v>
          </cell>
          <cell r="C20">
            <v>17</v>
          </cell>
          <cell r="D20">
            <v>9</v>
          </cell>
          <cell r="I20">
            <v>84.9</v>
          </cell>
          <cell r="J20">
            <v>80.400000000000006</v>
          </cell>
          <cell r="N20" t="str">
            <v>St Vallier</v>
          </cell>
        </row>
        <row r="21">
          <cell r="A21">
            <v>4</v>
          </cell>
          <cell r="C21">
            <v>16</v>
          </cell>
          <cell r="D21">
            <v>10</v>
          </cell>
          <cell r="I21">
            <v>83.4</v>
          </cell>
          <cell r="J21">
            <v>79</v>
          </cell>
          <cell r="N21" t="str">
            <v>Avignon</v>
          </cell>
        </row>
        <row r="22">
          <cell r="A22">
            <v>5</v>
          </cell>
          <cell r="C22">
            <v>15</v>
          </cell>
          <cell r="D22">
            <v>11</v>
          </cell>
          <cell r="I22">
            <v>82.5</v>
          </cell>
          <cell r="J22">
            <v>77.8</v>
          </cell>
          <cell r="N22" t="str">
            <v>Mulhouse</v>
          </cell>
        </row>
        <row r="23">
          <cell r="A23">
            <v>6</v>
          </cell>
          <cell r="C23">
            <v>15</v>
          </cell>
          <cell r="D23">
            <v>11</v>
          </cell>
          <cell r="I23">
            <v>78.2</v>
          </cell>
          <cell r="J23">
            <v>73.3</v>
          </cell>
          <cell r="N23" t="str">
            <v>Andrezieux</v>
          </cell>
        </row>
        <row r="24">
          <cell r="A24">
            <v>7</v>
          </cell>
          <cell r="C24">
            <v>15</v>
          </cell>
          <cell r="D24">
            <v>11</v>
          </cell>
          <cell r="I24">
            <v>69.5</v>
          </cell>
          <cell r="J24">
            <v>71.3</v>
          </cell>
          <cell r="N24" t="str">
            <v>Pont De Cheruy</v>
          </cell>
        </row>
        <row r="25">
          <cell r="A25">
            <v>8</v>
          </cell>
          <cell r="C25">
            <v>14</v>
          </cell>
          <cell r="D25">
            <v>12</v>
          </cell>
          <cell r="I25">
            <v>81.7</v>
          </cell>
          <cell r="J25">
            <v>78.599999999999994</v>
          </cell>
          <cell r="N25" t="str">
            <v>Le Havre</v>
          </cell>
        </row>
        <row r="26">
          <cell r="A26">
            <v>9</v>
          </cell>
          <cell r="C26">
            <v>13</v>
          </cell>
          <cell r="D26">
            <v>13</v>
          </cell>
          <cell r="I26">
            <v>78.7</v>
          </cell>
          <cell r="J26">
            <v>79.099999999999994</v>
          </cell>
          <cell r="N26" t="str">
            <v>Boulogne</v>
          </cell>
        </row>
        <row r="27">
          <cell r="A27">
            <v>10</v>
          </cell>
          <cell r="C27">
            <v>12</v>
          </cell>
          <cell r="D27">
            <v>14</v>
          </cell>
          <cell r="I27">
            <v>77.2</v>
          </cell>
          <cell r="J27">
            <v>82.7</v>
          </cell>
          <cell r="N27" t="str">
            <v>Orchies</v>
          </cell>
        </row>
        <row r="28">
          <cell r="A28">
            <v>11</v>
          </cell>
          <cell r="C28">
            <v>9</v>
          </cell>
          <cell r="D28">
            <v>17</v>
          </cell>
          <cell r="I28">
            <v>71.099999999999994</v>
          </cell>
          <cell r="J28">
            <v>77.400000000000006</v>
          </cell>
          <cell r="N28" t="str">
            <v>Lyon</v>
          </cell>
        </row>
        <row r="29">
          <cell r="A29">
            <v>12</v>
          </cell>
          <cell r="C29">
            <v>7</v>
          </cell>
          <cell r="D29">
            <v>19</v>
          </cell>
          <cell r="I29">
            <v>75.3</v>
          </cell>
          <cell r="J29">
            <v>81.400000000000006</v>
          </cell>
          <cell r="N29" t="str">
            <v>Feurs</v>
          </cell>
        </row>
        <row r="30">
          <cell r="A30">
            <v>13</v>
          </cell>
          <cell r="C30">
            <v>5</v>
          </cell>
          <cell r="D30">
            <v>21</v>
          </cell>
          <cell r="I30">
            <v>63.4</v>
          </cell>
          <cell r="J30">
            <v>78.7</v>
          </cell>
          <cell r="N30" t="str">
            <v>CFDBB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6AA1E-C43C-2940-A6EC-0FB2400BEFA9}">
  <dimension ref="A1:BJ102"/>
  <sheetViews>
    <sheetView tabSelected="1" topLeftCell="A75" zoomScale="125" zoomScaleNormal="186" workbookViewId="0">
      <selection activeCell="X97" sqref="X97"/>
    </sheetView>
  </sheetViews>
  <sheetFormatPr baseColWidth="10" defaultRowHeight="16" x14ac:dyDescent="0.2"/>
  <cols>
    <col min="1" max="9" width="3.83203125" customWidth="1"/>
    <col min="10" max="15" width="3.83203125" style="97" customWidth="1"/>
    <col min="16" max="22" width="3.83203125" customWidth="1"/>
    <col min="38" max="38" width="15.33203125" customWidth="1"/>
    <col min="39" max="39" width="4.6640625" customWidth="1"/>
    <col min="40" max="40" width="4.5" customWidth="1"/>
    <col min="41" max="41" width="5" customWidth="1"/>
    <col min="42" max="42" width="4.5" customWidth="1"/>
    <col min="43" max="43" width="5.1640625" customWidth="1"/>
    <col min="44" max="44" width="3.6640625" customWidth="1"/>
    <col min="45" max="54" width="3.83203125" customWidth="1"/>
    <col min="55" max="55" width="6" customWidth="1"/>
    <col min="56" max="61" width="3.83203125" customWidth="1"/>
  </cols>
  <sheetData>
    <row r="1" spans="1:62" ht="16" customHeight="1" x14ac:dyDescent="0.35">
      <c r="A1" s="1"/>
      <c r="B1" s="2"/>
      <c r="C1" s="2"/>
      <c r="D1" s="3"/>
      <c r="E1" s="4" t="str">
        <f>IF(INDEX([1]Classement!A2:A30,MATCH(Avignon!J4,[1]Classement!N2:N30,0))=1,INDEX([1]Classement!A2:A30,MATCH(Avignon!J4,[1]Classement!N2:N30,0))&amp;"er",INDEX([1]Classement!A2:A30,MATCH(Avignon!J4,[1]Classement!N2:N30,0))&amp;"ème")</f>
        <v>2ème</v>
      </c>
      <c r="F1" s="5"/>
      <c r="G1" s="6"/>
      <c r="H1" s="7" t="str">
        <f>INDEX([1]Classement!$C$2:$C$30,MATCH(J4,[1]Classement!$N$2:$N$30,0))&amp;"V"</f>
        <v>18V</v>
      </c>
      <c r="I1" s="8"/>
      <c r="J1" s="9" t="s">
        <v>0</v>
      </c>
      <c r="K1" s="10" t="s">
        <v>1</v>
      </c>
      <c r="L1" s="11"/>
      <c r="M1" s="11"/>
      <c r="N1" s="11" t="s">
        <v>2</v>
      </c>
      <c r="O1" s="11"/>
      <c r="P1" s="12"/>
      <c r="Q1" s="13" t="s">
        <v>3</v>
      </c>
      <c r="R1" s="14"/>
      <c r="S1" s="14"/>
      <c r="T1" s="14"/>
      <c r="U1" s="14"/>
      <c r="V1" s="15"/>
      <c r="W1" s="16"/>
      <c r="X1" s="16"/>
      <c r="Y1" s="16"/>
      <c r="Z1" s="16"/>
      <c r="AA1" s="17" t="s">
        <v>4</v>
      </c>
      <c r="AB1" s="17"/>
      <c r="AC1" s="17"/>
      <c r="AD1" s="17"/>
      <c r="AE1" s="17"/>
      <c r="AF1" s="18" t="s">
        <v>5</v>
      </c>
      <c r="AG1" s="18"/>
      <c r="AH1" s="18"/>
      <c r="AI1" s="18"/>
      <c r="AJ1" s="18"/>
      <c r="AM1" s="1"/>
      <c r="AN1" s="2"/>
      <c r="AO1" s="3"/>
      <c r="AP1" s="19"/>
      <c r="AQ1" s="20"/>
      <c r="AR1" s="21"/>
      <c r="AS1" s="22" t="e">
        <f>INDEX([1]Classement!AN18:AN30,MATCH(Avignon!AU4,[1]Classement!AY18:AY30,0))&amp;"V"</f>
        <v>#N/A</v>
      </c>
      <c r="AT1" s="23"/>
      <c r="AU1" s="24" t="s">
        <v>0</v>
      </c>
      <c r="AV1" s="25" t="s">
        <v>1</v>
      </c>
      <c r="AW1" s="25"/>
      <c r="AX1" s="26"/>
      <c r="AY1" s="27" t="s">
        <v>2</v>
      </c>
      <c r="AZ1" s="28"/>
      <c r="BA1" s="29"/>
      <c r="BB1" s="13" t="s">
        <v>3</v>
      </c>
      <c r="BC1" s="30"/>
      <c r="BD1" s="30"/>
      <c r="BE1" s="30"/>
      <c r="BF1" s="31"/>
    </row>
    <row r="2" spans="1:62" ht="16" customHeight="1" x14ac:dyDescent="0.35">
      <c r="A2" s="32"/>
      <c r="B2" s="33"/>
      <c r="C2" s="33"/>
      <c r="D2" s="34"/>
      <c r="E2" s="35"/>
      <c r="F2" s="36"/>
      <c r="G2" s="37"/>
      <c r="H2" s="38"/>
      <c r="I2" s="39"/>
      <c r="J2" s="40"/>
      <c r="K2" s="41" t="str">
        <f>SUBSTITUTE(INDEX([1]Classement!$I$2:$I$30,MATCH($J1,[1]Classement!$N$2:$N$30,0)),",",",")*1&amp;" pts"</f>
        <v>76,6 pts</v>
      </c>
      <c r="L2" s="42"/>
      <c r="M2" s="42"/>
      <c r="N2" s="42" t="str">
        <f>SUBSTITUTE(INDEX([1]Classement!$J$2:$J$30,MATCH($J1,[1]Classement!$N$2:$N$30,0)),",",",")*1&amp;" pts"</f>
        <v>69,9 pts</v>
      </c>
      <c r="O2" s="42"/>
      <c r="P2" s="43"/>
      <c r="Q2" s="44"/>
      <c r="R2" s="45"/>
      <c r="S2" s="45"/>
      <c r="T2" s="45"/>
      <c r="U2" s="45"/>
      <c r="V2" s="46"/>
      <c r="W2" s="16"/>
      <c r="X2" s="16"/>
      <c r="Y2" s="16"/>
      <c r="Z2" s="16"/>
      <c r="AA2" s="17"/>
      <c r="AB2" s="17"/>
      <c r="AC2" s="17"/>
      <c r="AD2" s="17"/>
      <c r="AE2" s="17"/>
      <c r="AF2" s="18"/>
      <c r="AG2" s="18"/>
      <c r="AH2" s="18"/>
      <c r="AI2" s="18"/>
      <c r="AJ2" s="18"/>
      <c r="AM2" s="32"/>
      <c r="AN2" s="33"/>
      <c r="AO2" s="34"/>
      <c r="AP2" s="47"/>
      <c r="AQ2" s="48"/>
      <c r="AR2" s="49"/>
      <c r="AS2" s="50"/>
      <c r="AT2" s="51"/>
      <c r="AU2" s="52"/>
      <c r="AV2" s="53">
        <f>SUBSTITUTE(INDEX([1]Classement!$I$2:$I$30,MATCH($J1,[1]Classement!$N$2:$N$30,0)),",",",")*1</f>
        <v>76.599999999999994</v>
      </c>
      <c r="AW2" s="53"/>
      <c r="AX2" s="54"/>
      <c r="AY2" s="53">
        <f>SUBSTITUTE(INDEX([1]Classement!$J$2:$J$30,MATCH($J1,[1]Classement!$N$2:$N$30,0)),",",",")*1</f>
        <v>69.900000000000006</v>
      </c>
      <c r="AZ2" s="53"/>
      <c r="BA2" s="54"/>
      <c r="BB2" s="55"/>
      <c r="BC2" s="56"/>
      <c r="BD2" s="56"/>
      <c r="BE2" s="56"/>
      <c r="BF2" s="57"/>
    </row>
    <row r="3" spans="1:62" ht="16" customHeight="1" thickBot="1" x14ac:dyDescent="0.25">
      <c r="A3" s="32"/>
      <c r="B3" s="33"/>
      <c r="C3" s="33"/>
      <c r="D3" s="34"/>
      <c r="E3" s="35"/>
      <c r="F3" s="36"/>
      <c r="G3" s="37"/>
      <c r="H3" s="38"/>
      <c r="I3" s="39"/>
      <c r="J3" s="40"/>
      <c r="K3" s="41"/>
      <c r="L3" s="42"/>
      <c r="M3" s="42"/>
      <c r="N3" s="42"/>
      <c r="O3" s="42"/>
      <c r="P3" s="43"/>
      <c r="Q3" s="44" t="s">
        <v>6</v>
      </c>
      <c r="R3" s="58"/>
      <c r="S3" s="58"/>
      <c r="T3" s="58"/>
      <c r="U3" s="58"/>
      <c r="V3" s="59"/>
      <c r="AA3" s="17"/>
      <c r="AB3" s="17"/>
      <c r="AC3" s="17"/>
      <c r="AD3" s="17"/>
      <c r="AE3" s="17"/>
      <c r="AF3" s="18"/>
      <c r="AG3" s="18"/>
      <c r="AH3" s="18"/>
      <c r="AI3" s="18"/>
      <c r="AJ3" s="18"/>
      <c r="AM3" s="32"/>
      <c r="AN3" s="33"/>
      <c r="AO3" s="34"/>
      <c r="AP3" s="47"/>
      <c r="AQ3" s="48"/>
      <c r="AR3" s="49"/>
      <c r="AS3" s="50"/>
      <c r="AT3" s="51"/>
      <c r="AU3" s="52"/>
      <c r="AV3" s="53"/>
      <c r="AW3" s="53"/>
      <c r="AX3" s="54"/>
      <c r="AY3" s="53"/>
      <c r="AZ3" s="53"/>
      <c r="BA3" s="54"/>
      <c r="BB3" s="44" t="s">
        <v>6</v>
      </c>
      <c r="BC3" s="60"/>
      <c r="BD3" s="60"/>
      <c r="BE3" s="60"/>
      <c r="BF3" s="61"/>
    </row>
    <row r="4" spans="1:62" ht="16" customHeight="1" x14ac:dyDescent="0.2">
      <c r="A4" s="32"/>
      <c r="B4" s="33"/>
      <c r="C4" s="33"/>
      <c r="D4" s="34"/>
      <c r="E4" s="35"/>
      <c r="F4" s="36"/>
      <c r="G4" s="37"/>
      <c r="H4" s="38" t="str">
        <f>INDEX([1]Classement!D2:D30,MATCH(J4,[1]Classement!N2:N30,0))&amp;"D"</f>
        <v>8D</v>
      </c>
      <c r="I4" s="39"/>
      <c r="J4" s="40" t="s">
        <v>7</v>
      </c>
      <c r="K4" s="62" t="s">
        <v>1</v>
      </c>
      <c r="L4" s="63"/>
      <c r="M4" s="63"/>
      <c r="N4" s="63" t="s">
        <v>2</v>
      </c>
      <c r="O4" s="63"/>
      <c r="P4" s="64"/>
      <c r="Q4" s="44"/>
      <c r="R4" s="58"/>
      <c r="S4" s="58"/>
      <c r="T4" s="58"/>
      <c r="U4" s="58"/>
      <c r="V4" s="59"/>
      <c r="AA4" s="65"/>
      <c r="AB4" s="65"/>
      <c r="AC4" s="65"/>
      <c r="AD4" s="65"/>
      <c r="AE4" s="65"/>
      <c r="AF4" s="65"/>
      <c r="AG4" s="65"/>
      <c r="AH4" s="65"/>
      <c r="AI4" s="65"/>
      <c r="AJ4" s="65"/>
      <c r="AM4" s="32"/>
      <c r="AN4" s="33"/>
      <c r="AO4" s="34"/>
      <c r="AP4" s="47"/>
      <c r="AQ4" s="48"/>
      <c r="AR4" s="49"/>
      <c r="AS4" s="50" t="e">
        <f>INDEX([1]Classement!AO18:AO30,MATCH(Avignon!AU4,[1]Classement!AY18:AY30,0))&amp;"D"</f>
        <v>#N/A</v>
      </c>
      <c r="AT4" s="51"/>
      <c r="AU4" s="52" t="s">
        <v>8</v>
      </c>
      <c r="AV4" s="66" t="s">
        <v>1</v>
      </c>
      <c r="AW4" s="25"/>
      <c r="AX4" s="26"/>
      <c r="AY4" s="27" t="s">
        <v>2</v>
      </c>
      <c r="AZ4" s="28"/>
      <c r="BA4" s="29"/>
      <c r="BB4" s="55"/>
      <c r="BC4" s="60"/>
      <c r="BD4" s="60"/>
      <c r="BE4" s="60"/>
      <c r="BF4" s="61"/>
    </row>
    <row r="5" spans="1:62" ht="16" customHeight="1" x14ac:dyDescent="0.2">
      <c r="A5" s="32"/>
      <c r="B5" s="33"/>
      <c r="C5" s="33"/>
      <c r="D5" s="34"/>
      <c r="E5" s="35"/>
      <c r="F5" s="36"/>
      <c r="G5" s="37"/>
      <c r="H5" s="38"/>
      <c r="I5" s="39"/>
      <c r="J5" s="40"/>
      <c r="K5" s="41" t="str">
        <f>SUBSTITUTE(INDEX([1]Classement!$I$2:$I$30,MATCH($J4,[1]Classement!$N$2:$N$30,0)),",",",")*1&amp;" pts"</f>
        <v>85,6 pts</v>
      </c>
      <c r="L5" s="42"/>
      <c r="M5" s="42"/>
      <c r="N5" s="42" t="str">
        <f>SUBSTITUTE(INDEX([1]Classement!$J$2:$J$30,MATCH($J4,[1]Classement!$N$2:$N$30,0)),",",",")*1&amp;" pts"</f>
        <v>74,4 pts</v>
      </c>
      <c r="O5" s="42"/>
      <c r="P5" s="43"/>
      <c r="Q5" s="44" t="s">
        <v>9</v>
      </c>
      <c r="R5" s="58"/>
      <c r="S5" s="58"/>
      <c r="T5" s="58"/>
      <c r="U5" s="58"/>
      <c r="V5" s="59"/>
      <c r="AA5" s="65"/>
      <c r="AB5" s="65"/>
      <c r="AC5" s="65"/>
      <c r="AD5" s="65"/>
      <c r="AE5" s="65"/>
      <c r="AF5" s="65"/>
      <c r="AG5" s="65"/>
      <c r="AH5" s="65"/>
      <c r="AI5" s="65"/>
      <c r="AJ5" s="65"/>
      <c r="AM5" s="32"/>
      <c r="AN5" s="33"/>
      <c r="AO5" s="34"/>
      <c r="AP5" s="47"/>
      <c r="AQ5" s="48"/>
      <c r="AR5" s="49"/>
      <c r="AS5" s="50"/>
      <c r="AT5" s="51"/>
      <c r="AU5" s="52"/>
      <c r="AV5" s="67">
        <f>SUBSTITUTE(INDEX([1]Classement!$I$2:$I$30,MATCH($J4,[1]Classement!$N$2:$N$30,0)),",",",")*1</f>
        <v>85.6</v>
      </c>
      <c r="AW5" s="53"/>
      <c r="AX5" s="54"/>
      <c r="AY5" s="53">
        <f>SUBSTITUTE(INDEX([1]Classement!$J$2:$J$30,MATCH($J4,[1]Classement!$N$2:$N$30,0)),",",",")*1</f>
        <v>74.400000000000006</v>
      </c>
      <c r="AZ5" s="53"/>
      <c r="BA5" s="68"/>
      <c r="BB5" s="44" t="s">
        <v>9</v>
      </c>
      <c r="BC5" s="56"/>
      <c r="BD5" s="56"/>
      <c r="BE5" s="56"/>
      <c r="BF5" s="57"/>
    </row>
    <row r="6" spans="1:62" ht="16" customHeight="1" thickBot="1" x14ac:dyDescent="0.25">
      <c r="A6" s="69"/>
      <c r="B6" s="70"/>
      <c r="C6" s="70"/>
      <c r="D6" s="71"/>
      <c r="E6" s="72"/>
      <c r="F6" s="73"/>
      <c r="G6" s="74"/>
      <c r="H6" s="75"/>
      <c r="I6" s="76"/>
      <c r="J6" s="77"/>
      <c r="K6" s="78"/>
      <c r="L6" s="79"/>
      <c r="M6" s="79"/>
      <c r="N6" s="79"/>
      <c r="O6" s="79"/>
      <c r="P6" s="80"/>
      <c r="Q6" s="81"/>
      <c r="R6" s="82"/>
      <c r="S6" s="82"/>
      <c r="T6" s="82"/>
      <c r="U6" s="82"/>
      <c r="V6" s="83"/>
      <c r="AA6" s="65"/>
      <c r="AB6" s="65"/>
      <c r="AC6" s="65"/>
      <c r="AD6" s="65"/>
      <c r="AE6" s="65"/>
      <c r="AF6" s="65"/>
      <c r="AG6" s="65"/>
      <c r="AH6" s="65"/>
      <c r="AI6" s="65"/>
      <c r="AJ6" s="65"/>
      <c r="AM6" s="69"/>
      <c r="AN6" s="70"/>
      <c r="AO6" s="71"/>
      <c r="AP6" s="84"/>
      <c r="AQ6" s="85"/>
      <c r="AR6" s="86"/>
      <c r="AS6" s="87"/>
      <c r="AT6" s="88"/>
      <c r="AU6" s="89"/>
      <c r="AV6" s="90"/>
      <c r="AW6" s="91"/>
      <c r="AX6" s="92"/>
      <c r="AY6" s="91"/>
      <c r="AZ6" s="91"/>
      <c r="BA6" s="93"/>
      <c r="BB6" s="94"/>
      <c r="BC6" s="95"/>
      <c r="BD6" s="95"/>
      <c r="BE6" s="95"/>
      <c r="BF6" s="96"/>
    </row>
    <row r="7" spans="1:62" ht="17" thickBot="1" x14ac:dyDescent="0.25">
      <c r="AA7" s="65"/>
      <c r="AB7" s="65"/>
      <c r="AC7" s="65"/>
      <c r="AD7" s="65"/>
      <c r="AE7" s="65"/>
      <c r="AF7" s="65"/>
      <c r="AG7" s="65"/>
      <c r="AH7" s="65"/>
      <c r="AI7" s="65"/>
      <c r="AJ7" s="65"/>
    </row>
    <row r="8" spans="1:62" ht="17" thickBot="1" x14ac:dyDescent="0.25">
      <c r="C8" s="98" t="s">
        <v>10</v>
      </c>
      <c r="D8" s="99"/>
      <c r="E8" s="100" t="s">
        <v>11</v>
      </c>
      <c r="F8" s="100"/>
      <c r="G8" s="99" t="s">
        <v>12</v>
      </c>
      <c r="H8" s="99"/>
      <c r="I8" s="99" t="s">
        <v>13</v>
      </c>
      <c r="J8" s="99"/>
      <c r="K8" s="101" t="s">
        <v>14</v>
      </c>
      <c r="L8" s="101"/>
      <c r="M8" s="101" t="s">
        <v>15</v>
      </c>
      <c r="N8" s="101"/>
      <c r="O8" s="101" t="s">
        <v>16</v>
      </c>
      <c r="P8" s="101"/>
      <c r="Q8" s="100" t="s">
        <v>17</v>
      </c>
      <c r="R8" s="100"/>
      <c r="S8" s="99" t="s">
        <v>18</v>
      </c>
      <c r="T8" s="99"/>
      <c r="U8" s="99" t="s">
        <v>19</v>
      </c>
      <c r="V8" s="102"/>
      <c r="AA8" s="65"/>
      <c r="AB8" s="65"/>
      <c r="AC8" s="65"/>
      <c r="AD8" s="65"/>
      <c r="AE8" s="65"/>
      <c r="AF8" s="65"/>
      <c r="AG8" s="65"/>
      <c r="AH8" s="65"/>
      <c r="AI8" s="65"/>
      <c r="AJ8" s="65"/>
    </row>
    <row r="9" spans="1:62" x14ac:dyDescent="0.2">
      <c r="A9" s="103" t="str">
        <f>J1</f>
        <v>Quimper</v>
      </c>
      <c r="B9" s="104"/>
      <c r="C9" s="105">
        <f>INDEX('[1]Contexte poule haute'!B2:B11,MATCH(Avignon!A9,'[1]Contexte poule haute'!A2:A11,0))</f>
        <v>73.695999999999998</v>
      </c>
      <c r="D9" s="106"/>
      <c r="E9" s="107">
        <f>INDEX('[1]Contexte poule haute'!C2:C11,MATCH(Avignon!A9,'[1]Contexte poule haute'!A2:A11,0))</f>
        <v>1.0394051237516282</v>
      </c>
      <c r="F9" s="107"/>
      <c r="G9" s="108">
        <f>INDEX('[1]Contexte poule haute'!D2:D11,MATCH(Avignon!A9,'[1]Contexte poule haute'!A2:A11,0))</f>
        <v>0.31858407079646023</v>
      </c>
      <c r="H9" s="108"/>
      <c r="I9" s="106">
        <f>INDEX('[1]Contexte poule haute'!F2:F11,MATCH(Avignon!A9,'[1]Contexte poule haute'!A2:A11,0))</f>
        <v>0.27409900130264869</v>
      </c>
      <c r="J9" s="106"/>
      <c r="K9" s="109">
        <f>INDEX('[1]Contexte poule haute'!G2:G11,MATCH(Avignon!A9,'[1]Contexte poule haute'!A2:A11,0))</f>
        <v>0.19404038211029093</v>
      </c>
      <c r="L9" s="109"/>
      <c r="M9" s="110">
        <f>INDEX('[1]Contexte poule haute'!H2:H11,MATCH(Avignon!A9,'[1]Contexte poule haute'!A2:A11,0))</f>
        <v>0.28224055579678681</v>
      </c>
      <c r="N9" s="110"/>
      <c r="O9" s="111">
        <f>INDEX('[1]Contexte poule haute'!I2:I11,MATCH(Avignon!A9,'[1]Contexte poule haute'!A2:A11,0))</f>
        <v>0.33061224489795915</v>
      </c>
      <c r="P9" s="112"/>
      <c r="Q9" s="113">
        <f>INDEX('[1]Contexte poule haute'!L2:L11,MATCH(Avignon!A9,'[1]Contexte poule haute'!A2:A11,0))</f>
        <v>0.95444863182041617</v>
      </c>
      <c r="R9" s="114"/>
      <c r="S9" s="115">
        <f>INDEX('[1]Contexte poule haute'!E2:E11,MATCH(Avignon!A9,'[1]Contexte poule haute'!A2:A11,0))</f>
        <v>0.74212034383954151</v>
      </c>
      <c r="T9" s="116"/>
      <c r="U9" s="113">
        <f>INDEX('[1]Contexte poule haute'!M2:M11,MATCH(Avignon!A9,'[1]Contexte poule haute'!A2:A11,0))</f>
        <v>0.10513954885575399</v>
      </c>
      <c r="V9" s="117"/>
      <c r="AA9" s="65"/>
      <c r="AB9" s="65"/>
      <c r="AC9" s="65"/>
      <c r="AD9" s="65"/>
      <c r="AE9" s="65"/>
      <c r="AF9" s="65"/>
      <c r="AG9" s="65"/>
      <c r="AH9" s="65"/>
      <c r="AI9" s="65"/>
      <c r="AJ9" s="65"/>
    </row>
    <row r="10" spans="1:62" ht="17" thickBot="1" x14ac:dyDescent="0.25">
      <c r="A10" s="94" t="str">
        <f>J4</f>
        <v>Caen</v>
      </c>
      <c r="B10" s="118"/>
      <c r="C10" s="119">
        <f>INDEX('[1]Contexte poule haute'!B2:B11,MATCH(Avignon!A10,'[1]Contexte poule haute'!A2:A11,0))</f>
        <v>75.551999999999992</v>
      </c>
      <c r="D10" s="120"/>
      <c r="E10" s="121">
        <f>INDEX('[1]Contexte poule haute'!C2:C11,MATCH(Avignon!A10,'[1]Contexte poule haute'!A2:A11,0))</f>
        <v>1.1329944938585346</v>
      </c>
      <c r="F10" s="121"/>
      <c r="G10" s="122">
        <f>INDEX('[1]Contexte poule haute'!D2:D11,MATCH(Avignon!A10,'[1]Contexte poule haute'!A2:A11,0))</f>
        <v>0.39999999999999997</v>
      </c>
      <c r="H10" s="122"/>
      <c r="I10" s="120">
        <f>INDEX('[1]Contexte poule haute'!F2:F11,MATCH(Avignon!A10,'[1]Contexte poule haute'!A2:A11,0))</f>
        <v>0.28986658195679799</v>
      </c>
      <c r="J10" s="120"/>
      <c r="K10" s="123">
        <f>INDEX('[1]Contexte poule haute'!G2:G11,MATCH(Avignon!A10,'[1]Contexte poule haute'!A2:A11,0))</f>
        <v>0.18662642947903432</v>
      </c>
      <c r="L10" s="123"/>
      <c r="M10" s="124">
        <f>INDEX('[1]Contexte poule haute'!H2:H11,MATCH(Avignon!A10,'[1]Contexte poule haute'!A2:A11,0))</f>
        <v>0.27133629817873783</v>
      </c>
      <c r="N10" s="124"/>
      <c r="O10" s="125">
        <f>INDEX('[1]Contexte poule haute'!I2:I11,MATCH(Avignon!A10,'[1]Contexte poule haute'!A2:A11,0))</f>
        <v>0.34980988593155887</v>
      </c>
      <c r="P10" s="126"/>
      <c r="Q10" s="127">
        <f>INDEX('[1]Contexte poule haute'!L2:L11,MATCH(Avignon!A10,'[1]Contexte poule haute'!A2:A11,0))</f>
        <v>0.98752322803291748</v>
      </c>
      <c r="R10" s="128"/>
      <c r="S10" s="129">
        <f>INDEX('[1]Contexte poule haute'!E2:E11,MATCH(Avignon!A10,'[1]Contexte poule haute'!A2:A11,0))</f>
        <v>0.74671052631578949</v>
      </c>
      <c r="T10" s="130"/>
      <c r="U10" s="127">
        <f>INDEX('[1]Contexte poule haute'!M2:M11,MATCH(Avignon!A10,'[1]Contexte poule haute'!A2:A11,0))</f>
        <v>0.13804088133793468</v>
      </c>
      <c r="V10" s="131"/>
      <c r="AA10" s="65"/>
      <c r="AB10" s="65"/>
      <c r="AC10" s="65"/>
      <c r="AD10" s="65"/>
      <c r="AE10" s="65"/>
      <c r="AF10" s="65"/>
      <c r="AG10" s="65"/>
      <c r="AH10" s="65"/>
      <c r="AI10" s="65"/>
      <c r="AJ10" s="65"/>
    </row>
    <row r="11" spans="1:62" ht="17" thickBot="1" x14ac:dyDescent="0.25">
      <c r="AA11" s="65"/>
      <c r="AB11" s="65"/>
      <c r="AC11" s="65"/>
      <c r="AD11" s="65"/>
      <c r="AE11" s="65"/>
      <c r="AF11" s="65"/>
      <c r="AG11" s="65"/>
      <c r="AH11" s="65"/>
      <c r="AI11" s="65"/>
      <c r="AJ11" s="65"/>
    </row>
    <row r="12" spans="1:62" ht="22" customHeight="1" thickBot="1" x14ac:dyDescent="0.25">
      <c r="A12" s="132" t="s">
        <v>4</v>
      </c>
      <c r="B12" s="133"/>
      <c r="C12" s="133"/>
      <c r="D12" s="133"/>
      <c r="E12" s="133"/>
      <c r="F12" s="133"/>
      <c r="G12" s="134"/>
      <c r="H12" s="132" t="s">
        <v>5</v>
      </c>
      <c r="I12" s="133"/>
      <c r="J12" s="133"/>
      <c r="K12" s="133"/>
      <c r="L12" s="133"/>
      <c r="M12" s="133"/>
      <c r="N12" s="134"/>
      <c r="O12" s="132" t="s">
        <v>20</v>
      </c>
      <c r="P12" s="133"/>
      <c r="Q12" s="133"/>
      <c r="R12" s="133"/>
      <c r="S12" s="133"/>
      <c r="T12" s="133"/>
      <c r="U12" s="133"/>
      <c r="V12" s="134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P12" s="135"/>
      <c r="AQ12" s="135"/>
      <c r="AR12" s="135"/>
      <c r="AS12" s="136"/>
      <c r="AT12" s="136"/>
      <c r="AU12" s="137"/>
      <c r="AV12" s="138"/>
      <c r="AW12" s="138"/>
      <c r="AX12" s="139"/>
      <c r="AY12" s="140"/>
      <c r="AZ12" s="140"/>
      <c r="BA12" s="140"/>
      <c r="BB12" s="140"/>
      <c r="BC12" s="140"/>
      <c r="BD12" s="140"/>
      <c r="BE12" s="141"/>
      <c r="BF12" s="141"/>
      <c r="BG12" s="141"/>
      <c r="BH12" s="141"/>
      <c r="BI12" s="141"/>
      <c r="BJ12" s="135"/>
    </row>
    <row r="13" spans="1:62" ht="16" customHeight="1" x14ac:dyDescent="0.2">
      <c r="A13" s="1"/>
      <c r="B13" s="2"/>
      <c r="C13" s="2"/>
      <c r="D13" s="2"/>
      <c r="E13" s="2"/>
      <c r="F13" s="2"/>
      <c r="G13" s="3"/>
      <c r="H13" s="1"/>
      <c r="I13" s="2"/>
      <c r="J13" s="2"/>
      <c r="K13" s="2"/>
      <c r="L13" s="2"/>
      <c r="M13" s="2"/>
      <c r="N13" s="142"/>
      <c r="O13" s="143"/>
      <c r="P13" s="144"/>
      <c r="Q13" s="144"/>
      <c r="R13" s="144"/>
      <c r="S13" s="144"/>
      <c r="T13" s="144"/>
      <c r="U13" s="144"/>
      <c r="V13" s="14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P13" s="135"/>
      <c r="AQ13" s="135"/>
      <c r="AR13" s="135"/>
      <c r="AS13" s="137"/>
      <c r="AT13" s="137"/>
      <c r="AU13" s="137"/>
      <c r="AV13" s="138"/>
      <c r="AW13" s="138"/>
      <c r="AX13" s="139"/>
      <c r="AY13" s="146"/>
      <c r="AZ13" s="146"/>
      <c r="BA13" s="146"/>
      <c r="BB13" s="146"/>
      <c r="BC13" s="146"/>
      <c r="BD13" s="146"/>
      <c r="BE13" s="147"/>
      <c r="BF13" s="141"/>
      <c r="BG13" s="141"/>
      <c r="BH13" s="141"/>
      <c r="BI13" s="141"/>
      <c r="BJ13" s="135"/>
    </row>
    <row r="14" spans="1:62" ht="16" customHeight="1" x14ac:dyDescent="0.2">
      <c r="A14" s="32"/>
      <c r="B14" s="33"/>
      <c r="C14" s="33"/>
      <c r="D14" s="33"/>
      <c r="E14" s="33"/>
      <c r="F14" s="33"/>
      <c r="G14" s="34"/>
      <c r="H14" s="32"/>
      <c r="I14" s="33"/>
      <c r="J14" s="33"/>
      <c r="K14" s="33"/>
      <c r="L14" s="33"/>
      <c r="M14" s="33"/>
      <c r="N14" s="148"/>
      <c r="O14" s="149"/>
      <c r="P14" s="150"/>
      <c r="Q14" s="150"/>
      <c r="R14" s="150"/>
      <c r="S14" s="150"/>
      <c r="T14" s="150"/>
      <c r="U14" s="150"/>
      <c r="V14" s="151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P14" s="135"/>
      <c r="AQ14" s="135"/>
      <c r="AR14" s="135"/>
      <c r="AS14" s="137"/>
      <c r="AT14" s="137"/>
      <c r="AU14" s="137"/>
      <c r="AV14" s="138"/>
      <c r="AW14" s="138"/>
      <c r="AX14" s="139"/>
      <c r="AY14" s="146"/>
      <c r="AZ14" s="146"/>
      <c r="BA14" s="146"/>
      <c r="BB14" s="146"/>
      <c r="BC14" s="146"/>
      <c r="BD14" s="146"/>
      <c r="BE14" s="141"/>
      <c r="BF14" s="141"/>
      <c r="BG14" s="141"/>
      <c r="BH14" s="141"/>
      <c r="BI14" s="141"/>
      <c r="BJ14" s="135"/>
    </row>
    <row r="15" spans="1:62" ht="16" customHeight="1" thickBot="1" x14ac:dyDescent="0.25">
      <c r="A15" s="69"/>
      <c r="B15" s="70"/>
      <c r="C15" s="70"/>
      <c r="D15" s="70"/>
      <c r="E15" s="70"/>
      <c r="F15" s="70"/>
      <c r="G15" s="71"/>
      <c r="H15" s="69"/>
      <c r="I15" s="70"/>
      <c r="J15" s="70"/>
      <c r="K15" s="70"/>
      <c r="L15" s="70"/>
      <c r="M15" s="70"/>
      <c r="N15" s="152"/>
      <c r="O15" s="153"/>
      <c r="P15" s="154"/>
      <c r="Q15" s="154"/>
      <c r="R15" s="154"/>
      <c r="S15" s="154"/>
      <c r="T15" s="154"/>
      <c r="U15" s="154"/>
      <c r="V15" s="15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P15" s="135"/>
      <c r="AQ15" s="135"/>
      <c r="AR15" s="135"/>
      <c r="AS15" s="137"/>
      <c r="AT15" s="137"/>
      <c r="AU15" s="137"/>
      <c r="AV15" s="138"/>
      <c r="AW15" s="138"/>
      <c r="AX15" s="139"/>
      <c r="AY15" s="140"/>
      <c r="AZ15" s="140"/>
      <c r="BA15" s="140"/>
      <c r="BB15" s="140"/>
      <c r="BC15" s="140"/>
      <c r="BD15" s="140"/>
      <c r="BE15" s="147"/>
      <c r="BF15" s="141"/>
      <c r="BG15" s="141"/>
      <c r="BH15" s="141"/>
      <c r="BI15" s="141"/>
      <c r="BJ15" s="135"/>
    </row>
    <row r="16" spans="1:62" ht="17" customHeight="1" thickBot="1" x14ac:dyDescent="0.25"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P16" s="135"/>
      <c r="AQ16" s="135"/>
      <c r="AR16" s="135"/>
      <c r="AS16" s="137"/>
      <c r="AT16" s="137"/>
      <c r="AU16" s="137"/>
      <c r="AV16" s="138"/>
      <c r="AW16" s="138"/>
      <c r="AX16" s="139"/>
      <c r="AY16" s="146"/>
      <c r="AZ16" s="146"/>
      <c r="BA16" s="146"/>
      <c r="BB16" s="146"/>
      <c r="BC16" s="146"/>
      <c r="BD16" s="146"/>
      <c r="BE16" s="141"/>
      <c r="BF16" s="141"/>
      <c r="BG16" s="141"/>
      <c r="BH16" s="141"/>
      <c r="BI16" s="141"/>
      <c r="BJ16" s="135"/>
    </row>
    <row r="17" spans="1:62" ht="17" customHeight="1" thickBot="1" x14ac:dyDescent="0.25">
      <c r="A17" s="156" t="s">
        <v>21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8"/>
      <c r="L17" s="156" t="s">
        <v>22</v>
      </c>
      <c r="M17" s="157"/>
      <c r="N17" s="157"/>
      <c r="O17" s="157"/>
      <c r="P17" s="157"/>
      <c r="Q17" s="157"/>
      <c r="R17" s="157"/>
      <c r="S17" s="157"/>
      <c r="T17" s="157"/>
      <c r="U17" s="157"/>
      <c r="V17" s="158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P17" s="135"/>
      <c r="AQ17" s="135"/>
      <c r="AR17" s="135"/>
      <c r="AS17" s="137"/>
      <c r="AT17" s="137"/>
      <c r="AU17" s="137"/>
      <c r="AV17" s="138"/>
      <c r="AW17" s="138"/>
      <c r="AX17" s="139"/>
      <c r="AY17" s="146"/>
      <c r="AZ17" s="146"/>
      <c r="BA17" s="146"/>
      <c r="BB17" s="146"/>
      <c r="BC17" s="146"/>
      <c r="BD17" s="146"/>
      <c r="BE17" s="147"/>
      <c r="BF17" s="141"/>
      <c r="BG17" s="141"/>
      <c r="BH17" s="141"/>
      <c r="BI17" s="141"/>
      <c r="BJ17" s="135"/>
    </row>
    <row r="18" spans="1:62" ht="40" customHeight="1" x14ac:dyDescent="0.2">
      <c r="A18" s="159"/>
      <c r="B18" s="160"/>
      <c r="C18" s="161"/>
      <c r="D18" s="161"/>
      <c r="E18" s="161"/>
      <c r="F18" s="161"/>
      <c r="G18" s="161"/>
      <c r="H18" s="161"/>
      <c r="I18" s="161"/>
      <c r="J18" s="161"/>
      <c r="K18" s="162"/>
      <c r="L18" s="143"/>
      <c r="M18" s="144"/>
      <c r="N18" s="161"/>
      <c r="O18" s="161"/>
      <c r="P18" s="161"/>
      <c r="Q18" s="161"/>
      <c r="R18" s="161"/>
      <c r="S18" s="161"/>
      <c r="T18" s="161"/>
      <c r="U18" s="161"/>
      <c r="V18" s="162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</row>
    <row r="19" spans="1:62" ht="40" customHeight="1" x14ac:dyDescent="0.2">
      <c r="A19" s="163"/>
      <c r="B19" s="164"/>
      <c r="C19" s="165"/>
      <c r="D19" s="165"/>
      <c r="E19" s="165"/>
      <c r="F19" s="165"/>
      <c r="G19" s="165"/>
      <c r="H19" s="165"/>
      <c r="I19" s="165"/>
      <c r="J19" s="165"/>
      <c r="K19" s="166"/>
      <c r="L19" s="167"/>
      <c r="M19" s="168"/>
      <c r="N19" s="169"/>
      <c r="O19" s="170"/>
      <c r="P19" s="170"/>
      <c r="Q19" s="170"/>
      <c r="R19" s="170"/>
      <c r="S19" s="170"/>
      <c r="T19" s="170"/>
      <c r="U19" s="170"/>
      <c r="V19" s="171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</row>
    <row r="20" spans="1:62" ht="40" customHeight="1" x14ac:dyDescent="0.2">
      <c r="A20" s="167"/>
      <c r="B20" s="168"/>
      <c r="C20" s="169"/>
      <c r="D20" s="170"/>
      <c r="E20" s="170"/>
      <c r="F20" s="170"/>
      <c r="G20" s="170"/>
      <c r="H20" s="170"/>
      <c r="I20" s="170"/>
      <c r="J20" s="170"/>
      <c r="K20" s="171"/>
      <c r="L20" s="172"/>
      <c r="M20" s="173"/>
      <c r="N20" s="173"/>
      <c r="O20" s="173"/>
      <c r="P20" s="173"/>
      <c r="Q20" s="173"/>
      <c r="R20" s="173"/>
      <c r="S20" s="173"/>
      <c r="T20" s="173"/>
      <c r="U20" s="173"/>
      <c r="V20" s="174"/>
      <c r="AA20" s="65"/>
      <c r="AB20" s="65"/>
      <c r="AC20" s="65"/>
      <c r="AD20" s="65"/>
      <c r="AE20" s="65"/>
      <c r="AF20" s="65"/>
      <c r="AG20" s="65"/>
      <c r="AH20" s="65"/>
      <c r="AI20" s="65"/>
      <c r="AJ20" s="65"/>
    </row>
    <row r="21" spans="1:62" ht="40" customHeight="1" x14ac:dyDescent="0.2">
      <c r="A21" s="167"/>
      <c r="B21" s="168"/>
      <c r="C21" s="169"/>
      <c r="D21" s="170"/>
      <c r="E21" s="170"/>
      <c r="F21" s="170"/>
      <c r="G21" s="170"/>
      <c r="H21" s="170"/>
      <c r="I21" s="170"/>
      <c r="J21" s="170"/>
      <c r="K21" s="171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4"/>
      <c r="AA21" s="65"/>
      <c r="AB21" s="65"/>
      <c r="AC21" s="65"/>
      <c r="AD21" s="65"/>
      <c r="AE21" s="65"/>
      <c r="AF21" s="65"/>
      <c r="AG21" s="65"/>
      <c r="AH21" s="65"/>
      <c r="AI21" s="65"/>
      <c r="AJ21" s="65"/>
    </row>
    <row r="22" spans="1:62" ht="17" customHeight="1" thickBot="1" x14ac:dyDescent="0.25"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AA22" s="65"/>
      <c r="AB22" s="65"/>
      <c r="AC22" s="65"/>
      <c r="AD22" s="65"/>
      <c r="AE22" s="65"/>
      <c r="AF22" s="65"/>
      <c r="AG22" s="65"/>
      <c r="AH22" s="65"/>
      <c r="AI22" s="65"/>
      <c r="AJ22" s="65"/>
    </row>
    <row r="23" spans="1:62" ht="17" customHeight="1" thickBot="1" x14ac:dyDescent="0.25">
      <c r="A23" s="176" t="s">
        <v>23</v>
      </c>
      <c r="B23" s="177"/>
      <c r="C23" s="177"/>
      <c r="D23" s="177"/>
      <c r="E23" s="177"/>
      <c r="F23" s="178" t="str">
        <f>INDEX([1]Stats!$Y$2:$Y$13,MATCH(Avignon!$A$23,[1]Stats!$B$2:$B$13,0))</f>
        <v>#2</v>
      </c>
      <c r="G23" s="178"/>
      <c r="H23" s="178"/>
      <c r="I23" s="178" t="str">
        <f>INDEX([1]Stats!$Z$2:$Z$14,MATCH(Avignon!$A$23,[1]Stats!$B$2:$B$13,0))</f>
        <v>P1</v>
      </c>
      <c r="J23" s="178"/>
      <c r="K23" s="178" t="str">
        <f>INDEX([1]Stats!$X$2:$X$13,MATCH(Avignon!$A$23,[1]Stats!$B$2:$B$13,0))</f>
        <v>1m78</v>
      </c>
      <c r="L23" s="178"/>
      <c r="M23" s="178"/>
      <c r="N23" s="178" t="str">
        <f>INDEX([1]Stats!$AA$2:$AA$14,MATCH(Avignon!$A$23,[1]Stats!$B$2:$B$13,0))</f>
        <v>Droitier</v>
      </c>
      <c r="O23" s="178"/>
      <c r="P23" s="178"/>
      <c r="Q23" s="178" t="str">
        <f>INDEX([1]Stats!$AB$2:$AB$13,MATCH(Avignon!$A$23,[1]Stats!$B$2:$B$13,0))</f>
        <v>FRA</v>
      </c>
      <c r="R23" s="178"/>
      <c r="S23" s="178"/>
      <c r="T23" s="179" t="s">
        <v>24</v>
      </c>
      <c r="U23" s="179"/>
      <c r="V23" s="180"/>
      <c r="AA23" s="65"/>
      <c r="AB23" s="65"/>
      <c r="AC23" s="65"/>
      <c r="AD23" s="65"/>
      <c r="AE23" s="65"/>
      <c r="AF23" s="65"/>
      <c r="AG23" s="65"/>
      <c r="AH23" s="65"/>
      <c r="AI23" s="65"/>
      <c r="AJ23" s="65"/>
    </row>
    <row r="24" spans="1:62" x14ac:dyDescent="0.2">
      <c r="A24" s="181"/>
      <c r="B24" s="182"/>
      <c r="C24" s="182"/>
      <c r="D24" s="182"/>
      <c r="E24" s="182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2"/>
      <c r="U24" s="182"/>
      <c r="V24" s="184"/>
      <c r="AA24" s="65"/>
      <c r="AB24" s="65"/>
      <c r="AC24" s="65"/>
      <c r="AD24" s="65"/>
      <c r="AE24" s="65"/>
      <c r="AF24" s="65"/>
      <c r="AG24" s="65"/>
      <c r="AH24" s="65"/>
      <c r="AI24" s="65"/>
      <c r="AJ24" s="65"/>
    </row>
    <row r="25" spans="1:62" x14ac:dyDescent="0.2">
      <c r="A25" s="32"/>
      <c r="B25" s="33"/>
      <c r="C25" s="33"/>
      <c r="D25" s="33"/>
      <c r="E25" s="33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33"/>
      <c r="U25" s="33"/>
      <c r="V25" s="34"/>
      <c r="AA25" s="65"/>
      <c r="AB25" s="65"/>
      <c r="AC25" s="65"/>
      <c r="AD25" s="65"/>
      <c r="AE25" s="65"/>
      <c r="AF25" s="65"/>
      <c r="AG25" s="65"/>
      <c r="AH25" s="65"/>
      <c r="AI25" s="65"/>
      <c r="AJ25" s="65"/>
    </row>
    <row r="26" spans="1:62" x14ac:dyDescent="0.2">
      <c r="A26" s="32"/>
      <c r="B26" s="33"/>
      <c r="C26" s="33"/>
      <c r="D26" s="33"/>
      <c r="E26" s="33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33"/>
      <c r="U26" s="33"/>
      <c r="V26" s="34"/>
      <c r="AA26" s="65"/>
      <c r="AB26" s="65"/>
      <c r="AC26" s="65"/>
      <c r="AD26" s="65"/>
      <c r="AE26" s="65"/>
      <c r="AF26" s="65"/>
      <c r="AG26" s="65"/>
      <c r="AH26" s="65"/>
      <c r="AI26" s="65"/>
      <c r="AJ26" s="65"/>
    </row>
    <row r="27" spans="1:62" x14ac:dyDescent="0.2">
      <c r="A27" s="32"/>
      <c r="B27" s="33"/>
      <c r="C27" s="33"/>
      <c r="D27" s="33"/>
      <c r="E27" s="33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33"/>
      <c r="U27" s="33"/>
      <c r="V27" s="34"/>
      <c r="AA27" s="65"/>
      <c r="AB27" s="65"/>
      <c r="AC27" s="65"/>
      <c r="AD27" s="65"/>
      <c r="AE27" s="65"/>
      <c r="AF27" s="65"/>
      <c r="AG27" s="65"/>
      <c r="AH27" s="65"/>
      <c r="AI27" s="65"/>
      <c r="AJ27" s="65"/>
    </row>
    <row r="28" spans="1:62" x14ac:dyDescent="0.2">
      <c r="A28" s="32"/>
      <c r="B28" s="33"/>
      <c r="C28" s="33"/>
      <c r="D28" s="33"/>
      <c r="E28" s="33"/>
      <c r="F28" s="188" t="s">
        <v>25</v>
      </c>
      <c r="G28" s="188"/>
      <c r="H28" s="188" t="s">
        <v>26</v>
      </c>
      <c r="I28" s="188"/>
      <c r="J28" s="189" t="s">
        <v>27</v>
      </c>
      <c r="K28" s="189"/>
      <c r="L28" s="189" t="s">
        <v>28</v>
      </c>
      <c r="M28" s="189"/>
      <c r="N28" s="189" t="s">
        <v>29</v>
      </c>
      <c r="O28" s="189"/>
      <c r="P28" s="188" t="s">
        <v>30</v>
      </c>
      <c r="Q28" s="188"/>
      <c r="R28" s="188" t="s">
        <v>31</v>
      </c>
      <c r="S28" s="188"/>
      <c r="T28" s="188" t="s">
        <v>32</v>
      </c>
      <c r="U28" s="188"/>
      <c r="V28" s="190"/>
      <c r="AA28" s="65"/>
      <c r="AB28" s="65"/>
      <c r="AC28" s="65"/>
      <c r="AD28" s="65"/>
      <c r="AE28" s="65"/>
      <c r="AF28" s="65"/>
      <c r="AG28" s="65"/>
      <c r="AH28" s="65"/>
      <c r="AI28" s="65"/>
      <c r="AJ28" s="65"/>
    </row>
    <row r="29" spans="1:62" ht="16" customHeight="1" x14ac:dyDescent="0.2">
      <c r="A29" s="32"/>
      <c r="B29" s="33"/>
      <c r="C29" s="33"/>
      <c r="D29" s="33"/>
      <c r="E29" s="33"/>
      <c r="F29" s="191">
        <f>INDEX([1]Stats!$E$2:$E$13,MATCH($A23,[1]Stats!$B$2:$B$13,0))</f>
        <v>24</v>
      </c>
      <c r="G29" s="191"/>
      <c r="H29" s="192">
        <f>INDEX([1]Stats!$F$2:$F$13,MATCH($A23,[1]Stats!$B$2:$B$13,0))</f>
        <v>14.4</v>
      </c>
      <c r="I29" s="192"/>
      <c r="J29" s="192">
        <f>INDEX([1]Stats!$S$2:$S$13,MATCH($A23,[1]Stats!$B$2:$B$13,0))</f>
        <v>4.8</v>
      </c>
      <c r="K29" s="192"/>
      <c r="L29" s="192">
        <f>INDEX([1]Stats!$P$2:$P$13,MATCH($A23,[1]Stats!$B$2:$B$13,0))</f>
        <v>0.5</v>
      </c>
      <c r="M29" s="192"/>
      <c r="N29" s="192">
        <f>INDEX([1]Stats!$Q$2:$Q$13,MATCH($A23,[1]Stats!$B$2:$B$13,0))</f>
        <v>1.5</v>
      </c>
      <c r="O29" s="192"/>
      <c r="P29" s="192">
        <f>INDEX([1]Stats!$T$2:$T$13,MATCH($A23,[1]Stats!$B$2:$B$13,0))</f>
        <v>1.9</v>
      </c>
      <c r="Q29" s="192"/>
      <c r="R29" s="192" t="str">
        <f>INDEX([1]Stats!$J$2:$J$13,MATCH($A23,[1]Stats!$B$2:$B$13,0))&amp;"/"&amp;INDEX([1]Stats!$K$2:$K$13,MATCH($A23,[1]Stats!$B$2:$B$13,0))</f>
        <v>1,7/4,6</v>
      </c>
      <c r="S29" s="192"/>
      <c r="T29" s="192">
        <f>INDEX([1]Stats!AC2:AC14,MATCH(Avignon!A23,[1]Stats!B2:B14,0))</f>
        <v>13.799999999999999</v>
      </c>
      <c r="U29" s="192"/>
      <c r="V29" s="193"/>
      <c r="W29" t="s">
        <v>33</v>
      </c>
      <c r="AA29" s="65"/>
      <c r="AB29" s="65"/>
      <c r="AC29" s="65"/>
      <c r="AD29" s="65"/>
      <c r="AE29" s="65"/>
      <c r="AF29" s="65"/>
      <c r="AG29" s="65"/>
      <c r="AH29" s="65"/>
      <c r="AI29" s="65"/>
      <c r="AJ29" s="65"/>
    </row>
    <row r="30" spans="1:62" ht="8" customHeight="1" thickBot="1" x14ac:dyDescent="0.25">
      <c r="A30" s="194"/>
      <c r="B30" s="195"/>
      <c r="C30" s="195"/>
      <c r="D30" s="195"/>
      <c r="E30" s="195"/>
      <c r="F30" s="196"/>
      <c r="G30" s="196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8"/>
      <c r="AA30" s="65"/>
      <c r="AB30" s="65"/>
      <c r="AC30" s="65"/>
      <c r="AD30" s="65"/>
      <c r="AE30" s="65"/>
      <c r="AF30" s="65"/>
      <c r="AG30" s="65"/>
      <c r="AH30" s="65"/>
      <c r="AI30" s="65"/>
      <c r="AJ30" s="65"/>
    </row>
    <row r="31" spans="1:62" ht="17" customHeight="1" thickBot="1" x14ac:dyDescent="0.25">
      <c r="A31" s="176" t="s">
        <v>34</v>
      </c>
      <c r="B31" s="177"/>
      <c r="C31" s="177"/>
      <c r="D31" s="177"/>
      <c r="E31" s="177"/>
      <c r="F31" s="178" t="str">
        <f>INDEX([1]Stats!$Y$2:$Y$14,MATCH(Avignon!A31,[1]Stats!$B$2:$B$14,0))</f>
        <v>#6</v>
      </c>
      <c r="G31" s="178"/>
      <c r="H31" s="178"/>
      <c r="I31" s="178" t="str">
        <f>INDEX([1]Stats!$Z$2:$Z$14,MATCH(A31,[1]Stats!$B$2:$B$14,0))</f>
        <v>P1</v>
      </c>
      <c r="J31" s="178"/>
      <c r="K31" s="178" t="str">
        <f>INDEX([1]Stats!$X$2:$X$14,MATCH(A31,[1]Stats!$B$2:$B$14,0))</f>
        <v>1m86</v>
      </c>
      <c r="L31" s="178"/>
      <c r="M31" s="178"/>
      <c r="N31" s="178" t="str">
        <f>INDEX([1]Stats!$AA$2:$AA$15,MATCH(A31,[1]Stats!$B$2:$B$14,0))</f>
        <v>Droitier</v>
      </c>
      <c r="O31" s="178"/>
      <c r="P31" s="178"/>
      <c r="Q31" s="178" t="str">
        <f>INDEX([1]Stats!$AB$2:$AB$14,MATCH(A31,[1]Stats!$B$2:$B$14,0))</f>
        <v>FRA</v>
      </c>
      <c r="R31" s="178"/>
      <c r="S31" s="178"/>
      <c r="T31" s="179" t="s">
        <v>35</v>
      </c>
      <c r="U31" s="179"/>
      <c r="V31" s="180"/>
      <c r="W31" t="s">
        <v>36</v>
      </c>
      <c r="AA31" s="65"/>
      <c r="AB31" s="65"/>
      <c r="AC31" s="65"/>
      <c r="AD31" s="65"/>
      <c r="AE31" s="65"/>
      <c r="AF31" s="65"/>
      <c r="AG31" s="65"/>
      <c r="AH31" s="65"/>
      <c r="AI31" s="65"/>
      <c r="AJ31" s="65"/>
    </row>
    <row r="32" spans="1:62" ht="16" customHeight="1" x14ac:dyDescent="0.2">
      <c r="A32" s="181"/>
      <c r="B32" s="182"/>
      <c r="C32" s="182"/>
      <c r="D32" s="182"/>
      <c r="E32" s="182"/>
      <c r="F32" s="199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1"/>
      <c r="T32" s="202"/>
      <c r="U32" s="203"/>
      <c r="V32" s="204"/>
      <c r="AA32" s="65"/>
      <c r="AB32" s="65"/>
      <c r="AC32" s="65"/>
      <c r="AD32" s="65"/>
      <c r="AE32" s="65"/>
      <c r="AF32" s="65"/>
      <c r="AG32" s="65"/>
      <c r="AH32" s="65"/>
      <c r="AI32" s="65"/>
      <c r="AJ32" s="65"/>
    </row>
    <row r="33" spans="1:36" ht="16" customHeight="1" x14ac:dyDescent="0.2">
      <c r="A33" s="32"/>
      <c r="B33" s="33"/>
      <c r="C33" s="33"/>
      <c r="D33" s="33"/>
      <c r="E33" s="33"/>
      <c r="F33" s="199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1"/>
      <c r="T33" s="202"/>
      <c r="U33" s="203"/>
      <c r="V33" s="204"/>
      <c r="AA33" s="65"/>
      <c r="AB33" s="65"/>
      <c r="AC33" s="65"/>
      <c r="AD33" s="65"/>
      <c r="AE33" s="65"/>
      <c r="AF33" s="65"/>
      <c r="AG33" s="65"/>
      <c r="AH33" s="65"/>
      <c r="AI33" s="65"/>
      <c r="AJ33" s="65"/>
    </row>
    <row r="34" spans="1:36" ht="16" customHeight="1" x14ac:dyDescent="0.2">
      <c r="A34" s="32"/>
      <c r="B34" s="33"/>
      <c r="C34" s="33"/>
      <c r="D34" s="33"/>
      <c r="E34" s="33"/>
      <c r="F34" s="199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1"/>
      <c r="T34" s="202"/>
      <c r="U34" s="203"/>
      <c r="V34" s="204"/>
      <c r="AA34" s="65"/>
      <c r="AB34" s="65"/>
      <c r="AC34" s="65"/>
      <c r="AD34" s="65"/>
      <c r="AE34" s="65"/>
      <c r="AF34" s="65"/>
      <c r="AG34" s="65"/>
      <c r="AH34" s="65"/>
      <c r="AI34" s="65"/>
      <c r="AJ34" s="65"/>
    </row>
    <row r="35" spans="1:36" ht="16" customHeight="1" x14ac:dyDescent="0.2">
      <c r="A35" s="32"/>
      <c r="B35" s="33"/>
      <c r="C35" s="33"/>
      <c r="D35" s="33"/>
      <c r="E35" s="33"/>
      <c r="F35" s="205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7"/>
      <c r="T35" s="208"/>
      <c r="U35" s="209"/>
      <c r="V35" s="210"/>
      <c r="AA35" s="65"/>
      <c r="AB35" s="65"/>
      <c r="AC35" s="65"/>
      <c r="AD35" s="65"/>
      <c r="AE35" s="65"/>
      <c r="AF35" s="65"/>
      <c r="AG35" s="65"/>
      <c r="AH35" s="65"/>
      <c r="AI35" s="65"/>
      <c r="AJ35" s="65"/>
    </row>
    <row r="36" spans="1:36" ht="16" customHeight="1" x14ac:dyDescent="0.2">
      <c r="A36" s="32"/>
      <c r="B36" s="33"/>
      <c r="C36" s="33"/>
      <c r="D36" s="33"/>
      <c r="E36" s="33"/>
      <c r="F36" s="188" t="s">
        <v>25</v>
      </c>
      <c r="G36" s="188"/>
      <c r="H36" s="188" t="s">
        <v>26</v>
      </c>
      <c r="I36" s="188"/>
      <c r="J36" s="189" t="s">
        <v>27</v>
      </c>
      <c r="K36" s="189"/>
      <c r="L36" s="189" t="s">
        <v>28</v>
      </c>
      <c r="M36" s="189"/>
      <c r="N36" s="189" t="s">
        <v>29</v>
      </c>
      <c r="O36" s="189"/>
      <c r="P36" s="188" t="s">
        <v>30</v>
      </c>
      <c r="Q36" s="188"/>
      <c r="R36" s="188" t="s">
        <v>31</v>
      </c>
      <c r="S36" s="188"/>
      <c r="T36" s="211" t="s">
        <v>37</v>
      </c>
      <c r="U36" s="212" t="s">
        <v>32</v>
      </c>
      <c r="V36" s="213"/>
      <c r="AA36" s="65"/>
      <c r="AB36" s="65"/>
      <c r="AC36" s="65"/>
      <c r="AD36" s="65"/>
      <c r="AE36" s="65"/>
      <c r="AF36" s="65"/>
      <c r="AG36" s="65"/>
      <c r="AH36" s="65"/>
      <c r="AI36" s="65"/>
      <c r="AJ36" s="65"/>
    </row>
    <row r="37" spans="1:36" ht="16" customHeight="1" x14ac:dyDescent="0.2">
      <c r="A37" s="32"/>
      <c r="B37" s="33"/>
      <c r="C37" s="33"/>
      <c r="D37" s="33"/>
      <c r="E37" s="33"/>
      <c r="F37" s="191">
        <f>INDEX([1]Stats!$E$2:$E$14,MATCH($A31,[1]Stats!$B$2:$B$14,0))</f>
        <v>19.3</v>
      </c>
      <c r="G37" s="191"/>
      <c r="H37" s="192">
        <f>INDEX([1]Stats!$F$2:$F$14,MATCH($A31,[1]Stats!$B$2:$B$14,0))</f>
        <v>5.9</v>
      </c>
      <c r="I37" s="192"/>
      <c r="J37" s="192">
        <f>INDEX([1]Stats!$S$2:$S$14,MATCH($A31,[1]Stats!$B$2:$B$14,0))</f>
        <v>3.2</v>
      </c>
      <c r="K37" s="192"/>
      <c r="L37" s="192">
        <f>INDEX([1]Stats!$P$2:$P$14,MATCH($A31,[1]Stats!$B$2:$B$14,0))</f>
        <v>0.5</v>
      </c>
      <c r="M37" s="192"/>
      <c r="N37" s="192">
        <f>INDEX([1]Stats!$Q$2:$Q$14,MATCH($A31,[1]Stats!$B$2:$B$14,0))</f>
        <v>1.8</v>
      </c>
      <c r="O37" s="192"/>
      <c r="P37" s="192">
        <f>INDEX([1]Stats!$T$2:$T$14,MATCH($A31,[1]Stats!$B$2:$B$14,0))</f>
        <v>1.1000000000000001</v>
      </c>
      <c r="Q37" s="192"/>
      <c r="R37" s="192" t="str">
        <f>INDEX([1]Stats!$J$2:$J$14,MATCH($A31,[1]Stats!$B$2:$B$14,0))&amp;"/"&amp;INDEX([1]Stats!$K$2:$K$14,MATCH($A31,[1]Stats!$B$2:$B$14,0))</f>
        <v>0,7/2,5</v>
      </c>
      <c r="S37" s="192"/>
      <c r="T37" s="214">
        <f>LEFT(R37,3)/RIGHT(R37,3)</f>
        <v>0.27999999999999997</v>
      </c>
      <c r="U37" s="215">
        <f>INDEX([1]Stats!AC2:AC14,MATCH(Avignon!A31,[1]Stats!B2:B14,0))</f>
        <v>7.6000000000000005</v>
      </c>
      <c r="V37" s="216"/>
      <c r="AA37" s="65"/>
      <c r="AB37" s="65"/>
      <c r="AC37" s="65"/>
      <c r="AD37" s="65"/>
      <c r="AE37" s="65"/>
      <c r="AF37" s="65"/>
      <c r="AG37" s="65"/>
      <c r="AH37" s="65"/>
      <c r="AI37" s="65"/>
      <c r="AJ37" s="65"/>
    </row>
    <row r="38" spans="1:36" ht="8" customHeight="1" thickBot="1" x14ac:dyDescent="0.25">
      <c r="A38" s="69"/>
      <c r="B38" s="70"/>
      <c r="C38" s="70"/>
      <c r="D38" s="70"/>
      <c r="E38" s="70"/>
      <c r="F38" s="217"/>
      <c r="G38" s="217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9"/>
      <c r="U38" s="220"/>
      <c r="V38" s="221"/>
      <c r="AA38" s="65"/>
      <c r="AB38" s="65"/>
      <c r="AC38" s="65"/>
      <c r="AD38" s="65"/>
      <c r="AE38" s="65"/>
      <c r="AF38" s="65"/>
      <c r="AG38" s="65"/>
      <c r="AH38" s="65"/>
      <c r="AI38" s="65"/>
      <c r="AJ38" s="65"/>
    </row>
    <row r="39" spans="1:36" ht="17" customHeight="1" thickBot="1" x14ac:dyDescent="0.25">
      <c r="A39" s="222" t="s">
        <v>38</v>
      </c>
      <c r="B39" s="223"/>
      <c r="C39" s="223"/>
      <c r="D39" s="223"/>
      <c r="E39" s="224"/>
      <c r="F39" s="178" t="str">
        <f>INDEX([1]Stats!$Y$2:$Y$13,MATCH(Avignon!$A$39,[1]Stats!$B$2:$B$13,0))</f>
        <v>#17</v>
      </c>
      <c r="G39" s="178"/>
      <c r="H39" s="178"/>
      <c r="I39" s="178" t="str">
        <f>INDEX([1]Stats!$Z$2:$Z$14,MATCH(Avignon!$A$39,[1]Stats!$B$2:$B$13,0))</f>
        <v>P2</v>
      </c>
      <c r="J39" s="178"/>
      <c r="K39" s="178" t="str">
        <f>INDEX([1]Stats!$X$2:$X$13,MATCH(Avignon!$A$39,[1]Stats!$B$2:$B$13,0))</f>
        <v>1m83</v>
      </c>
      <c r="L39" s="178"/>
      <c r="M39" s="178"/>
      <c r="N39" s="178" t="str">
        <f>INDEX([1]Stats!$AA$2:$AA$14,MATCH(Avignon!$A$39,[1]Stats!$B$2:$B$13,0))</f>
        <v>Droitier</v>
      </c>
      <c r="O39" s="178"/>
      <c r="P39" s="178"/>
      <c r="Q39" s="225" t="str">
        <f>INDEX([1]Stats!$AB$2:$AB$13,MATCH(Avignon!$A$39,[1]Stats!$B$2:$B$13,0))</f>
        <v>FRA</v>
      </c>
      <c r="R39" s="223"/>
      <c r="S39" s="224"/>
      <c r="T39" s="226" t="s">
        <v>35</v>
      </c>
      <c r="U39" s="227"/>
      <c r="V39" s="228"/>
      <c r="AA39" s="65"/>
      <c r="AB39" s="65"/>
      <c r="AC39" s="65"/>
      <c r="AD39" s="65"/>
      <c r="AE39" s="65"/>
      <c r="AF39" s="65"/>
      <c r="AG39" s="65"/>
      <c r="AH39" s="65"/>
      <c r="AI39" s="65"/>
      <c r="AJ39" s="65"/>
    </row>
    <row r="40" spans="1:36" x14ac:dyDescent="0.2">
      <c r="A40" s="229"/>
      <c r="B40" s="203"/>
      <c r="C40" s="203"/>
      <c r="D40" s="203"/>
      <c r="E40" s="230"/>
      <c r="F40" s="231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3"/>
      <c r="T40" s="202"/>
      <c r="U40" s="203"/>
      <c r="V40" s="204"/>
      <c r="AA40" s="65"/>
      <c r="AB40" s="65"/>
      <c r="AC40" s="65"/>
      <c r="AD40" s="65"/>
      <c r="AE40" s="65"/>
      <c r="AF40" s="65"/>
      <c r="AG40" s="65"/>
      <c r="AH40" s="65"/>
      <c r="AI40" s="65"/>
      <c r="AJ40" s="65"/>
    </row>
    <row r="41" spans="1:36" ht="16" customHeight="1" x14ac:dyDescent="0.2">
      <c r="A41" s="229"/>
      <c r="B41" s="203"/>
      <c r="C41" s="203"/>
      <c r="D41" s="203"/>
      <c r="E41" s="230"/>
      <c r="F41" s="199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1"/>
      <c r="T41" s="202"/>
      <c r="U41" s="203"/>
      <c r="V41" s="204"/>
      <c r="AA41" s="65"/>
      <c r="AB41" s="65"/>
      <c r="AC41" s="65"/>
      <c r="AD41" s="65"/>
      <c r="AE41" s="65"/>
      <c r="AF41" s="65"/>
      <c r="AG41" s="65"/>
      <c r="AH41" s="65"/>
      <c r="AI41" s="65"/>
      <c r="AJ41" s="65"/>
    </row>
    <row r="42" spans="1:36" ht="16" customHeight="1" x14ac:dyDescent="0.2">
      <c r="A42" s="229"/>
      <c r="B42" s="203"/>
      <c r="C42" s="203"/>
      <c r="D42" s="203"/>
      <c r="E42" s="230"/>
      <c r="F42" s="199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1"/>
      <c r="T42" s="202"/>
      <c r="U42" s="203"/>
      <c r="V42" s="204"/>
      <c r="AA42" s="65"/>
      <c r="AB42" s="65"/>
      <c r="AC42" s="65"/>
      <c r="AD42" s="65"/>
      <c r="AE42" s="65"/>
      <c r="AF42" s="65"/>
      <c r="AG42" s="65"/>
      <c r="AH42" s="65"/>
      <c r="AI42" s="65"/>
      <c r="AJ42" s="65"/>
    </row>
    <row r="43" spans="1:36" ht="16" customHeight="1" x14ac:dyDescent="0.2">
      <c r="A43" s="229"/>
      <c r="B43" s="203"/>
      <c r="C43" s="203"/>
      <c r="D43" s="203"/>
      <c r="E43" s="230"/>
      <c r="F43" s="234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6"/>
      <c r="T43" s="202"/>
      <c r="U43" s="203"/>
      <c r="V43" s="204"/>
      <c r="AA43" s="65"/>
      <c r="AB43" s="65"/>
      <c r="AC43" s="65"/>
      <c r="AD43" s="65"/>
      <c r="AE43" s="65"/>
      <c r="AF43" s="65"/>
      <c r="AG43" s="65"/>
      <c r="AH43" s="65"/>
      <c r="AI43" s="65"/>
      <c r="AJ43" s="65"/>
    </row>
    <row r="44" spans="1:36" ht="16" customHeight="1" x14ac:dyDescent="0.2">
      <c r="A44" s="229"/>
      <c r="B44" s="203"/>
      <c r="C44" s="203"/>
      <c r="D44" s="203"/>
      <c r="E44" s="230"/>
      <c r="F44" s="188" t="s">
        <v>25</v>
      </c>
      <c r="G44" s="188"/>
      <c r="H44" s="188" t="s">
        <v>26</v>
      </c>
      <c r="I44" s="188"/>
      <c r="J44" s="189" t="s">
        <v>27</v>
      </c>
      <c r="K44" s="189"/>
      <c r="L44" s="189" t="s">
        <v>28</v>
      </c>
      <c r="M44" s="189"/>
      <c r="N44" s="189" t="s">
        <v>29</v>
      </c>
      <c r="O44" s="189"/>
      <c r="P44" s="188" t="s">
        <v>30</v>
      </c>
      <c r="Q44" s="188"/>
      <c r="R44" s="188" t="s">
        <v>31</v>
      </c>
      <c r="S44" s="188"/>
      <c r="T44" s="188" t="s">
        <v>32</v>
      </c>
      <c r="U44" s="188"/>
      <c r="V44" s="190"/>
      <c r="AA44" s="65"/>
      <c r="AB44" s="65"/>
      <c r="AC44" s="65"/>
      <c r="AD44" s="65"/>
      <c r="AE44" s="65"/>
      <c r="AF44" s="65"/>
      <c r="AG44" s="65"/>
      <c r="AH44" s="65"/>
      <c r="AI44" s="65"/>
      <c r="AJ44" s="65"/>
    </row>
    <row r="45" spans="1:36" ht="16" customHeight="1" x14ac:dyDescent="0.2">
      <c r="A45" s="229"/>
      <c r="B45" s="203"/>
      <c r="C45" s="203"/>
      <c r="D45" s="203"/>
      <c r="E45" s="230"/>
      <c r="F45" s="237">
        <f>INDEX([1]Stats!$E$2:$E$13,MATCH($A39,[1]Stats!$B$2:$B$13,0))</f>
        <v>22.8</v>
      </c>
      <c r="G45" s="238"/>
      <c r="H45" s="215">
        <f>INDEX([1]Stats!$F$2:$F$13,MATCH($A39,[1]Stats!$B$2:$B$13,0))</f>
        <v>10.9</v>
      </c>
      <c r="I45" s="239"/>
      <c r="J45" s="215">
        <f>INDEX([1]Stats!$S$2:$S$13,MATCH($A39,[1]Stats!$B$2:$B$13,0))</f>
        <v>2.8</v>
      </c>
      <c r="K45" s="239"/>
      <c r="L45" s="215">
        <f>INDEX([1]Stats!$P$2:$P$13,MATCH($A39,[1]Stats!$B$2:$B$13,0))</f>
        <v>0.5</v>
      </c>
      <c r="M45" s="239"/>
      <c r="N45" s="215">
        <f>INDEX([1]Stats!$Q$2:$Q$13,MATCH($A39,[1]Stats!$B$2:$B$13,0))</f>
        <v>2.2999999999999998</v>
      </c>
      <c r="O45" s="239"/>
      <c r="P45" s="215">
        <f>INDEX([1]Stats!$T$2:$T$13,MATCH($A39,[1]Stats!$B$2:$B$13,0))</f>
        <v>1.6</v>
      </c>
      <c r="Q45" s="239"/>
      <c r="R45" s="215" t="str">
        <f>INDEX([1]Stats!$J$2:$J$13,MATCH($A39,[1]Stats!$B$2:$B$13,0))&amp;"/"&amp;INDEX([1]Stats!$K$2:$K$13,MATCH($A39,[1]Stats!$B$2:$B$13,0))</f>
        <v>1,7/4,3</v>
      </c>
      <c r="S45" s="239"/>
      <c r="T45" s="192">
        <f>INDEX([1]Stats!AC2:AC14,MATCH(Avignon!A39,[1]Stats!B2:B14,0))</f>
        <v>11</v>
      </c>
      <c r="U45" s="192"/>
      <c r="V45" s="193"/>
      <c r="AA45" s="65"/>
      <c r="AB45" s="65"/>
      <c r="AC45" s="65"/>
      <c r="AD45" s="65"/>
      <c r="AE45" s="65"/>
      <c r="AF45" s="65"/>
      <c r="AG45" s="65"/>
      <c r="AH45" s="65"/>
      <c r="AI45" s="65"/>
      <c r="AJ45" s="65"/>
    </row>
    <row r="46" spans="1:36" ht="8" customHeight="1" thickBot="1" x14ac:dyDescent="0.25">
      <c r="A46" s="229"/>
      <c r="B46" s="203"/>
      <c r="C46" s="203"/>
      <c r="D46" s="203"/>
      <c r="E46" s="230"/>
      <c r="F46" s="240"/>
      <c r="G46" s="241"/>
      <c r="H46" s="242"/>
      <c r="I46" s="243"/>
      <c r="J46" s="242"/>
      <c r="K46" s="243"/>
      <c r="L46" s="242"/>
      <c r="M46" s="243"/>
      <c r="N46" s="242"/>
      <c r="O46" s="243"/>
      <c r="P46" s="242"/>
      <c r="Q46" s="243"/>
      <c r="R46" s="242"/>
      <c r="S46" s="243"/>
      <c r="T46" s="197"/>
      <c r="U46" s="197"/>
      <c r="V46" s="198"/>
      <c r="AA46" s="65"/>
      <c r="AB46" s="65"/>
      <c r="AC46" s="65"/>
      <c r="AD46" s="65"/>
      <c r="AE46" s="65"/>
      <c r="AF46" s="65"/>
      <c r="AG46" s="65"/>
      <c r="AH46" s="65"/>
      <c r="AI46" s="65"/>
      <c r="AJ46" s="65"/>
    </row>
    <row r="47" spans="1:36" ht="17" customHeight="1" x14ac:dyDescent="0.2">
      <c r="A47" s="244" t="s">
        <v>39</v>
      </c>
      <c r="B47" s="245"/>
      <c r="C47" s="245"/>
      <c r="D47" s="245"/>
      <c r="E47" s="245"/>
      <c r="F47" s="246" t="str">
        <f>INDEX([1]Stats!$Y$2:$Y$17,MATCH(Avignon!$A$47,[1]Stats!$B$2:$B$17,0))</f>
        <v>#3</v>
      </c>
      <c r="G47" s="246"/>
      <c r="H47" s="246"/>
      <c r="I47" s="246" t="str">
        <f>INDEX([1]Stats!$Z$2:$Z$17,MATCH(Avignon!$A$47,[1]Stats!$B$2:$B$17,0))</f>
        <v>P2</v>
      </c>
      <c r="J47" s="246"/>
      <c r="K47" s="246" t="str">
        <f>INDEX([1]Stats!$X$2:$X$17,MATCH(Avignon!$A$47,[1]Stats!$B$2:$B$17,0))</f>
        <v>1m80</v>
      </c>
      <c r="L47" s="246"/>
      <c r="M47" s="246"/>
      <c r="N47" s="246" t="str">
        <f>INDEX([1]Stats!$AA$3:$AA$17,MATCH(Avignon!$A$47,[1]Stats!$B$2:$B$17,0))</f>
        <v>Droitier</v>
      </c>
      <c r="O47" s="246"/>
      <c r="P47" s="246"/>
      <c r="Q47" s="246" t="str">
        <f>INDEX([1]Stats!$AB$2:$AB$17,MATCH(Avignon!$A$47,[1]Stats!$B$2:$B$17,0))</f>
        <v>FRA</v>
      </c>
      <c r="R47" s="246"/>
      <c r="S47" s="246"/>
      <c r="T47" s="247" t="s">
        <v>24</v>
      </c>
      <c r="U47" s="247"/>
      <c r="V47" s="248"/>
      <c r="AA47" s="65"/>
      <c r="AB47" s="65"/>
      <c r="AC47" s="65"/>
      <c r="AD47" s="65"/>
      <c r="AE47" s="65"/>
      <c r="AF47" s="65"/>
      <c r="AG47" s="65"/>
      <c r="AH47" s="65"/>
      <c r="AI47" s="65"/>
      <c r="AJ47" s="65"/>
    </row>
    <row r="48" spans="1:36" ht="16" customHeight="1" x14ac:dyDescent="0.2">
      <c r="A48" s="32"/>
      <c r="B48" s="33"/>
      <c r="C48" s="33"/>
      <c r="D48" s="33"/>
      <c r="E48" s="33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33"/>
      <c r="U48" s="33"/>
      <c r="V48" s="34"/>
      <c r="AA48" s="65"/>
      <c r="AB48" s="65"/>
      <c r="AC48" s="65"/>
      <c r="AD48" s="65"/>
      <c r="AE48" s="65"/>
      <c r="AF48" s="65"/>
      <c r="AG48" s="65"/>
      <c r="AH48" s="65"/>
      <c r="AI48" s="65"/>
      <c r="AJ48" s="65"/>
    </row>
    <row r="49" spans="1:36" ht="16" customHeight="1" x14ac:dyDescent="0.2">
      <c r="A49" s="32"/>
      <c r="B49" s="33"/>
      <c r="C49" s="33"/>
      <c r="D49" s="33"/>
      <c r="E49" s="33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33"/>
      <c r="U49" s="33"/>
      <c r="V49" s="34"/>
      <c r="AA49" s="65"/>
      <c r="AB49" s="65"/>
      <c r="AC49" s="65"/>
      <c r="AD49" s="65"/>
      <c r="AE49" s="65"/>
      <c r="AF49" s="65"/>
      <c r="AG49" s="65"/>
      <c r="AH49" s="65"/>
      <c r="AI49" s="65"/>
      <c r="AJ49" s="65"/>
    </row>
    <row r="50" spans="1:36" ht="16" customHeight="1" x14ac:dyDescent="0.2">
      <c r="A50" s="32"/>
      <c r="B50" s="33"/>
      <c r="C50" s="33"/>
      <c r="D50" s="33"/>
      <c r="E50" s="33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33"/>
      <c r="U50" s="33"/>
      <c r="V50" s="34"/>
      <c r="AA50" s="65"/>
      <c r="AB50" s="65"/>
      <c r="AC50" s="65"/>
      <c r="AD50" s="65"/>
      <c r="AE50" s="65"/>
      <c r="AF50" s="65"/>
      <c r="AG50" s="65"/>
      <c r="AH50" s="65"/>
      <c r="AI50" s="65"/>
      <c r="AJ50" s="65"/>
    </row>
    <row r="51" spans="1:36" ht="16" customHeight="1" x14ac:dyDescent="0.2">
      <c r="A51" s="32"/>
      <c r="B51" s="33"/>
      <c r="C51" s="33"/>
      <c r="D51" s="33"/>
      <c r="E51" s="33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33"/>
      <c r="U51" s="33"/>
      <c r="V51" s="34"/>
      <c r="AA51" s="65"/>
      <c r="AB51" s="249"/>
      <c r="AC51" s="249"/>
      <c r="AD51" s="249"/>
      <c r="AE51" s="249"/>
      <c r="AF51" s="65" t="s">
        <v>40</v>
      </c>
      <c r="AG51" s="249"/>
      <c r="AH51" s="249"/>
      <c r="AI51" s="249"/>
      <c r="AJ51" s="249"/>
    </row>
    <row r="52" spans="1:36" ht="16" customHeight="1" x14ac:dyDescent="0.2">
      <c r="A52" s="32"/>
      <c r="B52" s="33"/>
      <c r="C52" s="33"/>
      <c r="D52" s="33"/>
      <c r="E52" s="33"/>
      <c r="F52" s="188" t="s">
        <v>25</v>
      </c>
      <c r="G52" s="188"/>
      <c r="H52" s="188" t="s">
        <v>26</v>
      </c>
      <c r="I52" s="188"/>
      <c r="J52" s="189" t="s">
        <v>27</v>
      </c>
      <c r="K52" s="189"/>
      <c r="L52" s="189" t="s">
        <v>28</v>
      </c>
      <c r="M52" s="189"/>
      <c r="N52" s="189" t="s">
        <v>29</v>
      </c>
      <c r="O52" s="189"/>
      <c r="P52" s="188" t="s">
        <v>30</v>
      </c>
      <c r="Q52" s="188"/>
      <c r="R52" s="188" t="s">
        <v>31</v>
      </c>
      <c r="S52" s="188"/>
      <c r="T52" s="188" t="s">
        <v>32</v>
      </c>
      <c r="U52" s="188"/>
      <c r="V52" s="190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</row>
    <row r="53" spans="1:36" ht="16" customHeight="1" x14ac:dyDescent="0.2">
      <c r="A53" s="32"/>
      <c r="B53" s="33"/>
      <c r="C53" s="33"/>
      <c r="D53" s="33"/>
      <c r="E53" s="33"/>
      <c r="F53" s="191">
        <f>INDEX([1]Stats!$E$2:$E$17,MATCH($A47,[1]Stats!$B$2:$B$17,0))</f>
        <v>27.1</v>
      </c>
      <c r="G53" s="191"/>
      <c r="H53" s="192">
        <f>INDEX([1]Stats!$F$2:$F$17,MATCH($A47,[1]Stats!$B$2:$B$17,0))</f>
        <v>10.3</v>
      </c>
      <c r="I53" s="192"/>
      <c r="J53" s="192">
        <f>INDEX([1]Stats!$S$2:$S$17,MATCH($A47,[1]Stats!$B$2:$B$17,0))</f>
        <v>2.7</v>
      </c>
      <c r="K53" s="192"/>
      <c r="L53" s="192">
        <f>INDEX([1]Stats!$P$2:$P$17,MATCH($A47,[1]Stats!$B$2:$B$17,0))</f>
        <v>2.1</v>
      </c>
      <c r="M53" s="192"/>
      <c r="N53" s="192">
        <f>INDEX([1]Stats!$Q$2:$Q$17,MATCH($A47,[1]Stats!$B$2:$B$17,0))</f>
        <v>3</v>
      </c>
      <c r="O53" s="192"/>
      <c r="P53" s="192">
        <f>INDEX([1]Stats!$T$2:$T$17,MATCH($A47,[1]Stats!$B$2:$B$17,0))</f>
        <v>1.6</v>
      </c>
      <c r="Q53" s="192"/>
      <c r="R53" s="192" t="str">
        <f>INDEX([1]Stats!$J$2:$J$17,MATCH($A47,[1]Stats!$B$2:$B$17,0))&amp;"/"&amp;INDEX([1]Stats!$K$2:$K$17,MATCH($A47,[1]Stats!$B$2:$B$17,0))</f>
        <v>0,2/0,6</v>
      </c>
      <c r="S53" s="192"/>
      <c r="T53" s="192">
        <f>INDEX([1]Stats!AC2:AC17,MATCH(Avignon!A47,[1]Stats!B2:B17,0))</f>
        <v>14.799999999999999</v>
      </c>
      <c r="U53" s="192"/>
      <c r="V53" s="193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</row>
    <row r="54" spans="1:36" ht="8" customHeight="1" thickBot="1" x14ac:dyDescent="0.25">
      <c r="A54" s="194"/>
      <c r="B54" s="195"/>
      <c r="C54" s="195"/>
      <c r="D54" s="195"/>
      <c r="E54" s="195"/>
      <c r="F54" s="196"/>
      <c r="G54" s="196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8"/>
      <c r="AA54" s="249"/>
      <c r="AB54" s="249"/>
      <c r="AC54" s="249"/>
      <c r="AD54" s="249"/>
      <c r="AE54" s="249"/>
      <c r="AF54" s="249"/>
      <c r="AG54" s="249"/>
      <c r="AH54" s="249"/>
      <c r="AI54" s="249"/>
      <c r="AJ54" s="249"/>
    </row>
    <row r="55" spans="1:36" ht="17" customHeight="1" x14ac:dyDescent="0.2">
      <c r="A55" s="244" t="s">
        <v>41</v>
      </c>
      <c r="B55" s="245"/>
      <c r="C55" s="245"/>
      <c r="D55" s="245"/>
      <c r="E55" s="245"/>
      <c r="F55" s="246" t="str">
        <f>INDEX([1]Stats!$Y$2:$Y$14,MATCH(Avignon!$A$55,[1]Stats!$B$2:$B$14,0))</f>
        <v>#25</v>
      </c>
      <c r="G55" s="246"/>
      <c r="H55" s="246"/>
      <c r="I55" s="246" t="str">
        <f>INDEX([1]Stats!$Z$2:$Z$14,MATCH(Avignon!$A$55,[1]Stats!$B$2:$B$14,0))</f>
        <v>P3</v>
      </c>
      <c r="J55" s="246"/>
      <c r="K55" s="246" t="str">
        <f>INDEX([1]Stats!$X$2:$X$14,MATCH(Avignon!$A$55,[1]Stats!$B$2:$B$14,0))</f>
        <v>1m92</v>
      </c>
      <c r="L55" s="246"/>
      <c r="M55" s="246"/>
      <c r="N55" s="246" t="str">
        <f>INDEX([1]Stats!$AA$2:$AA$15,MATCH(Avignon!$A$55,[1]Stats!$B$2:$B$14,0))</f>
        <v>Droitier</v>
      </c>
      <c r="O55" s="246"/>
      <c r="P55" s="246"/>
      <c r="Q55" s="246" t="str">
        <f>INDEX([1]Stats!$AB$2:$AB$14,MATCH(Avignon!$A$55,[1]Stats!$B$2:$B$14,0))</f>
        <v>USA</v>
      </c>
      <c r="R55" s="246"/>
      <c r="S55" s="246"/>
      <c r="T55" s="247" t="s">
        <v>35</v>
      </c>
      <c r="U55" s="247"/>
      <c r="V55" s="248"/>
      <c r="AA55" s="249"/>
      <c r="AB55" s="249"/>
      <c r="AC55" s="249"/>
      <c r="AD55" s="249"/>
      <c r="AE55" s="249"/>
      <c r="AF55" s="249"/>
      <c r="AG55" s="249"/>
      <c r="AH55" s="249"/>
      <c r="AI55" s="249"/>
      <c r="AJ55" s="249"/>
    </row>
    <row r="56" spans="1:36" ht="16" customHeight="1" x14ac:dyDescent="0.2">
      <c r="A56" s="32"/>
      <c r="B56" s="33"/>
      <c r="C56" s="33"/>
      <c r="D56" s="33"/>
      <c r="E56" s="33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33"/>
      <c r="U56" s="33"/>
      <c r="V56" s="34"/>
      <c r="AA56" s="249"/>
      <c r="AB56" s="249"/>
      <c r="AC56" s="249"/>
      <c r="AD56" s="249"/>
      <c r="AE56" s="249"/>
      <c r="AF56" s="249"/>
      <c r="AG56" s="249"/>
      <c r="AH56" s="249"/>
      <c r="AI56" s="249"/>
      <c r="AJ56" s="249"/>
    </row>
    <row r="57" spans="1:36" ht="16" customHeight="1" x14ac:dyDescent="0.2">
      <c r="A57" s="32"/>
      <c r="B57" s="33"/>
      <c r="C57" s="33"/>
      <c r="D57" s="33"/>
      <c r="E57" s="33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33"/>
      <c r="U57" s="33"/>
      <c r="V57" s="34"/>
      <c r="AA57" s="249"/>
      <c r="AB57" s="249"/>
      <c r="AC57" s="249"/>
      <c r="AD57" s="249"/>
      <c r="AE57" s="249"/>
      <c r="AF57" s="249"/>
      <c r="AG57" s="249"/>
      <c r="AH57" s="249"/>
      <c r="AI57" s="249"/>
      <c r="AJ57" s="249"/>
    </row>
    <row r="58" spans="1:36" ht="16" customHeight="1" x14ac:dyDescent="0.2">
      <c r="A58" s="32"/>
      <c r="B58" s="33"/>
      <c r="C58" s="33"/>
      <c r="D58" s="33"/>
      <c r="E58" s="33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33"/>
      <c r="U58" s="33"/>
      <c r="V58" s="34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</row>
    <row r="59" spans="1:36" ht="16" customHeight="1" x14ac:dyDescent="0.2">
      <c r="A59" s="32"/>
      <c r="B59" s="33"/>
      <c r="C59" s="33"/>
      <c r="D59" s="33"/>
      <c r="E59" s="33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33"/>
      <c r="U59" s="33"/>
      <c r="V59" s="34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</row>
    <row r="60" spans="1:36" ht="16" customHeight="1" x14ac:dyDescent="0.2">
      <c r="A60" s="32"/>
      <c r="B60" s="33"/>
      <c r="C60" s="33"/>
      <c r="D60" s="33"/>
      <c r="E60" s="33"/>
      <c r="F60" s="188" t="s">
        <v>25</v>
      </c>
      <c r="G60" s="188"/>
      <c r="H60" s="188" t="s">
        <v>26</v>
      </c>
      <c r="I60" s="188"/>
      <c r="J60" s="189" t="s">
        <v>27</v>
      </c>
      <c r="K60" s="189"/>
      <c r="L60" s="189" t="s">
        <v>28</v>
      </c>
      <c r="M60" s="189"/>
      <c r="N60" s="189" t="s">
        <v>29</v>
      </c>
      <c r="O60" s="189"/>
      <c r="P60" s="188" t="s">
        <v>30</v>
      </c>
      <c r="Q60" s="188"/>
      <c r="R60" s="188" t="s">
        <v>31</v>
      </c>
      <c r="S60" s="188"/>
      <c r="T60" s="188" t="s">
        <v>32</v>
      </c>
      <c r="U60" s="188"/>
      <c r="V60" s="190"/>
      <c r="AA60" s="249"/>
      <c r="AB60" s="249"/>
      <c r="AC60" s="249"/>
      <c r="AD60" s="249"/>
      <c r="AE60" s="249"/>
      <c r="AF60" s="249"/>
      <c r="AG60" s="249"/>
      <c r="AH60" s="249"/>
      <c r="AI60" s="249"/>
      <c r="AJ60" s="249"/>
    </row>
    <row r="61" spans="1:36" ht="16" customHeight="1" x14ac:dyDescent="0.2">
      <c r="A61" s="32"/>
      <c r="B61" s="33"/>
      <c r="C61" s="33"/>
      <c r="D61" s="33"/>
      <c r="E61" s="33"/>
      <c r="F61" s="191">
        <f>INDEX([1]Stats!$E$2:$E$14,MATCH($A55,[1]Stats!$B$2:$B$14,0))</f>
        <v>23.2</v>
      </c>
      <c r="G61" s="191"/>
      <c r="H61" s="192">
        <f>INDEX([1]Stats!$F$2:$F$14,MATCH($A55,[1]Stats!$B$2:$B$14,0))</f>
        <v>13.4</v>
      </c>
      <c r="I61" s="192"/>
      <c r="J61" s="192">
        <f>INDEX([1]Stats!$S$2:$S$14,MATCH($A55,[1]Stats!$B$2:$B$14,0))</f>
        <v>1.3</v>
      </c>
      <c r="K61" s="192"/>
      <c r="L61" s="192">
        <f>INDEX([1]Stats!$P$2:$P$14,MATCH($A55,[1]Stats!$B$2:$B$14,0))</f>
        <v>0.6</v>
      </c>
      <c r="M61" s="192"/>
      <c r="N61" s="192">
        <f>INDEX([1]Stats!$Q$2:$Q$14,MATCH($A55,[1]Stats!$B$2:$B$14,0))</f>
        <v>2.4</v>
      </c>
      <c r="O61" s="192"/>
      <c r="P61" s="192">
        <f>INDEX([1]Stats!$T$2:$T$14,MATCH($A55,[1]Stats!$B$2:$B$14,0))</f>
        <v>1.4</v>
      </c>
      <c r="Q61" s="192"/>
      <c r="R61" s="192" t="str">
        <f>INDEX([1]Stats!$J$2:$J$14,MATCH($A55,[1]Stats!$B$2:$B$14,0))&amp;"/"&amp;INDEX([1]Stats!$K$2:$K$14,MATCH($A55,[1]Stats!$B$2:$B$14,0))</f>
        <v>2,1/5,7</v>
      </c>
      <c r="S61" s="192"/>
      <c r="T61" s="192">
        <f>INDEX([1]Stats!AC2:AC17,MATCH(Avignon!A55,[1]Stats!B2:B17,0))</f>
        <v>10.8</v>
      </c>
      <c r="U61" s="192"/>
      <c r="V61" s="193"/>
      <c r="AA61" s="249"/>
      <c r="AB61" s="249"/>
      <c r="AC61" s="249"/>
      <c r="AD61" s="249"/>
      <c r="AE61" s="249"/>
      <c r="AF61" s="249"/>
      <c r="AG61" s="249"/>
      <c r="AH61" s="249"/>
      <c r="AI61" s="249"/>
      <c r="AJ61" s="249"/>
    </row>
    <row r="62" spans="1:36" ht="8" customHeight="1" thickBot="1" x14ac:dyDescent="0.25">
      <c r="A62" s="194"/>
      <c r="B62" s="195"/>
      <c r="C62" s="195"/>
      <c r="D62" s="195"/>
      <c r="E62" s="195"/>
      <c r="F62" s="196"/>
      <c r="G62" s="196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8"/>
      <c r="AA62" s="249"/>
      <c r="AB62" s="249"/>
      <c r="AC62" s="249"/>
      <c r="AD62" s="249"/>
      <c r="AE62" s="249"/>
      <c r="AF62" s="249"/>
      <c r="AG62" s="249"/>
      <c r="AH62" s="249"/>
      <c r="AI62" s="249"/>
      <c r="AJ62" s="249"/>
    </row>
    <row r="63" spans="1:36" ht="17" customHeight="1" x14ac:dyDescent="0.2">
      <c r="A63" s="250" t="s">
        <v>42</v>
      </c>
      <c r="B63" s="246"/>
      <c r="C63" s="246"/>
      <c r="D63" s="246"/>
      <c r="E63" s="246"/>
      <c r="F63" s="246" t="str">
        <f>INDEX([1]Stats!$Y$2:$Y$14,MATCH(Avignon!A63,[1]Stats!$B$2:$B$14,0))</f>
        <v>#7</v>
      </c>
      <c r="G63" s="246"/>
      <c r="H63" s="246"/>
      <c r="I63" s="246" t="str">
        <f>INDEX([1]Stats!$Z$2:$Z$14,MATCH(Avignon!A63,[1]Stats!$B$2:$B$14,0))</f>
        <v>P4</v>
      </c>
      <c r="J63" s="246"/>
      <c r="K63" s="246" t="str">
        <f>INDEX([1]Stats!$X$2:$X$14,MATCH(Avignon!A63,[1]Stats!$B$2:$B$14,0))</f>
        <v>2m01</v>
      </c>
      <c r="L63" s="246"/>
      <c r="M63" s="246"/>
      <c r="N63" s="246" t="str">
        <f>INDEX([1]Stats!$AA$2:$AA$15,MATCH(Avignon!A63,[1]Stats!$B$2:$B$14,0))</f>
        <v>Gaucher</v>
      </c>
      <c r="O63" s="246"/>
      <c r="P63" s="246"/>
      <c r="Q63" s="246" t="str">
        <f>INDEX([1]Stats!$AB$2:$AB$14,MATCH(Avignon!A63,[1]Stats!$B$2:$B$14,0))</f>
        <v>FRA</v>
      </c>
      <c r="R63" s="246"/>
      <c r="S63" s="246"/>
      <c r="T63" s="247" t="s">
        <v>35</v>
      </c>
      <c r="U63" s="247"/>
      <c r="V63" s="248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</row>
    <row r="64" spans="1:36" ht="16" customHeight="1" x14ac:dyDescent="0.2">
      <c r="A64" s="32"/>
      <c r="B64" s="33"/>
      <c r="C64" s="33"/>
      <c r="D64" s="33"/>
      <c r="E64" s="33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33"/>
      <c r="U64" s="33"/>
      <c r="V64" s="34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</row>
    <row r="65" spans="1:36" ht="16" customHeight="1" x14ac:dyDescent="0.2">
      <c r="A65" s="32"/>
      <c r="B65" s="33"/>
      <c r="C65" s="33"/>
      <c r="D65" s="33"/>
      <c r="E65" s="33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33"/>
      <c r="U65" s="33"/>
      <c r="V65" s="34"/>
      <c r="AA65" s="249"/>
      <c r="AB65" s="249"/>
      <c r="AC65" s="249"/>
      <c r="AD65" s="249"/>
      <c r="AE65" s="249"/>
      <c r="AF65" s="249"/>
      <c r="AG65" s="249"/>
      <c r="AH65" s="249"/>
      <c r="AI65" s="249"/>
      <c r="AJ65" s="249"/>
    </row>
    <row r="66" spans="1:36" ht="16" customHeight="1" x14ac:dyDescent="0.2">
      <c r="A66" s="32"/>
      <c r="B66" s="33"/>
      <c r="C66" s="33"/>
      <c r="D66" s="33"/>
      <c r="E66" s="33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33"/>
      <c r="U66" s="33"/>
      <c r="V66" s="34"/>
      <c r="AA66" s="249"/>
      <c r="AB66" s="249"/>
      <c r="AC66" s="249"/>
      <c r="AD66" s="249"/>
      <c r="AE66" s="249"/>
      <c r="AF66" s="249"/>
      <c r="AG66" s="249"/>
      <c r="AH66" s="249"/>
      <c r="AI66" s="249"/>
      <c r="AJ66" s="249"/>
    </row>
    <row r="67" spans="1:36" ht="16" customHeight="1" x14ac:dyDescent="0.2">
      <c r="A67" s="32"/>
      <c r="B67" s="33"/>
      <c r="C67" s="33"/>
      <c r="D67" s="33"/>
      <c r="E67" s="33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33"/>
      <c r="U67" s="33"/>
      <c r="V67" s="34"/>
      <c r="AA67" s="249"/>
      <c r="AB67" s="249"/>
      <c r="AC67" s="249"/>
      <c r="AD67" s="249"/>
      <c r="AE67" s="249"/>
      <c r="AF67" s="249"/>
      <c r="AG67" s="249"/>
      <c r="AH67" s="249"/>
      <c r="AI67" s="249"/>
      <c r="AJ67" s="249"/>
    </row>
    <row r="68" spans="1:36" ht="16" customHeight="1" x14ac:dyDescent="0.2">
      <c r="A68" s="32"/>
      <c r="B68" s="33"/>
      <c r="C68" s="33"/>
      <c r="D68" s="33"/>
      <c r="E68" s="33"/>
      <c r="F68" s="188" t="s">
        <v>25</v>
      </c>
      <c r="G68" s="188"/>
      <c r="H68" s="188" t="s">
        <v>26</v>
      </c>
      <c r="I68" s="188"/>
      <c r="J68" s="189" t="s">
        <v>27</v>
      </c>
      <c r="K68" s="189"/>
      <c r="L68" s="189" t="s">
        <v>28</v>
      </c>
      <c r="M68" s="189"/>
      <c r="N68" s="189" t="s">
        <v>29</v>
      </c>
      <c r="O68" s="189"/>
      <c r="P68" s="188" t="s">
        <v>30</v>
      </c>
      <c r="Q68" s="188"/>
      <c r="R68" s="188" t="s">
        <v>31</v>
      </c>
      <c r="S68" s="188"/>
      <c r="T68" s="188" t="s">
        <v>32</v>
      </c>
      <c r="U68" s="188"/>
      <c r="V68" s="190"/>
      <c r="AA68" s="249"/>
      <c r="AB68" s="249"/>
      <c r="AC68" s="249"/>
      <c r="AD68" s="249"/>
      <c r="AE68" s="249"/>
      <c r="AF68" s="249"/>
      <c r="AG68" s="249"/>
      <c r="AH68" s="249"/>
      <c r="AI68" s="249"/>
      <c r="AJ68" s="249"/>
    </row>
    <row r="69" spans="1:36" ht="16" customHeight="1" x14ac:dyDescent="0.2">
      <c r="A69" s="32"/>
      <c r="B69" s="33"/>
      <c r="C69" s="33"/>
      <c r="D69" s="33"/>
      <c r="E69" s="33"/>
      <c r="F69" s="191">
        <f>INDEX([1]Stats!$E$2:$E$14,MATCH($A63,[1]Stats!$B$2:$B$14,0))</f>
        <v>14.6</v>
      </c>
      <c r="G69" s="191"/>
      <c r="H69" s="192">
        <f>INDEX([1]Stats!$F$2:$F$14,MATCH($A63,[1]Stats!$B$2:$B$14,0))</f>
        <v>4.3</v>
      </c>
      <c r="I69" s="192"/>
      <c r="J69" s="192">
        <f>INDEX([1]Stats!$S$2:$S$14,MATCH($A63,[1]Stats!$B$2:$B$14,0))</f>
        <v>0.3</v>
      </c>
      <c r="K69" s="192"/>
      <c r="L69" s="192">
        <f>INDEX([1]Stats!$P$2:$P$14,MATCH($A63,[1]Stats!$B$2:$B$14,0))</f>
        <v>1</v>
      </c>
      <c r="M69" s="192"/>
      <c r="N69" s="192">
        <f>INDEX([1]Stats!$Q$2:$Q$14,MATCH($A63,[1]Stats!$B$2:$B$14,0))</f>
        <v>1.4</v>
      </c>
      <c r="O69" s="192"/>
      <c r="P69" s="192">
        <f>INDEX([1]Stats!$T$2:$T$14,MATCH($A63,[1]Stats!$B$2:$B$14,0))</f>
        <v>0.4</v>
      </c>
      <c r="Q69" s="192"/>
      <c r="R69" s="192" t="str">
        <f>INDEX([1]Stats!$J$2:$J$14,MATCH($A63,[1]Stats!$B$2:$B$14,0))&amp;"/"&amp;INDEX([1]Stats!$K$2:$K$14,MATCH($A63,[1]Stats!$B$2:$B$14,0))</f>
        <v>0,2/0,8</v>
      </c>
      <c r="S69" s="192"/>
      <c r="T69" s="192">
        <f>INDEX([1]Stats!AC2:AC17,MATCH(Avignon!A63,[1]Stats!B2:B17,0))</f>
        <v>3.3999999999999995</v>
      </c>
      <c r="U69" s="192"/>
      <c r="V69" s="193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</row>
    <row r="70" spans="1:36" ht="8" customHeight="1" thickBot="1" x14ac:dyDescent="0.25">
      <c r="A70" s="194"/>
      <c r="B70" s="195"/>
      <c r="C70" s="195"/>
      <c r="D70" s="195"/>
      <c r="E70" s="195"/>
      <c r="F70" s="196"/>
      <c r="G70" s="196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8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</row>
    <row r="71" spans="1:36" ht="17" customHeight="1" x14ac:dyDescent="0.2">
      <c r="A71" s="250" t="s">
        <v>43</v>
      </c>
      <c r="B71" s="246"/>
      <c r="C71" s="246"/>
      <c r="D71" s="246"/>
      <c r="E71" s="246"/>
      <c r="F71" s="246" t="str">
        <f>INDEX([1]Stats!$Y$2:$Y$13,MATCH(Avignon!$A$71,[1]Stats!$B$2:$B$13,0))</f>
        <v>#12</v>
      </c>
      <c r="G71" s="246"/>
      <c r="H71" s="246"/>
      <c r="I71" s="246" t="str">
        <f>INDEX([1]Stats!$Z$2:$Z$14,MATCH(Avignon!$A$71,[1]Stats!$B$2:$B$13,0))</f>
        <v>P4</v>
      </c>
      <c r="J71" s="246"/>
      <c r="K71" s="246" t="str">
        <f>INDEX([1]Stats!$X$2:$X$13,MATCH(Avignon!$A$71,[1]Stats!$B$2:$B$13,0))</f>
        <v>2m04</v>
      </c>
      <c r="L71" s="246"/>
      <c r="M71" s="246"/>
      <c r="N71" s="246" t="str">
        <f>INDEX([1]Stats!$AA$3:$AA$14,MATCH(Avignon!$A$71,[1]Stats!$B$2:$B$13,0))</f>
        <v>Droitier</v>
      </c>
      <c r="O71" s="246"/>
      <c r="P71" s="246"/>
      <c r="Q71" s="246" t="str">
        <f>INDEX([1]Stats!$AB$2:$AB$13,MATCH(Avignon!$A$71,[1]Stats!$B$2:$B$13,0))</f>
        <v>FRA</v>
      </c>
      <c r="R71" s="246"/>
      <c r="S71" s="246"/>
      <c r="T71" s="247" t="s">
        <v>24</v>
      </c>
      <c r="U71" s="247"/>
      <c r="V71" s="248"/>
      <c r="AA71" s="65"/>
      <c r="AB71" s="65"/>
      <c r="AC71" s="65"/>
      <c r="AD71" s="65"/>
      <c r="AE71" s="65"/>
      <c r="AF71" s="249"/>
      <c r="AG71" s="249"/>
      <c r="AH71" s="249"/>
      <c r="AI71" s="249"/>
      <c r="AJ71" s="249"/>
    </row>
    <row r="72" spans="1:36" ht="16" customHeight="1" x14ac:dyDescent="0.2">
      <c r="A72" s="32"/>
      <c r="B72" s="33"/>
      <c r="C72" s="33"/>
      <c r="D72" s="33"/>
      <c r="E72" s="33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33"/>
      <c r="U72" s="33"/>
      <c r="V72" s="34"/>
      <c r="AA72" s="65"/>
      <c r="AB72" s="65"/>
      <c r="AC72" s="65"/>
      <c r="AD72" s="65"/>
      <c r="AE72" s="65"/>
      <c r="AF72" s="249"/>
      <c r="AG72" s="249"/>
      <c r="AH72" s="249"/>
      <c r="AI72" s="249"/>
      <c r="AJ72" s="249"/>
    </row>
    <row r="73" spans="1:36" ht="16" customHeight="1" x14ac:dyDescent="0.2">
      <c r="A73" s="32"/>
      <c r="B73" s="33"/>
      <c r="C73" s="33"/>
      <c r="D73" s="33"/>
      <c r="E73" s="33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33"/>
      <c r="U73" s="33"/>
      <c r="V73" s="34"/>
      <c r="AA73" s="65"/>
      <c r="AB73" s="65"/>
      <c r="AC73" s="65"/>
      <c r="AD73" s="65"/>
      <c r="AE73" s="65"/>
      <c r="AF73" s="249"/>
      <c r="AG73" s="249"/>
      <c r="AH73" s="249"/>
      <c r="AI73" s="249"/>
      <c r="AJ73" s="249"/>
    </row>
    <row r="74" spans="1:36" ht="16" customHeight="1" x14ac:dyDescent="0.2">
      <c r="A74" s="32"/>
      <c r="B74" s="33"/>
      <c r="C74" s="33"/>
      <c r="D74" s="33"/>
      <c r="E74" s="33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33"/>
      <c r="U74" s="33"/>
      <c r="V74" s="34"/>
      <c r="AA74" s="65"/>
      <c r="AB74" s="65"/>
      <c r="AC74" s="65"/>
      <c r="AD74" s="65"/>
      <c r="AE74" s="65"/>
      <c r="AF74" s="249"/>
      <c r="AG74" s="249"/>
      <c r="AH74" s="249"/>
      <c r="AI74" s="249"/>
      <c r="AJ74" s="249"/>
    </row>
    <row r="75" spans="1:36" ht="16" customHeight="1" x14ac:dyDescent="0.2">
      <c r="A75" s="32"/>
      <c r="B75" s="33"/>
      <c r="C75" s="33"/>
      <c r="D75" s="33"/>
      <c r="E75" s="33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33"/>
      <c r="U75" s="33"/>
      <c r="V75" s="34"/>
      <c r="AA75" s="65"/>
      <c r="AB75" s="65"/>
      <c r="AC75" s="65"/>
      <c r="AD75" s="65"/>
      <c r="AE75" s="65"/>
      <c r="AF75" s="249"/>
      <c r="AG75" s="249"/>
      <c r="AH75" s="249"/>
      <c r="AI75" s="249"/>
      <c r="AJ75" s="249"/>
    </row>
    <row r="76" spans="1:36" ht="16" customHeight="1" x14ac:dyDescent="0.2">
      <c r="A76" s="32"/>
      <c r="B76" s="33"/>
      <c r="C76" s="33"/>
      <c r="D76" s="33"/>
      <c r="E76" s="33"/>
      <c r="F76" s="188" t="s">
        <v>25</v>
      </c>
      <c r="G76" s="188"/>
      <c r="H76" s="188" t="s">
        <v>26</v>
      </c>
      <c r="I76" s="188"/>
      <c r="J76" s="189" t="s">
        <v>27</v>
      </c>
      <c r="K76" s="189"/>
      <c r="L76" s="189" t="s">
        <v>28</v>
      </c>
      <c r="M76" s="189"/>
      <c r="N76" s="189" t="s">
        <v>29</v>
      </c>
      <c r="O76" s="189"/>
      <c r="P76" s="188" t="s">
        <v>30</v>
      </c>
      <c r="Q76" s="188"/>
      <c r="R76" s="188" t="s">
        <v>31</v>
      </c>
      <c r="S76" s="188"/>
      <c r="T76" s="188" t="s">
        <v>32</v>
      </c>
      <c r="U76" s="188"/>
      <c r="V76" s="190"/>
      <c r="AA76" s="65"/>
      <c r="AB76" s="65"/>
      <c r="AC76" s="65"/>
      <c r="AD76" s="65"/>
      <c r="AE76" s="65"/>
      <c r="AF76" s="249"/>
      <c r="AG76" s="249"/>
      <c r="AH76" s="249"/>
      <c r="AI76" s="249"/>
      <c r="AJ76" s="249"/>
    </row>
    <row r="77" spans="1:36" ht="16" customHeight="1" x14ac:dyDescent="0.2">
      <c r="A77" s="32"/>
      <c r="B77" s="33"/>
      <c r="C77" s="33"/>
      <c r="D77" s="33"/>
      <c r="E77" s="33"/>
      <c r="F77" s="191">
        <f>INDEX([1]Stats!$E$2:$E$13,MATCH(A71,[1]Stats!$B$2:$B$13,0))</f>
        <v>22.8</v>
      </c>
      <c r="G77" s="191"/>
      <c r="H77" s="192">
        <f>INDEX([1]Stats!$F$2:$F$13,MATCH(A71,[1]Stats!$B$2:$B$13,0))</f>
        <v>7.5</v>
      </c>
      <c r="I77" s="192"/>
      <c r="J77" s="192">
        <f>INDEX([1]Stats!$S$2:$S$13,MATCH(A71,[1]Stats!$B$2:$B$13,0))</f>
        <v>2.5</v>
      </c>
      <c r="K77" s="192"/>
      <c r="L77" s="192">
        <f>INDEX([1]Stats!$P$2:$P$13,MATCH(A71,[1]Stats!$B$2:$B$13,0))</f>
        <v>1.3</v>
      </c>
      <c r="M77" s="192"/>
      <c r="N77" s="192">
        <f>INDEX([1]Stats!$Q$2:$Q$13,MATCH(A71,[1]Stats!$B$2:$B$13,0))</f>
        <v>2.4</v>
      </c>
      <c r="O77" s="192"/>
      <c r="P77" s="192">
        <f>INDEX([1]Stats!$T$2:$T$13,MATCH(A71,[1]Stats!$B$2:$B$13,0))</f>
        <v>1.7</v>
      </c>
      <c r="Q77" s="192"/>
      <c r="R77" s="192" t="str">
        <f>INDEX([1]Stats!$J$2:$J$13,MATCH(A71,[1]Stats!$B$2:$B$13,0))&amp;"/"&amp;INDEX([1]Stats!$K$2:$K$13,MATCH(A71,[1]Stats!$B$2:$B$13,0))</f>
        <v>0,4/1,5</v>
      </c>
      <c r="S77" s="192"/>
      <c r="T77" s="192">
        <f>INDEX([1]Stats!AC2:AC14,MATCH(A71,[1]Stats!B2:B14,0))</f>
        <v>10.199999999999999</v>
      </c>
      <c r="U77" s="192"/>
      <c r="V77" s="193"/>
      <c r="AA77" s="65"/>
      <c r="AB77" s="65"/>
      <c r="AC77" s="65"/>
      <c r="AD77" s="65"/>
      <c r="AE77" s="65"/>
      <c r="AF77" s="249"/>
      <c r="AG77" s="249"/>
      <c r="AH77" s="249"/>
      <c r="AI77" s="249"/>
      <c r="AJ77" s="249"/>
    </row>
    <row r="78" spans="1:36" ht="8" customHeight="1" thickBot="1" x14ac:dyDescent="0.25">
      <c r="A78" s="194"/>
      <c r="B78" s="195"/>
      <c r="C78" s="195"/>
      <c r="D78" s="195"/>
      <c r="E78" s="195"/>
      <c r="F78" s="196"/>
      <c r="G78" s="196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8"/>
      <c r="AA78" s="65"/>
      <c r="AB78" s="65"/>
      <c r="AC78" s="65"/>
      <c r="AD78" s="65"/>
      <c r="AE78" s="65"/>
      <c r="AF78" s="249"/>
      <c r="AG78" s="249"/>
      <c r="AH78" s="249"/>
      <c r="AI78" s="249"/>
      <c r="AJ78" s="249"/>
    </row>
    <row r="79" spans="1:36" ht="17" customHeight="1" x14ac:dyDescent="0.2">
      <c r="A79" s="250" t="s">
        <v>44</v>
      </c>
      <c r="B79" s="246"/>
      <c r="C79" s="246"/>
      <c r="D79" s="246"/>
      <c r="E79" s="246"/>
      <c r="F79" s="246" t="str">
        <f>INDEX([1]Stats!$Y$2:$Y$13,MATCH(Avignon!$A$79,[1]Stats!$B$2:$B$13,0))</f>
        <v>#92</v>
      </c>
      <c r="G79" s="246"/>
      <c r="H79" s="246"/>
      <c r="I79" s="246" t="str">
        <f>INDEX([1]Stats!$Z$2:$Z$14,MATCH(Avignon!$A$79,[1]Stats!$B$2:$B$13,0))</f>
        <v>P4</v>
      </c>
      <c r="J79" s="246"/>
      <c r="K79" s="246" t="str">
        <f>INDEX([1]Stats!$X$2:$X$13,MATCH(Avignon!$A$79,[1]Stats!$B$2:$B$13,0))</f>
        <v>2m00</v>
      </c>
      <c r="L79" s="246"/>
      <c r="M79" s="246"/>
      <c r="N79" s="246" t="str">
        <f>INDEX([1]Stats!$AA$3:$AA$14,MATCH(Avignon!$A$79,[1]Stats!$B$2:$B$13,0))</f>
        <v>Droitier</v>
      </c>
      <c r="O79" s="246"/>
      <c r="P79" s="246"/>
      <c r="Q79" s="246" t="str">
        <f>INDEX([1]Stats!$AB$2:$AB$13,MATCH(Avignon!$A$79,[1]Stats!$B$2:$B$13,0))</f>
        <v>FRA</v>
      </c>
      <c r="R79" s="246"/>
      <c r="S79" s="246"/>
      <c r="T79" s="247" t="s">
        <v>35</v>
      </c>
      <c r="U79" s="247"/>
      <c r="V79" s="248"/>
      <c r="AA79" s="65"/>
      <c r="AB79" s="65"/>
      <c r="AC79" s="65"/>
      <c r="AD79" s="65"/>
      <c r="AE79" s="65"/>
      <c r="AF79" s="249"/>
      <c r="AG79" s="249"/>
      <c r="AH79" s="249"/>
      <c r="AI79" s="249"/>
      <c r="AJ79" s="249"/>
    </row>
    <row r="80" spans="1:36" ht="16" customHeight="1" x14ac:dyDescent="0.2">
      <c r="A80" s="32"/>
      <c r="B80" s="33"/>
      <c r="C80" s="33"/>
      <c r="D80" s="33"/>
      <c r="E80" s="33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33"/>
      <c r="U80" s="33"/>
      <c r="V80" s="34"/>
      <c r="AA80" s="65"/>
      <c r="AB80" s="65"/>
      <c r="AC80" s="65"/>
      <c r="AD80" s="65"/>
      <c r="AE80" s="65"/>
      <c r="AF80" s="249"/>
      <c r="AG80" s="249"/>
      <c r="AH80" s="249"/>
      <c r="AI80" s="249"/>
      <c r="AJ80" s="249"/>
    </row>
    <row r="81" spans="1:36" ht="16" customHeight="1" x14ac:dyDescent="0.2">
      <c r="A81" s="32"/>
      <c r="B81" s="33"/>
      <c r="C81" s="33"/>
      <c r="D81" s="33"/>
      <c r="E81" s="33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33"/>
      <c r="U81" s="33"/>
      <c r="V81" s="34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</row>
    <row r="82" spans="1:36" ht="16" customHeight="1" x14ac:dyDescent="0.2">
      <c r="A82" s="32"/>
      <c r="B82" s="33"/>
      <c r="C82" s="33"/>
      <c r="D82" s="33"/>
      <c r="E82" s="33"/>
      <c r="F82" s="199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1"/>
      <c r="T82" s="33"/>
      <c r="U82" s="33"/>
      <c r="V82" s="34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</row>
    <row r="83" spans="1:36" ht="16" customHeight="1" x14ac:dyDescent="0.2">
      <c r="A83" s="32"/>
      <c r="B83" s="33"/>
      <c r="C83" s="33"/>
      <c r="D83" s="33"/>
      <c r="E83" s="33"/>
      <c r="F83" s="234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6"/>
      <c r="T83" s="33"/>
      <c r="U83" s="33"/>
      <c r="V83" s="34"/>
      <c r="AA83" s="249"/>
      <c r="AB83" s="249"/>
      <c r="AC83" s="249"/>
      <c r="AD83" s="249"/>
      <c r="AE83" s="249"/>
      <c r="AF83" s="249"/>
      <c r="AG83" s="249"/>
      <c r="AH83" s="249"/>
      <c r="AI83" s="249"/>
      <c r="AJ83" s="249"/>
    </row>
    <row r="84" spans="1:36" ht="16" customHeight="1" x14ac:dyDescent="0.2">
      <c r="A84" s="32"/>
      <c r="B84" s="33"/>
      <c r="C84" s="33"/>
      <c r="D84" s="33"/>
      <c r="E84" s="33"/>
      <c r="F84" s="188" t="s">
        <v>25</v>
      </c>
      <c r="G84" s="188"/>
      <c r="H84" s="188" t="s">
        <v>26</v>
      </c>
      <c r="I84" s="188"/>
      <c r="J84" s="189" t="s">
        <v>27</v>
      </c>
      <c r="K84" s="189"/>
      <c r="L84" s="189" t="s">
        <v>28</v>
      </c>
      <c r="M84" s="189"/>
      <c r="N84" s="189" t="s">
        <v>29</v>
      </c>
      <c r="O84" s="189"/>
      <c r="P84" s="188" t="s">
        <v>30</v>
      </c>
      <c r="Q84" s="188"/>
      <c r="R84" s="188" t="s">
        <v>31</v>
      </c>
      <c r="S84" s="188"/>
      <c r="T84" s="188" t="s">
        <v>32</v>
      </c>
      <c r="U84" s="188"/>
      <c r="V84" s="190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</row>
    <row r="85" spans="1:36" ht="16" customHeight="1" x14ac:dyDescent="0.2">
      <c r="A85" s="32"/>
      <c r="B85" s="33"/>
      <c r="C85" s="33"/>
      <c r="D85" s="33"/>
      <c r="E85" s="33"/>
      <c r="F85" s="191">
        <f>INDEX([1]Stats!$E$2:$E$13,MATCH($A79,[1]Stats!$B$2:$B$13,0))</f>
        <v>22.9</v>
      </c>
      <c r="G85" s="191"/>
      <c r="H85" s="192">
        <f>INDEX([1]Stats!$F$2:$F$13,MATCH($A79,[1]Stats!$B$2:$B$13,0))</f>
        <v>6</v>
      </c>
      <c r="I85" s="192"/>
      <c r="J85" s="192">
        <f>INDEX([1]Stats!$S$2:$S$13,MATCH($A79,[1]Stats!$B$2:$B$13,0))</f>
        <v>1.2</v>
      </c>
      <c r="K85" s="192"/>
      <c r="L85" s="192">
        <f>INDEX([1]Stats!$P$2:$P$13,MATCH($A79,[1]Stats!$B$2:$B$13,0))</f>
        <v>0.5</v>
      </c>
      <c r="M85" s="192"/>
      <c r="N85" s="192">
        <f>INDEX([1]Stats!$Q$2:$Q$13,MATCH($A79,[1]Stats!$B$2:$B$13,0))</f>
        <v>2.6</v>
      </c>
      <c r="O85" s="192"/>
      <c r="P85" s="192">
        <f>INDEX([1]Stats!$T$2:$T$13,MATCH($A79,[1]Stats!$B$2:$B$13,0))</f>
        <v>0.4</v>
      </c>
      <c r="Q85" s="192"/>
      <c r="R85" s="192" t="str">
        <f>INDEX([1]Stats!$J$2:$J$13,MATCH($A79,[1]Stats!$B$2:$B$13,0))&amp;"/"&amp;INDEX([1]Stats!$K$2:$K$13,MATCH($A79,[1]Stats!$B$2:$B$13,0))</f>
        <v>1/3</v>
      </c>
      <c r="S85" s="192"/>
      <c r="T85" s="192">
        <f>INDEX([1]Stats!AC2:AC14,MATCH(Avignon!A79,[1]Stats!B2:B14,0))</f>
        <v>6.3000000000000007</v>
      </c>
      <c r="U85" s="192"/>
      <c r="V85" s="193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</row>
    <row r="86" spans="1:36" ht="8" customHeight="1" thickBot="1" x14ac:dyDescent="0.25">
      <c r="A86" s="194"/>
      <c r="B86" s="195"/>
      <c r="C86" s="195"/>
      <c r="D86" s="195"/>
      <c r="E86" s="195"/>
      <c r="F86" s="196"/>
      <c r="G86" s="196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8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</row>
    <row r="87" spans="1:36" ht="17" customHeight="1" x14ac:dyDescent="0.2">
      <c r="A87" s="244" t="s">
        <v>45</v>
      </c>
      <c r="B87" s="245"/>
      <c r="C87" s="245"/>
      <c r="D87" s="245"/>
      <c r="E87" s="245"/>
      <c r="F87" s="246" t="str">
        <f>INDEX([1]Stats!$Y$2:$Y$15,MATCH(Avignon!$A$87,[1]Stats!$B$2:$B$13,0))</f>
        <v>#19</v>
      </c>
      <c r="G87" s="246"/>
      <c r="H87" s="246"/>
      <c r="I87" s="246" t="str">
        <f>INDEX([1]Stats!$Z$2:$Z$14,MATCH(Avignon!$A$87,[1]Stats!$B$2:$B$13,0))</f>
        <v>P5</v>
      </c>
      <c r="J87" s="246"/>
      <c r="K87" s="246" t="str">
        <f>INDEX([1]Stats!$X$2:$X$13,MATCH(Avignon!$A$87,[1]Stats!$B$2:$B$13,0))</f>
        <v>2m05</v>
      </c>
      <c r="L87" s="246"/>
      <c r="M87" s="246"/>
      <c r="N87" s="246" t="str">
        <f>INDEX([1]Stats!$AA$3:$AA$14,MATCH(Avignon!$A$87,[1]Stats!$B$2:$B$13,0))</f>
        <v>Droitier</v>
      </c>
      <c r="O87" s="246"/>
      <c r="P87" s="246"/>
      <c r="Q87" s="246" t="str">
        <f>INDEX([1]Stats!$AB$2:$AB$13,MATCH(Avignon!$A$87,[1]Stats!$B$2:$B$13,0))</f>
        <v>SRB</v>
      </c>
      <c r="R87" s="246"/>
      <c r="S87" s="246"/>
      <c r="T87" s="247" t="s">
        <v>24</v>
      </c>
      <c r="U87" s="247"/>
      <c r="V87" s="248"/>
    </row>
    <row r="88" spans="1:36" x14ac:dyDescent="0.2">
      <c r="A88" s="32"/>
      <c r="B88" s="33"/>
      <c r="C88" s="33"/>
      <c r="D88" s="33"/>
      <c r="E88" s="33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33"/>
      <c r="U88" s="33"/>
      <c r="V88" s="34"/>
    </row>
    <row r="89" spans="1:36" x14ac:dyDescent="0.2">
      <c r="A89" s="32"/>
      <c r="B89" s="33"/>
      <c r="C89" s="33"/>
      <c r="D89" s="33"/>
      <c r="E89" s="33"/>
      <c r="F89" s="185"/>
      <c r="G89" s="185"/>
      <c r="H89" s="185"/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5"/>
      <c r="T89" s="33"/>
      <c r="U89" s="33"/>
      <c r="V89" s="34"/>
    </row>
    <row r="90" spans="1:36" x14ac:dyDescent="0.2">
      <c r="A90" s="32"/>
      <c r="B90" s="33"/>
      <c r="C90" s="33"/>
      <c r="D90" s="33"/>
      <c r="E90" s="33"/>
      <c r="F90" s="185"/>
      <c r="G90" s="185"/>
      <c r="H90" s="185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33"/>
      <c r="U90" s="33"/>
      <c r="V90" s="34"/>
    </row>
    <row r="91" spans="1:36" x14ac:dyDescent="0.2">
      <c r="A91" s="32"/>
      <c r="B91" s="33"/>
      <c r="C91" s="33"/>
      <c r="D91" s="33"/>
      <c r="E91" s="33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33"/>
      <c r="U91" s="33"/>
      <c r="V91" s="34"/>
    </row>
    <row r="92" spans="1:36" x14ac:dyDescent="0.2">
      <c r="A92" s="32"/>
      <c r="B92" s="33"/>
      <c r="C92" s="33"/>
      <c r="D92" s="33"/>
      <c r="E92" s="33"/>
      <c r="F92" s="188" t="s">
        <v>25</v>
      </c>
      <c r="G92" s="188"/>
      <c r="H92" s="188" t="s">
        <v>26</v>
      </c>
      <c r="I92" s="188"/>
      <c r="J92" s="189" t="s">
        <v>27</v>
      </c>
      <c r="K92" s="189"/>
      <c r="L92" s="189" t="s">
        <v>28</v>
      </c>
      <c r="M92" s="189"/>
      <c r="N92" s="189" t="s">
        <v>29</v>
      </c>
      <c r="O92" s="189"/>
      <c r="P92" s="188" t="s">
        <v>30</v>
      </c>
      <c r="Q92" s="188"/>
      <c r="R92" s="188" t="s">
        <v>31</v>
      </c>
      <c r="S92" s="188"/>
      <c r="T92" s="188" t="s">
        <v>32</v>
      </c>
      <c r="U92" s="188"/>
      <c r="V92" s="190"/>
    </row>
    <row r="93" spans="1:36" ht="16" customHeight="1" x14ac:dyDescent="0.2">
      <c r="A93" s="32"/>
      <c r="B93" s="33"/>
      <c r="C93" s="33"/>
      <c r="D93" s="33"/>
      <c r="E93" s="33"/>
      <c r="F93" s="191">
        <f>INDEX([1]Stats!$E$2:$E$13,MATCH($A87,[1]Stats!$B$2:$B$13,0))</f>
        <v>25.9</v>
      </c>
      <c r="G93" s="191"/>
      <c r="H93" s="192">
        <f>INDEX([1]Stats!$F$2:$F$13,MATCH($A87,[1]Stats!$B$2:$B$13,0))</f>
        <v>14</v>
      </c>
      <c r="I93" s="192"/>
      <c r="J93" s="192">
        <f>INDEX([1]Stats!$S$2:$S$13,MATCH($A87,[1]Stats!$B$2:$B$13,0))</f>
        <v>1.5</v>
      </c>
      <c r="K93" s="192"/>
      <c r="L93" s="192">
        <f>INDEX([1]Stats!$P$2:$P$13,MATCH($A87,[1]Stats!$B$2:$B$13,0))</f>
        <v>2.8</v>
      </c>
      <c r="M93" s="192"/>
      <c r="N93" s="192">
        <f>INDEX([1]Stats!$Q$2:$Q$13,MATCH($A87,[1]Stats!$B$2:$B$13,0))</f>
        <v>5.0999999999999996</v>
      </c>
      <c r="O93" s="192"/>
      <c r="P93" s="192">
        <f>INDEX([1]Stats!$T$2:$T$13,MATCH($A87,[1]Stats!$B$2:$B$13,0))</f>
        <v>0.5</v>
      </c>
      <c r="Q93" s="192"/>
      <c r="R93" s="192" t="str">
        <f>INDEX([1]Stats!$J$2:$J$13,MATCH($A87,[1]Stats!$B$2:$B$13,0))&amp;"/"&amp;INDEX([1]Stats!$K$2:$K$13,MATCH($A87,[1]Stats!$B$2:$B$13,0))</f>
        <v>1/2,8</v>
      </c>
      <c r="S93" s="192"/>
      <c r="T93" s="192">
        <f>INDEX([1]Stats!AC2:AC14,MATCH(Avignon!A87,[1]Stats!B2:B14,0))</f>
        <v>17</v>
      </c>
      <c r="U93" s="192"/>
      <c r="V93" s="193"/>
    </row>
    <row r="94" spans="1:36" ht="8" customHeight="1" thickBot="1" x14ac:dyDescent="0.25">
      <c r="A94" s="194"/>
      <c r="B94" s="195"/>
      <c r="C94" s="195"/>
      <c r="D94" s="195"/>
      <c r="E94" s="195"/>
      <c r="F94" s="196"/>
      <c r="G94" s="196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8"/>
    </row>
    <row r="95" spans="1:36" ht="17" customHeight="1" x14ac:dyDescent="0.2">
      <c r="A95" s="244" t="s">
        <v>46</v>
      </c>
      <c r="B95" s="245"/>
      <c r="C95" s="245"/>
      <c r="D95" s="245"/>
      <c r="E95" s="245"/>
      <c r="F95" s="246" t="str">
        <f>INDEX([1]Stats!$Y$2:$Y$13,MATCH(Avignon!$A$95,[1]Stats!$B$2:$B$13,0))</f>
        <v>#9</v>
      </c>
      <c r="G95" s="246"/>
      <c r="H95" s="246"/>
      <c r="I95" s="246" t="str">
        <f>INDEX([1]Stats!$Z$2:$Z$14,MATCH(Avignon!$A$95,[1]Stats!$B$2:$B$13,0))</f>
        <v>P5</v>
      </c>
      <c r="J95" s="246"/>
      <c r="K95" s="246" t="str">
        <f>INDEX([1]Stats!$X$2:$X$13,MATCH(Avignon!$A$95,[1]Stats!$B$2:$B$13,0))</f>
        <v>2m10</v>
      </c>
      <c r="L95" s="246"/>
      <c r="M95" s="246"/>
      <c r="N95" s="246" t="str">
        <f>INDEX([1]Stats!$AA$2:$AA$14,MATCH(Avignon!$A$95,[1]Stats!$B$2:$B$13,0))</f>
        <v>Droitier</v>
      </c>
      <c r="O95" s="246"/>
      <c r="P95" s="246"/>
      <c r="Q95" s="246" t="str">
        <f>INDEX([1]Stats!$AB$2:$AB$13,MATCH(Avignon!$A$95,[1]Stats!$B$2:$B$13,0))</f>
        <v>FRA</v>
      </c>
      <c r="R95" s="246"/>
      <c r="S95" s="246"/>
      <c r="T95" s="247" t="s">
        <v>24</v>
      </c>
      <c r="U95" s="247"/>
      <c r="V95" s="248"/>
    </row>
    <row r="96" spans="1:36" x14ac:dyDescent="0.2">
      <c r="A96" s="32"/>
      <c r="B96" s="33"/>
      <c r="C96" s="33"/>
      <c r="D96" s="33"/>
      <c r="E96" s="33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  <c r="R96" s="251"/>
      <c r="S96" s="251"/>
      <c r="T96" s="33"/>
      <c r="U96" s="33"/>
      <c r="V96" s="34"/>
    </row>
    <row r="97" spans="1:22" x14ac:dyDescent="0.2">
      <c r="A97" s="32"/>
      <c r="B97" s="33"/>
      <c r="C97" s="33"/>
      <c r="D97" s="33"/>
      <c r="E97" s="33"/>
      <c r="F97" s="251"/>
      <c r="G97" s="251"/>
      <c r="H97" s="251"/>
      <c r="I97" s="251"/>
      <c r="J97" s="251"/>
      <c r="K97" s="251"/>
      <c r="L97" s="251"/>
      <c r="M97" s="251"/>
      <c r="N97" s="251"/>
      <c r="O97" s="251"/>
      <c r="P97" s="251"/>
      <c r="Q97" s="251"/>
      <c r="R97" s="251"/>
      <c r="S97" s="251"/>
      <c r="T97" s="33"/>
      <c r="U97" s="33"/>
      <c r="V97" s="34"/>
    </row>
    <row r="98" spans="1:22" x14ac:dyDescent="0.2">
      <c r="A98" s="32"/>
      <c r="B98" s="33"/>
      <c r="C98" s="33"/>
      <c r="D98" s="33"/>
      <c r="E98" s="33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33"/>
      <c r="U98" s="33"/>
      <c r="V98" s="34"/>
    </row>
    <row r="99" spans="1:22" x14ac:dyDescent="0.2">
      <c r="A99" s="32"/>
      <c r="B99" s="33"/>
      <c r="C99" s="33"/>
      <c r="D99" s="33"/>
      <c r="E99" s="33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33"/>
      <c r="U99" s="33"/>
      <c r="V99" s="34"/>
    </row>
    <row r="100" spans="1:22" x14ac:dyDescent="0.2">
      <c r="A100" s="32"/>
      <c r="B100" s="33"/>
      <c r="C100" s="33"/>
      <c r="D100" s="33"/>
      <c r="E100" s="33"/>
      <c r="F100" s="188" t="s">
        <v>25</v>
      </c>
      <c r="G100" s="188"/>
      <c r="H100" s="188" t="s">
        <v>26</v>
      </c>
      <c r="I100" s="188"/>
      <c r="J100" s="189" t="s">
        <v>27</v>
      </c>
      <c r="K100" s="189"/>
      <c r="L100" s="189" t="s">
        <v>28</v>
      </c>
      <c r="M100" s="189"/>
      <c r="N100" s="189" t="s">
        <v>29</v>
      </c>
      <c r="O100" s="189"/>
      <c r="P100" s="188" t="s">
        <v>30</v>
      </c>
      <c r="Q100" s="188"/>
      <c r="R100" s="188" t="s">
        <v>31</v>
      </c>
      <c r="S100" s="188"/>
      <c r="T100" s="188" t="s">
        <v>32</v>
      </c>
      <c r="U100" s="188"/>
      <c r="V100" s="190"/>
    </row>
    <row r="101" spans="1:22" ht="16" customHeight="1" x14ac:dyDescent="0.2">
      <c r="A101" s="32"/>
      <c r="B101" s="33"/>
      <c r="C101" s="33"/>
      <c r="D101" s="33"/>
      <c r="E101" s="33"/>
      <c r="F101" s="191">
        <f>INDEX([1]Stats!$E$2:$E$13,MATCH($A95,[1]Stats!$B$2:$B$13,0))</f>
        <v>11.9</v>
      </c>
      <c r="G101" s="191"/>
      <c r="H101" s="192">
        <f>INDEX([1]Stats!$F$2:$F$13,MATCH($A95,[1]Stats!$B$2:$B$13,0))</f>
        <v>2</v>
      </c>
      <c r="I101" s="192"/>
      <c r="J101" s="192">
        <f>INDEX([1]Stats!$S$2:$S$13,MATCH($A95,[1]Stats!$B$2:$B$13,0))</f>
        <v>0.4</v>
      </c>
      <c r="K101" s="192"/>
      <c r="L101" s="192">
        <f>INDEX([1]Stats!$P$2:$P$13,MATCH($A95,[1]Stats!$B$2:$B$13,0))</f>
        <v>1.1000000000000001</v>
      </c>
      <c r="M101" s="192"/>
      <c r="N101" s="192">
        <f>INDEX([1]Stats!$Q$2:$Q$13,MATCH($A95,[1]Stats!$B$2:$B$13,0))</f>
        <v>1.8</v>
      </c>
      <c r="O101" s="192"/>
      <c r="P101" s="192">
        <f>INDEX([1]Stats!$T$2:$T$13,MATCH($A95,[1]Stats!$B$2:$B$13,0))</f>
        <v>0.1</v>
      </c>
      <c r="Q101" s="192"/>
      <c r="R101" s="192" t="str">
        <f>INDEX([1]Stats!$J$2:$J$13,MATCH($A95,[1]Stats!$B$2:$B$13,0))&amp;"/"&amp;INDEX([1]Stats!$K$2:$K$13,MATCH($A95,[1]Stats!$B$2:$B$13,0))</f>
        <v>0/0,2</v>
      </c>
      <c r="S101" s="192"/>
      <c r="T101" s="192">
        <f>INDEX([1]Stats!AC2:AC14,MATCH(Avignon!A95,[1]Stats!B2:B14,0))</f>
        <v>3.5</v>
      </c>
      <c r="U101" s="192"/>
      <c r="V101" s="193"/>
    </row>
    <row r="102" spans="1:22" ht="8" customHeight="1" thickBot="1" x14ac:dyDescent="0.25">
      <c r="A102" s="69"/>
      <c r="B102" s="70"/>
      <c r="C102" s="70"/>
      <c r="D102" s="70"/>
      <c r="E102" s="70"/>
      <c r="F102" s="217"/>
      <c r="G102" s="217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18"/>
      <c r="S102" s="218"/>
      <c r="T102" s="218"/>
      <c r="U102" s="218"/>
      <c r="V102" s="253"/>
    </row>
  </sheetData>
  <mergeCells count="400">
    <mergeCell ref="R101:S102"/>
    <mergeCell ref="T101:V102"/>
    <mergeCell ref="N100:O100"/>
    <mergeCell ref="P100:Q100"/>
    <mergeCell ref="R100:S100"/>
    <mergeCell ref="T100:V100"/>
    <mergeCell ref="F101:G102"/>
    <mergeCell ref="H101:I102"/>
    <mergeCell ref="J101:K102"/>
    <mergeCell ref="L101:M102"/>
    <mergeCell ref="N101:O102"/>
    <mergeCell ref="P101:Q102"/>
    <mergeCell ref="A96:E102"/>
    <mergeCell ref="F96:S96"/>
    <mergeCell ref="T96:V99"/>
    <mergeCell ref="F97:S97"/>
    <mergeCell ref="F98:S98"/>
    <mergeCell ref="F99:S99"/>
    <mergeCell ref="F100:G100"/>
    <mergeCell ref="H100:I100"/>
    <mergeCell ref="J100:K100"/>
    <mergeCell ref="L100:M100"/>
    <mergeCell ref="R93:S94"/>
    <mergeCell ref="T93:V94"/>
    <mergeCell ref="A95:E95"/>
    <mergeCell ref="F95:H95"/>
    <mergeCell ref="I95:J95"/>
    <mergeCell ref="K95:M95"/>
    <mergeCell ref="N95:P95"/>
    <mergeCell ref="Q95:S95"/>
    <mergeCell ref="T95:V95"/>
    <mergeCell ref="N92:O92"/>
    <mergeCell ref="P92:Q92"/>
    <mergeCell ref="R92:S92"/>
    <mergeCell ref="T92:V92"/>
    <mergeCell ref="F93:G94"/>
    <mergeCell ref="H93:I94"/>
    <mergeCell ref="J93:K94"/>
    <mergeCell ref="L93:M94"/>
    <mergeCell ref="N93:O94"/>
    <mergeCell ref="P93:Q94"/>
    <mergeCell ref="A88:E94"/>
    <mergeCell ref="F88:S88"/>
    <mergeCell ref="T88:V91"/>
    <mergeCell ref="F89:S89"/>
    <mergeCell ref="F90:S90"/>
    <mergeCell ref="F91:S91"/>
    <mergeCell ref="F92:G92"/>
    <mergeCell ref="H92:I92"/>
    <mergeCell ref="J92:K92"/>
    <mergeCell ref="L92:M92"/>
    <mergeCell ref="P85:Q86"/>
    <mergeCell ref="R85:S86"/>
    <mergeCell ref="T85:V86"/>
    <mergeCell ref="A87:E87"/>
    <mergeCell ref="F87:H87"/>
    <mergeCell ref="I87:J87"/>
    <mergeCell ref="K87:M87"/>
    <mergeCell ref="N87:P87"/>
    <mergeCell ref="Q87:S87"/>
    <mergeCell ref="T87:V87"/>
    <mergeCell ref="L84:M84"/>
    <mergeCell ref="N84:O84"/>
    <mergeCell ref="P84:Q84"/>
    <mergeCell ref="R84:S84"/>
    <mergeCell ref="T84:V84"/>
    <mergeCell ref="F85:G86"/>
    <mergeCell ref="H85:I86"/>
    <mergeCell ref="J85:K86"/>
    <mergeCell ref="L85:M86"/>
    <mergeCell ref="N85:O86"/>
    <mergeCell ref="A80:E86"/>
    <mergeCell ref="F80:S80"/>
    <mergeCell ref="T80:V83"/>
    <mergeCell ref="F81:S81"/>
    <mergeCell ref="AA81:AE86"/>
    <mergeCell ref="F82:S82"/>
    <mergeCell ref="F83:S83"/>
    <mergeCell ref="F84:G84"/>
    <mergeCell ref="H84:I84"/>
    <mergeCell ref="J84:K84"/>
    <mergeCell ref="R77:S78"/>
    <mergeCell ref="T77:V78"/>
    <mergeCell ref="A79:E79"/>
    <mergeCell ref="F79:H79"/>
    <mergeCell ref="I79:J79"/>
    <mergeCell ref="K79:M79"/>
    <mergeCell ref="N79:P79"/>
    <mergeCell ref="Q79:S79"/>
    <mergeCell ref="T79:V79"/>
    <mergeCell ref="F77:G78"/>
    <mergeCell ref="H77:I78"/>
    <mergeCell ref="J77:K78"/>
    <mergeCell ref="L77:M78"/>
    <mergeCell ref="N77:O78"/>
    <mergeCell ref="P77:Q78"/>
    <mergeCell ref="J76:K76"/>
    <mergeCell ref="L76:M76"/>
    <mergeCell ref="N76:O76"/>
    <mergeCell ref="P76:Q76"/>
    <mergeCell ref="R76:S76"/>
    <mergeCell ref="T76:V76"/>
    <mergeCell ref="AA71:AE80"/>
    <mergeCell ref="AF71:AJ86"/>
    <mergeCell ref="A72:E78"/>
    <mergeCell ref="F72:S72"/>
    <mergeCell ref="T72:V75"/>
    <mergeCell ref="F73:S73"/>
    <mergeCell ref="F74:S74"/>
    <mergeCell ref="F75:S75"/>
    <mergeCell ref="F76:G76"/>
    <mergeCell ref="H76:I76"/>
    <mergeCell ref="R69:S70"/>
    <mergeCell ref="T69:V70"/>
    <mergeCell ref="A71:E71"/>
    <mergeCell ref="F71:H71"/>
    <mergeCell ref="I71:J71"/>
    <mergeCell ref="K71:M71"/>
    <mergeCell ref="N71:P71"/>
    <mergeCell ref="Q71:S71"/>
    <mergeCell ref="T71:V71"/>
    <mergeCell ref="N68:O68"/>
    <mergeCell ref="P68:Q68"/>
    <mergeCell ref="R68:S68"/>
    <mergeCell ref="T68:V68"/>
    <mergeCell ref="F69:G70"/>
    <mergeCell ref="H69:I70"/>
    <mergeCell ref="J69:K70"/>
    <mergeCell ref="L69:M70"/>
    <mergeCell ref="N69:O70"/>
    <mergeCell ref="P69:Q70"/>
    <mergeCell ref="A64:E70"/>
    <mergeCell ref="F64:S64"/>
    <mergeCell ref="T64:V67"/>
    <mergeCell ref="F65:S65"/>
    <mergeCell ref="F66:S66"/>
    <mergeCell ref="F67:S67"/>
    <mergeCell ref="F68:G68"/>
    <mergeCell ref="H68:I68"/>
    <mergeCell ref="J68:K68"/>
    <mergeCell ref="L68:M68"/>
    <mergeCell ref="P61:Q62"/>
    <mergeCell ref="R61:S62"/>
    <mergeCell ref="T61:V62"/>
    <mergeCell ref="A63:E63"/>
    <mergeCell ref="F63:H63"/>
    <mergeCell ref="I63:J63"/>
    <mergeCell ref="K63:M63"/>
    <mergeCell ref="N63:P63"/>
    <mergeCell ref="Q63:S63"/>
    <mergeCell ref="T63:V63"/>
    <mergeCell ref="L60:M60"/>
    <mergeCell ref="N60:O60"/>
    <mergeCell ref="P60:Q60"/>
    <mergeCell ref="R60:S60"/>
    <mergeCell ref="T60:V60"/>
    <mergeCell ref="F61:G62"/>
    <mergeCell ref="H61:I62"/>
    <mergeCell ref="J61:K62"/>
    <mergeCell ref="L61:M62"/>
    <mergeCell ref="N61:O62"/>
    <mergeCell ref="T55:V55"/>
    <mergeCell ref="A56:E62"/>
    <mergeCell ref="F56:S56"/>
    <mergeCell ref="T56:V59"/>
    <mergeCell ref="F57:S57"/>
    <mergeCell ref="F58:S58"/>
    <mergeCell ref="F59:S59"/>
    <mergeCell ref="F60:G60"/>
    <mergeCell ref="H60:I60"/>
    <mergeCell ref="J60:K60"/>
    <mergeCell ref="N53:O54"/>
    <mergeCell ref="P53:Q54"/>
    <mergeCell ref="R53:S54"/>
    <mergeCell ref="T53:V54"/>
    <mergeCell ref="A55:E55"/>
    <mergeCell ref="F55:H55"/>
    <mergeCell ref="I55:J55"/>
    <mergeCell ref="K55:M55"/>
    <mergeCell ref="N55:P55"/>
    <mergeCell ref="Q55:S55"/>
    <mergeCell ref="AA51:AE70"/>
    <mergeCell ref="AF51:AJ70"/>
    <mergeCell ref="F52:G52"/>
    <mergeCell ref="H52:I52"/>
    <mergeCell ref="J52:K52"/>
    <mergeCell ref="L52:M52"/>
    <mergeCell ref="N52:O52"/>
    <mergeCell ref="P52:Q52"/>
    <mergeCell ref="R52:S52"/>
    <mergeCell ref="T52:V52"/>
    <mergeCell ref="A48:E54"/>
    <mergeCell ref="F48:S48"/>
    <mergeCell ref="T48:V51"/>
    <mergeCell ref="F49:S49"/>
    <mergeCell ref="F50:S50"/>
    <mergeCell ref="F51:S51"/>
    <mergeCell ref="F53:G54"/>
    <mergeCell ref="H53:I54"/>
    <mergeCell ref="J53:K54"/>
    <mergeCell ref="L53:M54"/>
    <mergeCell ref="R45:S46"/>
    <mergeCell ref="T45:V46"/>
    <mergeCell ref="A47:E47"/>
    <mergeCell ref="F47:H47"/>
    <mergeCell ref="I47:J47"/>
    <mergeCell ref="K47:M47"/>
    <mergeCell ref="N47:P47"/>
    <mergeCell ref="Q47:S47"/>
    <mergeCell ref="T47:V47"/>
    <mergeCell ref="N44:O44"/>
    <mergeCell ref="P44:Q44"/>
    <mergeCell ref="R44:S44"/>
    <mergeCell ref="T44:V44"/>
    <mergeCell ref="F45:G46"/>
    <mergeCell ref="H45:I46"/>
    <mergeCell ref="J45:K46"/>
    <mergeCell ref="L45:M46"/>
    <mergeCell ref="N45:O46"/>
    <mergeCell ref="P45:Q46"/>
    <mergeCell ref="A40:E46"/>
    <mergeCell ref="F40:S40"/>
    <mergeCell ref="T40:V43"/>
    <mergeCell ref="F41:S41"/>
    <mergeCell ref="F42:S42"/>
    <mergeCell ref="F43:S43"/>
    <mergeCell ref="F44:G44"/>
    <mergeCell ref="H44:I44"/>
    <mergeCell ref="J44:K44"/>
    <mergeCell ref="L44:M44"/>
    <mergeCell ref="R37:S38"/>
    <mergeCell ref="T37:T38"/>
    <mergeCell ref="U37:V38"/>
    <mergeCell ref="A39:E39"/>
    <mergeCell ref="F39:H39"/>
    <mergeCell ref="I39:J39"/>
    <mergeCell ref="K39:M39"/>
    <mergeCell ref="N39:P39"/>
    <mergeCell ref="Q39:S39"/>
    <mergeCell ref="T39:V39"/>
    <mergeCell ref="N36:O36"/>
    <mergeCell ref="P36:Q36"/>
    <mergeCell ref="R36:S36"/>
    <mergeCell ref="U36:V36"/>
    <mergeCell ref="F37:G38"/>
    <mergeCell ref="H37:I38"/>
    <mergeCell ref="J37:K38"/>
    <mergeCell ref="L37:M38"/>
    <mergeCell ref="N37:O38"/>
    <mergeCell ref="P37:Q38"/>
    <mergeCell ref="A32:E38"/>
    <mergeCell ref="F32:S32"/>
    <mergeCell ref="T32:V35"/>
    <mergeCell ref="F33:S33"/>
    <mergeCell ref="F34:S34"/>
    <mergeCell ref="F35:S35"/>
    <mergeCell ref="F36:G36"/>
    <mergeCell ref="H36:I36"/>
    <mergeCell ref="J36:K36"/>
    <mergeCell ref="L36:M36"/>
    <mergeCell ref="R29:S30"/>
    <mergeCell ref="T29:V30"/>
    <mergeCell ref="A31:E31"/>
    <mergeCell ref="F31:H31"/>
    <mergeCell ref="I31:J31"/>
    <mergeCell ref="K31:M31"/>
    <mergeCell ref="N31:P31"/>
    <mergeCell ref="Q31:S31"/>
    <mergeCell ref="T31:V31"/>
    <mergeCell ref="N28:O28"/>
    <mergeCell ref="P28:Q28"/>
    <mergeCell ref="R28:S28"/>
    <mergeCell ref="T28:V28"/>
    <mergeCell ref="F29:G30"/>
    <mergeCell ref="H29:I30"/>
    <mergeCell ref="J29:K30"/>
    <mergeCell ref="L29:M30"/>
    <mergeCell ref="N29:O30"/>
    <mergeCell ref="P29:Q30"/>
    <mergeCell ref="A24:E30"/>
    <mergeCell ref="F24:S24"/>
    <mergeCell ref="T24:V27"/>
    <mergeCell ref="F25:S25"/>
    <mergeCell ref="F26:S26"/>
    <mergeCell ref="F27:S27"/>
    <mergeCell ref="F28:G28"/>
    <mergeCell ref="H28:I28"/>
    <mergeCell ref="J28:K28"/>
    <mergeCell ref="L28:M28"/>
    <mergeCell ref="A21:B21"/>
    <mergeCell ref="C21:K21"/>
    <mergeCell ref="L21:V21"/>
    <mergeCell ref="A23:E23"/>
    <mergeCell ref="F23:H23"/>
    <mergeCell ref="I23:J23"/>
    <mergeCell ref="K23:M23"/>
    <mergeCell ref="N23:P23"/>
    <mergeCell ref="Q23:S23"/>
    <mergeCell ref="T23:V23"/>
    <mergeCell ref="A19:B19"/>
    <mergeCell ref="C19:K19"/>
    <mergeCell ref="L19:M19"/>
    <mergeCell ref="N19:V19"/>
    <mergeCell ref="A20:B20"/>
    <mergeCell ref="C20:K20"/>
    <mergeCell ref="L20:V20"/>
    <mergeCell ref="A15:G15"/>
    <mergeCell ref="H15:N15"/>
    <mergeCell ref="O15:V15"/>
    <mergeCell ref="A17:K17"/>
    <mergeCell ref="L17:V17"/>
    <mergeCell ref="A18:B18"/>
    <mergeCell ref="C18:K18"/>
    <mergeCell ref="L18:M18"/>
    <mergeCell ref="N18:V18"/>
    <mergeCell ref="A13:G13"/>
    <mergeCell ref="H13:N13"/>
    <mergeCell ref="O13:V13"/>
    <mergeCell ref="A14:G14"/>
    <mergeCell ref="H14:N14"/>
    <mergeCell ref="O14:V14"/>
    <mergeCell ref="O10:P10"/>
    <mergeCell ref="Q10:R10"/>
    <mergeCell ref="S10:T10"/>
    <mergeCell ref="U10:V10"/>
    <mergeCell ref="A12:G12"/>
    <mergeCell ref="H12:N12"/>
    <mergeCell ref="O12:V12"/>
    <mergeCell ref="Q9:R9"/>
    <mergeCell ref="S9:T9"/>
    <mergeCell ref="U9:V9"/>
    <mergeCell ref="A10:B10"/>
    <mergeCell ref="C10:D10"/>
    <mergeCell ref="E10:F10"/>
    <mergeCell ref="G10:H10"/>
    <mergeCell ref="I10:J10"/>
    <mergeCell ref="K10:L10"/>
    <mergeCell ref="M10:N10"/>
    <mergeCell ref="A9:B9"/>
    <mergeCell ref="C9:D9"/>
    <mergeCell ref="E9:F9"/>
    <mergeCell ref="G9:H9"/>
    <mergeCell ref="I9:J9"/>
    <mergeCell ref="K9:L9"/>
    <mergeCell ref="BB5:BB6"/>
    <mergeCell ref="BC5:BF6"/>
    <mergeCell ref="C8:D8"/>
    <mergeCell ref="E8:F8"/>
    <mergeCell ref="G8:H8"/>
    <mergeCell ref="I8:J8"/>
    <mergeCell ref="K8:L8"/>
    <mergeCell ref="M8:N8"/>
    <mergeCell ref="O8:P8"/>
    <mergeCell ref="Q8:R8"/>
    <mergeCell ref="AV4:AX4"/>
    <mergeCell ref="AY4:BA4"/>
    <mergeCell ref="K5:M6"/>
    <mergeCell ref="N5:P6"/>
    <mergeCell ref="Q5:Q6"/>
    <mergeCell ref="R5:V6"/>
    <mergeCell ref="AV5:AX6"/>
    <mergeCell ref="AY5:BA6"/>
    <mergeCell ref="K4:M4"/>
    <mergeCell ref="N4:P4"/>
    <mergeCell ref="AA4:AE50"/>
    <mergeCell ref="AF4:AJ50"/>
    <mergeCell ref="AS4:AT6"/>
    <mergeCell ref="AU4:AU6"/>
    <mergeCell ref="S8:T8"/>
    <mergeCell ref="U8:V8"/>
    <mergeCell ref="M9:N9"/>
    <mergeCell ref="O9:P9"/>
    <mergeCell ref="AS1:AT3"/>
    <mergeCell ref="AU1:AU3"/>
    <mergeCell ref="AV1:AX1"/>
    <mergeCell ref="AY1:BA1"/>
    <mergeCell ref="BB1:BB2"/>
    <mergeCell ref="BC1:BF2"/>
    <mergeCell ref="AV2:AX3"/>
    <mergeCell ref="AY2:BA3"/>
    <mergeCell ref="BB3:BB4"/>
    <mergeCell ref="BC3:BF4"/>
    <mergeCell ref="Q1:Q2"/>
    <mergeCell ref="R1:V2"/>
    <mergeCell ref="AA1:AE3"/>
    <mergeCell ref="AF1:AJ3"/>
    <mergeCell ref="AM1:AO6"/>
    <mergeCell ref="AP1:AR6"/>
    <mergeCell ref="Q3:Q4"/>
    <mergeCell ref="R3:V4"/>
    <mergeCell ref="A1:D6"/>
    <mergeCell ref="E1:G6"/>
    <mergeCell ref="H1:I3"/>
    <mergeCell ref="J1:J3"/>
    <mergeCell ref="K1:M1"/>
    <mergeCell ref="N1:P1"/>
    <mergeCell ref="K2:M3"/>
    <mergeCell ref="N2:P3"/>
    <mergeCell ref="H4:I6"/>
    <mergeCell ref="J4:J6"/>
  </mergeCells>
  <dataValidations count="1">
    <dataValidation type="list" allowBlank="1" showInputMessage="1" showErrorMessage="1" sqref="AU1:AU6 AX12:AX17" xr:uid="{DCB2E805-4B85-9F41-A4DC-572710EF19AE}">
      <formula1>l_Ville</formula1>
    </dataValidation>
  </dataValidations>
  <printOptions horizontalCentered="1" verticalCentered="1"/>
  <pageMargins left="0.25" right="0.25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8C88-E503-5945-A6CC-8DDE393DD3EF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Avignon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Mattéo Moenner-Mad</cp:lastModifiedBy>
  <dcterms:created xsi:type="dcterms:W3CDTF">2024-02-21T13:41:54Z</dcterms:created>
  <dcterms:modified xsi:type="dcterms:W3CDTF">2024-02-21T13:43:33Z</dcterms:modified>
</cp:coreProperties>
</file>