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xime Lemoine\Documents\Documents\CAMPING\2023\inventaire investissement\"/>
    </mc:Choice>
  </mc:AlternateContent>
  <xr:revisionPtr revIDLastSave="0" documentId="13_ncr:1_{E2C8F8DD-02EE-4432-92AB-7B585A614800}" xr6:coauthVersionLast="47" xr6:coauthVersionMax="47" xr10:uidLastSave="{00000000-0000-0000-0000-000000000000}"/>
  <bookViews>
    <workbookView xWindow="28680" yWindow="-120" windowWidth="29040" windowHeight="15720" activeTab="1" xr2:uid="{9FABCD51-8228-419B-8010-A8BD8FC95F1F}"/>
  </bookViews>
  <sheets>
    <sheet name="Entrées Sorties" sheetId="2" r:id="rId1"/>
    <sheet name="INVENTAIRE" sheetId="4" r:id="rId2"/>
    <sheet name="Produits" sheetId="3" r:id="rId3"/>
    <sheet name="Base de données" sheetId="1" r:id="rId4"/>
  </sheets>
  <definedNames>
    <definedName name="_xlcn.WorksheetConnection_Classeur2EntréesSorties1" hidden="1">EntréesSorties[]</definedName>
    <definedName name="_xlcn.WorksheetConnection_Classeur2Produits1" hidden="1">Produits[]</definedName>
    <definedName name="_xlcn.WorksheetConnection_INVENTAIRE.xlsxTableau61" hidden="1">Tableau6</definedName>
  </definedNames>
  <calcPr calcId="191029"/>
  <pivotCaches>
    <pivotCache cacheId="31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oduits" name="Produits" connection="WorksheetConnection_Classeur2!Produits"/>
          <x15:modelTable id="EntréesSorties" name="EntréesSorties" connection="WorksheetConnection_Classeur2!EntréesSorties"/>
          <x15:modelTable id="Tableau6" name="Tableau6" connection="WorksheetConnection_INVENTAIRE.xlsx!Tableau6"/>
        </x15:modelTables>
        <x15:modelRelationships>
          <x15:modelRelationship fromTable="EntréesSorties" fromColumn="Nom du produit" toTable="Produits" toColumn="Nom du produit"/>
        </x15:modelRelationships>
      </x15:dataModel>
    </ext>
  </extLst>
</workbook>
</file>

<file path=xl/calcChain.xml><?xml version="1.0" encoding="utf-8"?>
<calcChain xmlns="http://schemas.openxmlformats.org/spreadsheetml/2006/main">
  <c r="H5" i="2" l="1"/>
  <c r="H7" i="2"/>
  <c r="H10" i="2"/>
  <c r="H13" i="2"/>
  <c r="H15" i="2"/>
  <c r="H6" i="2"/>
  <c r="H8" i="2"/>
  <c r="H9" i="2"/>
  <c r="H11" i="2"/>
  <c r="H12" i="2"/>
  <c r="H14" i="2"/>
  <c r="H16" i="2"/>
  <c r="H17" i="2"/>
  <c r="H18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BDFE78-1005-4A68-AC6B-1AED3A5B98B9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6F130AD-0516-4F2E-8BE5-5FA2CED80E58}" name="WorksheetConnection_Classeur2!EntréesSorties" type="102" refreshedVersion="8" minRefreshableVersion="5">
    <extLst>
      <ext xmlns:x15="http://schemas.microsoft.com/office/spreadsheetml/2010/11/main" uri="{DE250136-89BD-433C-8126-D09CA5730AF9}">
        <x15:connection id="EntréesSorties">
          <x15:rangePr sourceName="_xlcn.WorksheetConnection_Classeur2EntréesSorties1"/>
        </x15:connection>
      </ext>
    </extLst>
  </connection>
  <connection id="3" xr16:uid="{65268EAB-FD5A-44BC-B125-67A25EC0A1E2}" name="WorksheetConnection_Classeur2!Produits" type="102" refreshedVersion="8" minRefreshableVersion="5">
    <extLst>
      <ext xmlns:x15="http://schemas.microsoft.com/office/spreadsheetml/2010/11/main" uri="{DE250136-89BD-433C-8126-D09CA5730AF9}">
        <x15:connection id="Produits">
          <x15:rangePr sourceName="_xlcn.WorksheetConnection_Classeur2Produits1"/>
        </x15:connection>
      </ext>
    </extLst>
  </connection>
  <connection id="4" xr16:uid="{6084B9BF-B36F-47E7-988A-D06C3E2FF4A2}" name="WorksheetConnection_INVENTAIRE.xlsx!Tableau6" type="102" refreshedVersion="8" minRefreshableVersion="5">
    <extLst>
      <ext xmlns:x15="http://schemas.microsoft.com/office/spreadsheetml/2010/11/main" uri="{DE250136-89BD-433C-8126-D09CA5730AF9}">
        <x15:connection id="Tableau6">
          <x15:rangePr sourceName="_xlcn.WorksheetConnection_INVENTAIRE.xlsxTableau61"/>
        </x15:connection>
      </ext>
    </extLst>
  </connection>
</connections>
</file>

<file path=xl/sharedStrings.xml><?xml version="1.0" encoding="utf-8"?>
<sst xmlns="http://schemas.openxmlformats.org/spreadsheetml/2006/main" count="208" uniqueCount="107">
  <si>
    <t>Base de données</t>
  </si>
  <si>
    <t>Lieux de stockage</t>
  </si>
  <si>
    <t>Catégories de produits</t>
  </si>
  <si>
    <t>Noms des produits</t>
  </si>
  <si>
    <t>Fournisseurs</t>
  </si>
  <si>
    <t>Local stock</t>
  </si>
  <si>
    <t>Vaisselle</t>
  </si>
  <si>
    <t>Drap housse 2 places</t>
  </si>
  <si>
    <t>Eurotex</t>
  </si>
  <si>
    <t>Accessoires cuisines</t>
  </si>
  <si>
    <t>Housse de couette 2 places</t>
  </si>
  <si>
    <t>PH06</t>
  </si>
  <si>
    <t>Salle d'annimation</t>
  </si>
  <si>
    <t>Administratif</t>
  </si>
  <si>
    <t>Protège matelas 2 places</t>
  </si>
  <si>
    <t>Manutan</t>
  </si>
  <si>
    <t xml:space="preserve">Accueil </t>
  </si>
  <si>
    <t>Linge de maison</t>
  </si>
  <si>
    <t>Couette 2 places</t>
  </si>
  <si>
    <t>Local annexe</t>
  </si>
  <si>
    <t>Drap housse 1 place</t>
  </si>
  <si>
    <t>Local Salle TV</t>
  </si>
  <si>
    <t>Accessoires Cuisines</t>
  </si>
  <si>
    <t>housse de couette 1 place</t>
  </si>
  <si>
    <t>Salle TV</t>
  </si>
  <si>
    <t>Electromenager</t>
  </si>
  <si>
    <t>Protège matelas 1 place</t>
  </si>
  <si>
    <t>Salle de Jeux</t>
  </si>
  <si>
    <t>Accessoires Maison</t>
  </si>
  <si>
    <t>Couette 1 place</t>
  </si>
  <si>
    <t>Agencement</t>
  </si>
  <si>
    <t>Taie d'oreiller rectangle</t>
  </si>
  <si>
    <t>Pièce détachée</t>
  </si>
  <si>
    <t>Taie d'oreiller carrée</t>
  </si>
  <si>
    <t>Ampoules</t>
  </si>
  <si>
    <t>Protège oreiller</t>
  </si>
  <si>
    <t>Produits ménager</t>
  </si>
  <si>
    <t>Oreiller</t>
  </si>
  <si>
    <t>Consommable hygiene</t>
  </si>
  <si>
    <t>Plaid</t>
  </si>
  <si>
    <t>Equipement ménage</t>
  </si>
  <si>
    <t>Traversin</t>
  </si>
  <si>
    <t>Verre de vin</t>
  </si>
  <si>
    <t>Grand verre à eau</t>
  </si>
  <si>
    <t>Petit verre à eau</t>
  </si>
  <si>
    <t>Bol</t>
  </si>
  <si>
    <t>Tasse</t>
  </si>
  <si>
    <t>Sous tasse</t>
  </si>
  <si>
    <t>Assiette plate</t>
  </si>
  <si>
    <t>Assiette creuse</t>
  </si>
  <si>
    <t>Assiette à dessert</t>
  </si>
  <si>
    <t>Couteaux de table</t>
  </si>
  <si>
    <t>Fourchettes</t>
  </si>
  <si>
    <t>Cuillère à soupe</t>
  </si>
  <si>
    <t>Cuillère à café</t>
  </si>
  <si>
    <t>Casserole 16cm</t>
  </si>
  <si>
    <t>Casserole 18cm</t>
  </si>
  <si>
    <t>Casserole 20cm</t>
  </si>
  <si>
    <t>Couvercle universel</t>
  </si>
  <si>
    <t>Poêle 24cm</t>
  </si>
  <si>
    <t>Poêle 28cm</t>
  </si>
  <si>
    <t>Faitout</t>
  </si>
  <si>
    <t>Entrées / Sorties</t>
  </si>
  <si>
    <t>Date</t>
  </si>
  <si>
    <t>Nom du produit</t>
  </si>
  <si>
    <t>Entrées</t>
  </si>
  <si>
    <t>Sorties</t>
  </si>
  <si>
    <t>Fourchette</t>
  </si>
  <si>
    <t>Drap housse 2p</t>
  </si>
  <si>
    <t xml:space="preserve">Tasse </t>
  </si>
  <si>
    <t>Couette 1p</t>
  </si>
  <si>
    <t>Couteau</t>
  </si>
  <si>
    <t xml:space="preserve">Couteau </t>
  </si>
  <si>
    <t>Inventaires des differents lieux de stockage</t>
  </si>
  <si>
    <t>Lieu de stockage</t>
  </si>
  <si>
    <t>Catégorie du produit</t>
  </si>
  <si>
    <t>Stock initial</t>
  </si>
  <si>
    <t>En utilisation</t>
  </si>
  <si>
    <t>Seuil critique de stock</t>
  </si>
  <si>
    <t>Prix Unitaire TTC</t>
  </si>
  <si>
    <t>Commentaires</t>
  </si>
  <si>
    <t>Housse de couette 2p</t>
  </si>
  <si>
    <t>Couette 2p</t>
  </si>
  <si>
    <t>Alèse 2p</t>
  </si>
  <si>
    <t xml:space="preserve">Drap housse 1p </t>
  </si>
  <si>
    <t>Housse de couette 1p</t>
  </si>
  <si>
    <t>Alèse 1p</t>
  </si>
  <si>
    <t>Alèse oreiller</t>
  </si>
  <si>
    <t xml:space="preserve">Fourchette </t>
  </si>
  <si>
    <t>Cuillere à café</t>
  </si>
  <si>
    <t>Cuillere à soupe</t>
  </si>
  <si>
    <t>Fouet</t>
  </si>
  <si>
    <t>Verre à vin</t>
  </si>
  <si>
    <t>Saladier</t>
  </si>
  <si>
    <t>Accueil</t>
  </si>
  <si>
    <t>Drap housse 1p</t>
  </si>
  <si>
    <t/>
  </si>
  <si>
    <t>Quantité total</t>
  </si>
  <si>
    <t>Quantité en stock</t>
  </si>
  <si>
    <t>Alerte de commande</t>
  </si>
  <si>
    <t>Fournisseur</t>
  </si>
  <si>
    <t>Inventaire</t>
  </si>
  <si>
    <t>Local entretien</t>
  </si>
  <si>
    <t>(vide)</t>
  </si>
  <si>
    <t>Local stockage</t>
  </si>
  <si>
    <t>Commandes à prévoir</t>
  </si>
  <si>
    <t>Quantité à commander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</si>
</sst>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0"/>
      <name val="Bahnschrift Light"/>
      <family val="2"/>
    </font>
    <font>
      <sz val="11"/>
      <color theme="0"/>
      <name val="Bahnschrift Light"/>
      <family val="2"/>
    </font>
    <font>
      <sz val="11"/>
      <color theme="1"/>
      <name val="Bahnschrift Light"/>
      <family val="2"/>
    </font>
    <font>
      <sz val="18"/>
      <color theme="0"/>
      <name val="Bahnschrift Light"/>
      <family val="2"/>
    </font>
    <font>
      <b/>
      <sz val="12"/>
      <color theme="0"/>
      <name val="Bahnschrift Light"/>
      <family val="2"/>
    </font>
    <font>
      <sz val="8"/>
      <name val="Calibri"/>
      <family val="2"/>
      <scheme val="minor"/>
    </font>
    <font>
      <sz val="11"/>
      <color theme="1"/>
      <name val="Bahnschrift Light"/>
    </font>
    <font>
      <sz val="14"/>
      <color theme="1"/>
      <name val="Bahnschrift Light"/>
    </font>
    <font>
      <sz val="16"/>
      <color theme="0"/>
      <name val="Bahnschrift Light"/>
      <family val="2"/>
    </font>
    <font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/>
      <bottom/>
      <diagonal/>
    </border>
    <border>
      <left style="thin">
        <color theme="9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3" fillId="4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0" borderId="2" xfId="0" applyBorder="1"/>
    <xf numFmtId="0" fontId="0" fillId="0" borderId="4" xfId="0" applyBorder="1"/>
    <xf numFmtId="0" fontId="4" fillId="0" borderId="0" xfId="0" applyFont="1"/>
    <xf numFmtId="14" fontId="4" fillId="0" borderId="1" xfId="0" applyNumberFormat="1" applyFont="1" applyBorder="1"/>
    <xf numFmtId="0" fontId="4" fillId="0" borderId="2" xfId="0" applyFont="1" applyBorder="1"/>
    <xf numFmtId="0" fontId="4" fillId="0" borderId="3" xfId="0" applyFont="1" applyBorder="1"/>
    <xf numFmtId="14" fontId="4" fillId="0" borderId="6" xfId="0" applyNumberFormat="1" applyFont="1" applyBorder="1"/>
    <xf numFmtId="0" fontId="4" fillId="0" borderId="5" xfId="0" applyFont="1" applyBorder="1"/>
    <xf numFmtId="0" fontId="6" fillId="4" borderId="0" xfId="0" applyFont="1" applyFill="1"/>
    <xf numFmtId="0" fontId="6" fillId="4" borderId="5" xfId="0" applyFont="1" applyFill="1" applyBorder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8" fillId="0" borderId="0" xfId="0" pivotButton="1" applyFont="1"/>
    <xf numFmtId="0" fontId="8" fillId="0" borderId="0" xfId="0" applyFont="1" applyAlignment="1">
      <alignment horizontal="left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 indent="1"/>
    </xf>
    <xf numFmtId="0" fontId="0" fillId="0" borderId="0" xfId="0" applyBorder="1"/>
    <xf numFmtId="0" fontId="10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</dxf>
    <dxf>
      <alignment horizontal="center"/>
    </dxf>
    <dxf>
      <font>
        <name val="Bahnschrift Light"/>
        <scheme val="none"/>
      </font>
    </dxf>
    <dxf>
      <font>
        <name val="Bahnschrift Light"/>
        <scheme val="none"/>
      </font>
    </dxf>
    <dxf>
      <font>
        <name val="Bahnschrift Light"/>
        <scheme val="none"/>
      </font>
    </dxf>
    <dxf>
      <font>
        <name val="Bahnschrift Light"/>
        <scheme val="none"/>
      </font>
    </dxf>
    <dxf>
      <font>
        <name val="Bahnschrift Light"/>
        <scheme val="none"/>
      </font>
    </dxf>
    <dxf>
      <font>
        <sz val="14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ahnschrift Light"/>
        <family val="2"/>
        <scheme val="none"/>
      </font>
      <fill>
        <patternFill patternType="solid">
          <fgColor indexed="64"/>
          <bgColor theme="9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ahnschrift Light"/>
        <family val="2"/>
        <scheme val="none"/>
      </font>
      <fill>
        <patternFill patternType="solid">
          <fgColor indexed="64"/>
          <bgColor theme="9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ahnschrift Light"/>
        <family val="2"/>
        <scheme val="none"/>
      </font>
      <fill>
        <patternFill patternType="solid">
          <fgColor indexed="64"/>
          <bgColor theme="9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ahnschrift Light"/>
        <family val="2"/>
        <scheme val="none"/>
      </font>
      <fill>
        <patternFill patternType="solid">
          <fgColor indexed="64"/>
          <bgColor theme="9" tint="-0.249977111117893"/>
        </patternFill>
      </fill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outline="0">
        <left style="thin">
          <color theme="9"/>
        </left>
        <top style="thin">
          <color theme="9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Bahnschrift Light"/>
        <family val="2"/>
        <scheme val="none"/>
      </font>
      <fill>
        <patternFill patternType="solid">
          <fgColor indexed="64"/>
          <bgColor theme="9" tint="-0.249977111117893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  <border diagonalUp="0" diagonalDown="0" outline="0">
        <left/>
        <right style="thin">
          <color theme="9"/>
        </right>
        <top style="thin">
          <color theme="9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  <border diagonalUp="0" diagonalDown="0" outline="0">
        <left/>
        <right/>
        <top style="thin">
          <color theme="9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  <border diagonalUp="0" diagonalDown="0" outline="0">
        <left/>
        <right/>
        <top style="thin">
          <color theme="9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  <numFmt numFmtId="19" formatCode="dd/mm/yyyy"/>
      <border diagonalUp="0" diagonalDown="0" outline="0">
        <left style="thin">
          <color theme="9"/>
        </left>
        <right/>
        <top style="thin">
          <color theme="9"/>
        </top>
        <bottom/>
      </border>
    </dxf>
    <dxf>
      <border outline="0">
        <bottom style="thin">
          <color theme="9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Bahnschrift Light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33" Type="http://schemas.openxmlformats.org/officeDocument/2006/relationships/customXml" Target="../customXml/item2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Relationship Id="rId8" Type="http://schemas.openxmlformats.org/officeDocument/2006/relationships/styles" Target="style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axime Lemoine" refreshedDate="45295.649926851853" backgroundQuery="1" createdVersion="8" refreshedVersion="8" minRefreshableVersion="3" recordCount="0" supportSubquery="1" supportAdvancedDrill="1" xr:uid="{E96A8007-B5F7-48E9-972E-1C2776FF507A}">
  <cacheSource type="external" connectionId="1"/>
  <cacheFields count="5">
    <cacheField name="[Produits].[Lieu de stockage].[Lieu de stockage]" caption="Lieu de stockage" numFmtId="0" hierarchy="4" level="1">
      <sharedItems containsBlank="1" count="7">
        <s v="Accueil"/>
        <s v="Local entretien"/>
        <s v="Local Salle TV"/>
        <s v="Local stock"/>
        <s v="Salle d'annimation"/>
        <s v="Salle TV"/>
        <m/>
      </sharedItems>
      <extLst>
        <ext xmlns:x15="http://schemas.microsoft.com/office/spreadsheetml/2010/11/main" uri="{4F2E5C28-24EA-4eb8-9CBF-B6C8F9C3D259}">
          <x15:cachedUniqueNames>
            <x15:cachedUniqueName index="0" name="[Produits].[Lieu de stockage].&amp;[Accueil]"/>
            <x15:cachedUniqueName index="1" name="[Produits].[Lieu de stockage].&amp;[Local entretien]"/>
            <x15:cachedUniqueName index="2" name="[Produits].[Lieu de stockage].&amp;[Local Salle TV]"/>
            <x15:cachedUniqueName index="3" name="[Produits].[Lieu de stockage].&amp;[Local stock]"/>
            <x15:cachedUniqueName index="4" name="[Produits].[Lieu de stockage].&amp;[Salle d'annimation]"/>
            <x15:cachedUniqueName index="5" name="[Produits].[Lieu de stockage].&amp;[Salle TV]"/>
            <x15:cachedUniqueName index="6" name="[Produits].[Lieu de stockage].&amp;"/>
          </x15:cachedUniqueNames>
        </ext>
      </extLst>
    </cacheField>
    <cacheField name="[Measures].[Quantité total]" caption="Quantité total" numFmtId="0" hierarchy="24" level="32767"/>
    <cacheField name="[Measures].[Quantité en stock]" caption="Quantité en stock" numFmtId="0" hierarchy="25" level="32767"/>
    <cacheField name="[Measures].[Alerte de commande]" caption="Alerte de commande" numFmtId="0" hierarchy="26" level="32767"/>
    <cacheField name="[Produits].[Nom du produit].[Nom du produit]" caption="Nom du produit" numFmtId="0" hierarchy="6" level="1">
      <sharedItems containsBlank="1" count="27">
        <s v="Couette 2p"/>
        <s v="Drap housse 2p"/>
        <s v="Alèse 2p"/>
        <s v="Drap housse 1p"/>
        <s v="Housse de couette 1p"/>
        <s v="Alèse oreiller"/>
        <s v="Assiette à dessert"/>
        <s v="Assiette creuse"/>
        <s v="Assiette plate"/>
        <s v="Bol"/>
        <s v="Couteau"/>
        <s v="Cuillere à café"/>
        <s v="Cuillere à soupe"/>
        <s v="Fouet"/>
        <s v="Fourchette"/>
        <s v="Grand verre à eau"/>
        <s v="Petit verre à eau"/>
        <s v="Saladier"/>
        <s v="Sous tasse"/>
        <s v="Taie d'oreiller carrée"/>
        <s v="Tasse"/>
        <s v="Verre à vin"/>
        <s v="Alèse 1p"/>
        <s v="Housse de couette 2p"/>
        <s v="Taie d'oreiller rectangle"/>
        <s v="Couette 1p"/>
        <m/>
      </sharedItems>
      <extLst>
        <ext xmlns:x15="http://schemas.microsoft.com/office/spreadsheetml/2010/11/main" uri="{4F2E5C28-24EA-4eb8-9CBF-B6C8F9C3D259}">
          <x15:cachedUniqueNames>
            <x15:cachedUniqueName index="0" name="[Produits].[Nom du produit].&amp;[Couette 2p]"/>
            <x15:cachedUniqueName index="1" name="[Produits].[Nom du produit].&amp;[Drap housse 2p]"/>
            <x15:cachedUniqueName index="2" name="[Produits].[Nom du produit].&amp;[Alèse 2p]"/>
            <x15:cachedUniqueName index="3" name="[Produits].[Nom du produit].&amp;[Drap housse 1p]"/>
            <x15:cachedUniqueName index="4" name="[Produits].[Nom du produit].&amp;[Housse de couette 1p]"/>
            <x15:cachedUniqueName index="5" name="[Produits].[Nom du produit].&amp;[Alèse oreiller]"/>
            <x15:cachedUniqueName index="6" name="[Produits].[Nom du produit].&amp;[Assiette à dessert]"/>
            <x15:cachedUniqueName index="7" name="[Produits].[Nom du produit].&amp;[Assiette creuse]"/>
            <x15:cachedUniqueName index="8" name="[Produits].[Nom du produit].&amp;[Assiette plate]"/>
            <x15:cachedUniqueName index="9" name="[Produits].[Nom du produit].&amp;[Bol]"/>
            <x15:cachedUniqueName index="10" name="[Produits].[Nom du produit].&amp;[Couteau]"/>
            <x15:cachedUniqueName index="11" name="[Produits].[Nom du produit].&amp;[Cuillere à café]"/>
            <x15:cachedUniqueName index="12" name="[Produits].[Nom du produit].&amp;[Cuillere à soupe]"/>
            <x15:cachedUniqueName index="13" name="[Produits].[Nom du produit].&amp;[Fouet]"/>
            <x15:cachedUniqueName index="14" name="[Produits].[Nom du produit].&amp;[Fourchette]"/>
            <x15:cachedUniqueName index="15" name="[Produits].[Nom du produit].&amp;[Grand verre à eau]"/>
            <x15:cachedUniqueName index="16" name="[Produits].[Nom du produit].&amp;[Petit verre à eau]"/>
            <x15:cachedUniqueName index="17" name="[Produits].[Nom du produit].&amp;[Saladier]"/>
            <x15:cachedUniqueName index="18" name="[Produits].[Nom du produit].&amp;[Sous tasse]"/>
            <x15:cachedUniqueName index="19" name="[Produits].[Nom du produit].&amp;[Taie d'oreiller carrée]"/>
            <x15:cachedUniqueName index="20" name="[Produits].[Nom du produit].&amp;[Tasse]"/>
            <x15:cachedUniqueName index="21" name="[Produits].[Nom du produit].&amp;[Verre à vin]"/>
            <x15:cachedUniqueName index="22" name="[Produits].[Nom du produit].&amp;[Alèse 1p]"/>
            <x15:cachedUniqueName index="23" name="[Produits].[Nom du produit].&amp;[Housse de couette 2p]"/>
            <x15:cachedUniqueName index="24" name="[Produits].[Nom du produit].&amp;[Taie d'oreiller rectangle]"/>
            <x15:cachedUniqueName index="25" name="[Produits].[Nom du produit].&amp;[Couette 1p]"/>
            <x15:cachedUniqueName index="26" name="[Produits].[Nom du produit].&amp;"/>
          </x15:cachedUniqueNames>
        </ext>
      </extLst>
    </cacheField>
  </cacheFields>
  <cacheHierarchies count="31">
    <cacheHierarchy uniqueName="[EntréesSorties].[Date]" caption="Date" attribute="1" time="1" defaultMemberUniqueName="[EntréesSorties].[Date].[All]" allUniqueName="[EntréesSorties].[Date].[All]" dimensionUniqueName="[EntréesSorties]" displayFolder="" count="0" memberValueDatatype="7" unbalanced="0"/>
    <cacheHierarchy uniqueName="[EntréesSorties].[Nom du produit]" caption="Nom du produit" attribute="1" defaultMemberUniqueName="[EntréesSorties].[Nom du produit].[All]" allUniqueName="[EntréesSorties].[Nom du produit].[All]" dimensionUniqueName="[EntréesSorties]" displayFolder="" count="0" memberValueDatatype="130" unbalanced="0"/>
    <cacheHierarchy uniqueName="[EntréesSorties].[Entrées]" caption="Entrées" attribute="1" defaultMemberUniqueName="[EntréesSorties].[Entrées].[All]" allUniqueName="[EntréesSorties].[Entrées].[All]" dimensionUniqueName="[EntréesSorties]" displayFolder="" count="0" memberValueDatatype="20" unbalanced="0"/>
    <cacheHierarchy uniqueName="[EntréesSorties].[Sorties]" caption="Sorties" attribute="1" defaultMemberUniqueName="[EntréesSorties].[Sorties].[All]" allUniqueName="[EntréesSorties].[Sorties].[All]" dimensionUniqueName="[EntréesSorties]" displayFolder="" count="0" memberValueDatatype="20" unbalanced="0"/>
    <cacheHierarchy uniqueName="[Produits].[Lieu de stockage]" caption="Lieu de stockage" attribute="1" defaultMemberUniqueName="[Produits].[Lieu de stockage].[All]" allUniqueName="[Produits].[Lieu de stockage].[All]" dimensionUniqueName="[Produits]" displayFolder="" count="2" memberValueDatatype="130" unbalanced="0">
      <fieldsUsage count="2">
        <fieldUsage x="-1"/>
        <fieldUsage x="0"/>
      </fieldsUsage>
    </cacheHierarchy>
    <cacheHierarchy uniqueName="[Produits].[Catégorie du produit]" caption="Catégorie du produit" attribute="1" defaultMemberUniqueName="[Produits].[Catégorie du produit].[All]" allUniqueName="[Produits].[Catégorie du produit].[All]" dimensionUniqueName="[Produits]" displayFolder="" count="0" memberValueDatatype="130" unbalanced="0"/>
    <cacheHierarchy uniqueName="[Produits].[Nom du produit]" caption="Nom du produit" attribute="1" defaultMemberUniqueName="[Produits].[Nom du produit].[All]" allUniqueName="[Produits].[Nom du produit].[All]" dimensionUniqueName="[Produits]" displayFolder="" count="2" memberValueDatatype="130" unbalanced="0">
      <fieldsUsage count="2">
        <fieldUsage x="-1"/>
        <fieldUsage x="4"/>
      </fieldsUsage>
    </cacheHierarchy>
    <cacheHierarchy uniqueName="[Produits].[Stock initial]" caption="Stock initial" attribute="1" defaultMemberUniqueName="[Produits].[Stock initial].[All]" allUniqueName="[Produits].[Stock initial].[All]" dimensionUniqueName="[Produits]" displayFolder="" count="0" memberValueDatatype="20" unbalanced="0"/>
    <cacheHierarchy uniqueName="[Produits].[En utilisation]" caption="En utilisation" attribute="1" defaultMemberUniqueName="[Produits].[En utilisation].[All]" allUniqueName="[Produits].[En utilisation].[All]" dimensionUniqueName="[Produits]" displayFolder="" count="0" memberValueDatatype="20" unbalanced="0"/>
    <cacheHierarchy uniqueName="[Produits].[Seuil critique de stock]" caption="Seuil critique de stock" attribute="1" defaultMemberUniqueName="[Produits].[Seuil critique de stock].[All]" allUniqueName="[Produits].[Seuil critique de stock].[All]" dimensionUniqueName="[Produits]" displayFolder="" count="0" memberValueDatatype="20" unbalanced="0"/>
    <cacheHierarchy uniqueName="[Produits].[Fournisseurs]" caption="Fournisseurs" attribute="1" defaultMemberUniqueName="[Produits].[Fournisseurs].[All]" allUniqueName="[Produits].[Fournisseurs].[All]" dimensionUniqueName="[Produits]" displayFolder="" count="0" memberValueDatatype="130" unbalanced="0"/>
    <cacheHierarchy uniqueName="[Produits].[Prix Unitaire TTC]" caption="Prix Unitaire TTC" attribute="1" defaultMemberUniqueName="[Produits].[Prix Unitaire TTC].[All]" allUniqueName="[Produits].[Prix Unitaire TTC].[All]" dimensionUniqueName="[Produits]" displayFolder="" count="0" memberValueDatatype="130" unbalanced="0"/>
    <cacheHierarchy uniqueName="[Produits].[Commentaires]" caption="Commentaires" attribute="1" defaultMemberUniqueName="[Produits].[Commentaires].[All]" allUniqueName="[Produits].[Commentaires].[All]" dimensionUniqueName="[Produits]" displayFolder="" count="0" memberValueDatatype="130" unbalanced="0"/>
    <cacheHierarchy uniqueName="[Tableau6].[Colonne1]" caption="Colonne1" attribute="1" defaultMemberUniqueName="[Tableau6].[Colonne1].[All]" allUniqueName="[Tableau6].[Colonne1].[All]" dimensionUniqueName="[Tableau6]" displayFolder="" count="0" memberValueDatatype="130" unbalanced="0"/>
    <cacheHierarchy uniqueName="[Tableau6].[Colonne2]" caption="Colonne2" attribute="1" defaultMemberUniqueName="[Tableau6].[Colonne2].[All]" allUniqueName="[Tableau6].[Colonne2].[All]" dimensionUniqueName="[Tableau6]" displayFolder="" count="0" memberValueDatatype="130" unbalanced="0"/>
    <cacheHierarchy uniqueName="[Tableau6].[Colonne3]" caption="Colonne3" attribute="1" defaultMemberUniqueName="[Tableau6].[Colonne3].[All]" allUniqueName="[Tableau6].[Colonne3].[All]" dimensionUniqueName="[Tableau6]" displayFolder="" count="0" memberValueDatatype="130" unbalanced="0"/>
    <cacheHierarchy uniqueName="[Tableau6].[Colonne4]" caption="Colonne4" attribute="1" defaultMemberUniqueName="[Tableau6].[Colonne4].[All]" allUniqueName="[Tableau6].[Colonne4].[All]" dimensionUniqueName="[Tableau6]" displayFolder="" count="0" memberValueDatatype="130" unbalanced="0"/>
    <cacheHierarchy uniqueName="[Measures].[Somme de Entrées]" caption="Somme de Entrées" measure="1" displayFolder="" measureGroup="EntréesSorties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Sorties]" caption="Somme de Sorties" measure="1" displayFolder="" measureGroup="EntréesSorties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omme de Stock initial]" caption="Somme de Stock initial" measure="1" displayFolder="" measureGroup="Produits" count="0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omme de En utilisation]" caption="Somme de En utilisation" measure="1" displayFolder="" measureGroup="Produit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omme de Seuil critique de stock]" caption="Somme de Seuil critique de stock" measure="1" displayFolder="" measureGroup="Produits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Nombre de Fournisseurs]" caption="Nombre de Fournisseurs" measure="1" displayFolder="" measureGroup="Produits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Nombre de Nom du produit]" caption="Nombre de Nom du produit" measure="1" displayFolder="" measureGroup="Produits" count="0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Quantité total]" caption="Quantité total" measure="1" displayFolder="" measureGroup="Produits" count="0" oneField="1">
      <fieldsUsage count="1">
        <fieldUsage x="1"/>
      </fieldsUsage>
    </cacheHierarchy>
    <cacheHierarchy uniqueName="[Measures].[Quantité en stock]" caption="Quantité en stock" measure="1" displayFolder="" measureGroup="Produits" count="0" oneField="1">
      <fieldsUsage count="1">
        <fieldUsage x="2"/>
      </fieldsUsage>
    </cacheHierarchy>
    <cacheHierarchy uniqueName="[Measures].[Alerte de commande]" caption="Alerte de commande" measure="1" displayFolder="" measureGroup="Produits" count="0" oneField="1">
      <fieldsUsage count="1">
        <fieldUsage x="3"/>
      </fieldsUsage>
    </cacheHierarchy>
    <cacheHierarchy uniqueName="[Measures].[__XL_Count Produits]" caption="__XL_Count Produits" measure="1" displayFolder="" measureGroup="Produits" count="0" hidden="1"/>
    <cacheHierarchy uniqueName="[Measures].[__XL_Count EntréesSorties]" caption="__XL_Count EntréesSorties" measure="1" displayFolder="" measureGroup="EntréesSorties" count="0" hidden="1"/>
    <cacheHierarchy uniqueName="[Measures].[__XL_Count Tableau6]" caption="__XL_Count Tableau6" measure="1" displayFolder="" measureGroup="Tableau6" count="0" hidden="1"/>
    <cacheHierarchy uniqueName="[Measures].[__No measures defined]" caption="__No measures defined" measure="1" displayFolder="" count="0" hidden="1"/>
  </cacheHierarchies>
  <kpis count="0"/>
  <dimensions count="4">
    <dimension name="EntréesSorties" uniqueName="[EntréesSorties]" caption="EntréesSorties"/>
    <dimension measure="1" name="Measures" uniqueName="[Measures]" caption="Measures"/>
    <dimension name="Produits" uniqueName="[Produits]" caption="Produits"/>
    <dimension name="Tableau6" uniqueName="[Tableau6]" caption="Tableau6"/>
  </dimensions>
  <measureGroups count="3">
    <measureGroup name="EntréesSorties" caption="EntréesSorties"/>
    <measureGroup name="Produits" caption="Produits"/>
    <measureGroup name="Tableau6" caption="Tableau6"/>
  </measureGroups>
  <maps count="4">
    <map measureGroup="0" dimension="0"/>
    <map measureGroup="0" dimension="2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5F2AF0-4062-424B-A8BF-5EC18CACBEA5}" name="Tableau croisé dynamique5" cacheId="31" applyNumberFormats="0" applyBorderFormats="0" applyFontFormats="0" applyPatternFormats="0" applyAlignmentFormats="0" applyWidthHeightFormats="1" dataCaption="Valeurs" tag="b094b096-4918-4d6d-96ce-27b73fdb5016" updatedVersion="8" minRefreshableVersion="3" useAutoFormatting="1" subtotalHiddenItems="1" rowGrandTotals="0" colGrandTotals="0" itemPrintTitles="1" createdVersion="8" indent="0" outline="1" outlineData="1" multipleFieldFilters="0" rowHeaderCaption="">
  <location ref="B4:E38" firstHeaderRow="0" firstDataRow="1" firstDataCol="1"/>
  <pivotFields count="5">
    <pivotField axis="axisRow" allDrilled="1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dataField="1" showAll="0" defaultSubtotal="0"/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</pivotFields>
  <rowFields count="2">
    <field x="0"/>
    <field x="4"/>
  </rowFields>
  <rowItems count="34">
    <i>
      <x/>
    </i>
    <i r="1">
      <x/>
    </i>
    <i r="1">
      <x v="1"/>
    </i>
    <i>
      <x v="1"/>
    </i>
    <i r="1">
      <x v="2"/>
    </i>
    <i r="1">
      <x v="3"/>
    </i>
    <i>
      <x v="2"/>
    </i>
    <i r="1">
      <x v="4"/>
    </i>
    <i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4"/>
    </i>
    <i r="1">
      <x v="22"/>
    </i>
    <i r="1">
      <x v="23"/>
    </i>
    <i r="1">
      <x v="24"/>
    </i>
    <i>
      <x v="5"/>
    </i>
    <i r="1">
      <x v="25"/>
    </i>
    <i>
      <x v="6"/>
    </i>
    <i r="1">
      <x v="26"/>
    </i>
  </rowItems>
  <colFields count="1">
    <field x="-2"/>
  </colFields>
  <colItems count="3">
    <i>
      <x/>
    </i>
    <i i="1">
      <x v="1"/>
    </i>
    <i i="2">
      <x v="2"/>
    </i>
  </colItems>
  <dataFields count="3">
    <dataField name="Quantité en stock" fld="2" subtotal="count" baseField="0" baseItem="0"/>
    <dataField name="Quantité total" fld="1" subtotal="count" baseField="0" baseItem="0"/>
    <dataField fld="3" subtotal="count" baseField="0" baseItem="0"/>
  </dataFields>
  <formats count="7">
    <format dxfId="1">
      <pivotArea dataOnly="0" outline="0" fieldPosition="0">
        <references count="1">
          <reference field="4294967294" count="1">
            <x v="2"/>
          </reference>
        </references>
      </pivotArea>
    </format>
    <format dxfId="2">
      <pivotArea type="all" dataOnly="0" outline="0" fieldPosition="0"/>
    </format>
    <format dxfId="3">
      <pivotArea outline="0" collapsedLevelsAreSubtotals="1" fieldPosition="0"/>
    </format>
    <format dxfId="4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0"/>
        </references>
      </pivotArea>
    </format>
    <format dxfId="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En utilisation"/>
    <pivotHierarchy dragToData="1"/>
    <pivotHierarchy dragToData="1"/>
    <pivotHierarchy dragToData="1"/>
    <pivotHierarchy dragToRow="0" dragToCol="0" dragToPage="0" dragToData="1" caption="Quantité total"/>
    <pivotHierarchy dragToRow="0" dragToCol="0" dragToPage="0" dragToData="1" caption="Quantité en stock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7" showRowHeaders="1" showColHeaders="1" showRowStripes="0" showColStripes="0" showLastColumn="1"/>
  <rowHierarchiesUsage count="2">
    <rowHierarchyUsage hierarchyUsage="4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oduits]"/>
        <x15:activeTabTopLevelEntity name="[EntréesSorti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0ADEBFF-2023-44A8-BAD3-464034021D67}" name="EntréesSorties" displayName="EntréesSorties" ref="B4:E18" totalsRowShown="0" headerRowDxfId="29" dataDxfId="28" tableBorderDxfId="27">
  <autoFilter ref="B4:E18" xr:uid="{90ADEBFF-2023-44A8-BAD3-464034021D67}"/>
  <tableColumns count="4">
    <tableColumn id="1" xr3:uid="{23AF39BA-ADFB-4082-BB7F-C2B2425D2EFF}" name="Date" dataDxfId="26"/>
    <tableColumn id="2" xr3:uid="{9B65BA61-0722-4AAF-958F-81F12490D311}" name="Nom du produit" dataDxfId="25"/>
    <tableColumn id="3" xr3:uid="{439B6A98-19CD-4366-B630-25486448ADAA}" name="Entrées" dataDxfId="24"/>
    <tableColumn id="4" xr3:uid="{4894A250-30A6-4C23-92F9-70F124B94005}" name="Sorties" dataDxfId="23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B3704D2-52FC-4140-85AC-C057F724796E}" name="Tableau8" displayName="Tableau8" ref="H4:J18" totalsRowShown="0" dataDxfId="22">
  <autoFilter ref="H4:J18" xr:uid="{7B3704D2-52FC-4140-85AC-C057F724796E}"/>
  <tableColumns count="3">
    <tableColumn id="2" xr3:uid="{ADE54D6E-71FC-4BC6-BBD9-6312195AEDB9}" name="Nom du produit" dataDxfId="21">
      <calculatedColumnFormula>IF(GETPIVOTDATA("[Measures].[Alerte de commande]",INVENTAIRE!$B$4,"[Produits].[Lieu de stockage]","[Produits].[Lieu de stockage].&amp;[Accueil]","[Produits].[Nom du produit]","[Produits].[Nom du produit].&amp;[Couette 2p]")=1,INVENTAIRE!B6,)</calculatedColumnFormula>
    </tableColumn>
    <tableColumn id="1" xr3:uid="{DB44E67A-D707-4093-ABDD-AE967D8A1FD5}" name="Quantité à commander" dataDxfId="0"/>
    <tableColumn id="3" xr3:uid="{39747EAA-47D2-405D-B653-C18EF25EDEF2}" name="Fournisseur" dataDxfId="20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67742D-21C6-44FC-A94E-E5A9816EC4DF}" name="Produits" displayName="Produits" ref="B4:J30" totalsRowShown="0" headerRowDxfId="19" tableBorderDxfId="18">
  <autoFilter ref="B4:J30" xr:uid="{3067742D-21C6-44FC-A94E-E5A9816EC4DF}"/>
  <tableColumns count="9">
    <tableColumn id="1" xr3:uid="{B1C51D74-90D8-4D3B-BBDD-E58E723D3D38}" name="Lieu de stockage" dataDxfId="17"/>
    <tableColumn id="2" xr3:uid="{1034B35D-5F60-4709-AEB8-06EEDA867DF9}" name="Catégorie du produit" dataDxfId="16"/>
    <tableColumn id="3" xr3:uid="{3201A124-8515-4995-9B69-DA6179802A06}" name="Nom du produit" dataDxfId="15"/>
    <tableColumn id="4" xr3:uid="{8EF54CE6-9ECC-466F-A178-7A3AAC923C88}" name="Stock initial" dataDxfId="14"/>
    <tableColumn id="5" xr3:uid="{57DEBE2F-E5FC-493B-BE79-C30C017D4DE2}" name="En utilisation" dataDxfId="13"/>
    <tableColumn id="6" xr3:uid="{ED5D8B6F-B594-4C85-A9BB-863ADA70B417}" name="Seuil critique de stock" dataDxfId="12"/>
    <tableColumn id="9" xr3:uid="{C0F032C0-2CF7-4D7D-A568-B6D5246834C9}" name="Fournisseurs"/>
    <tableColumn id="10" xr3:uid="{662FBA44-4BC8-4BE2-A39D-4697198A83A1}" name="Prix Unitaire TTC"/>
    <tableColumn id="11" xr3:uid="{094B5903-63EB-4941-BED5-5A8A0E758216}" name="Commentaires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DA0367-07AD-4E47-9B0B-F3E2C607D66C}" name="Tableau3" displayName="Tableau3" ref="B4:B12" totalsRowShown="0" headerRowDxfId="11">
  <autoFilter ref="B4:B12" xr:uid="{FADA0367-07AD-4E47-9B0B-F3E2C607D66C}"/>
  <tableColumns count="1">
    <tableColumn id="1" xr3:uid="{7E9FE4C5-9A0C-4C31-85C5-8AC5BDA5B8DA}" name="Lieux de stockage"/>
  </tableColumns>
  <tableStyleInfo name="TableStyleLight1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CE8A6A-647D-4EC3-83ED-1A4865315F6E}" name="Tableau5" displayName="Tableau5" ref="H4:H7" totalsRowShown="0" headerRowDxfId="10">
  <autoFilter ref="H4:H7" xr:uid="{78CE8A6A-647D-4EC3-83ED-1A4865315F6E}"/>
  <tableColumns count="1">
    <tableColumn id="1" xr3:uid="{C0C1A89E-541C-4DD9-A0E8-731E78D65237}" name="Fournisseurs"/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A040C-A2BE-42CF-B8CD-202981E6C095}" name="Tableau7" displayName="Tableau7" ref="D4:D18" totalsRowShown="0" headerRowDxfId="9">
  <autoFilter ref="D4:D18" xr:uid="{236A040C-A2BE-42CF-B8CD-202981E6C095}"/>
  <tableColumns count="1">
    <tableColumn id="1" xr3:uid="{1944985C-1EE2-411E-AC30-44DBCCCD0D4C}" name="Catégories de produits"/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1408D4B-3276-4505-9B65-12182983E84D}" name="Tableau9" displayName="Tableau9" ref="F4:F38" totalsRowShown="0" headerRowDxfId="8">
  <autoFilter ref="F4:F38" xr:uid="{C1408D4B-3276-4505-9B65-12182983E84D}"/>
  <tableColumns count="1">
    <tableColumn id="1" xr3:uid="{E5B07B90-2217-4837-816A-CB984F895DAB}" name="Noms des produits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593C-B02E-4EB9-B80A-3AE6DD456481}">
  <dimension ref="A1:K19"/>
  <sheetViews>
    <sheetView showGridLines="0" workbookViewId="0">
      <selection activeCell="H5" sqref="H5"/>
    </sheetView>
  </sheetViews>
  <sheetFormatPr baseColWidth="10" defaultRowHeight="15" x14ac:dyDescent="0.25"/>
  <cols>
    <col min="1" max="1" width="4.28515625" customWidth="1"/>
    <col min="2" max="2" width="12" bestFit="1" customWidth="1"/>
    <col min="3" max="3" width="17.140625" customWidth="1"/>
    <col min="4" max="5" width="11.5703125" bestFit="1" customWidth="1"/>
    <col min="6" max="6" width="4.28515625" customWidth="1"/>
    <col min="8" max="9" width="22.42578125" customWidth="1"/>
    <col min="10" max="10" width="13.5703125" customWidth="1"/>
  </cols>
  <sheetData>
    <row r="1" spans="1:11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2.5" x14ac:dyDescent="0.25">
      <c r="A2" s="1"/>
      <c r="B2" s="17" t="s">
        <v>62</v>
      </c>
      <c r="C2" s="18"/>
      <c r="D2" s="18"/>
      <c r="E2" s="18"/>
      <c r="F2" s="1"/>
      <c r="G2" s="1"/>
      <c r="H2" s="29" t="s">
        <v>105</v>
      </c>
      <c r="I2" s="29"/>
      <c r="J2" s="30"/>
      <c r="K2" s="1"/>
    </row>
    <row r="3" spans="1:11" ht="7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7" t="s">
        <v>63</v>
      </c>
      <c r="C4" s="7" t="s">
        <v>64</v>
      </c>
      <c r="D4" s="7" t="s">
        <v>65</v>
      </c>
      <c r="E4" s="7" t="s">
        <v>66</v>
      </c>
      <c r="F4" s="1"/>
      <c r="G4" s="1"/>
      <c r="H4" t="s">
        <v>64</v>
      </c>
      <c r="I4" t="s">
        <v>106</v>
      </c>
      <c r="J4" t="s">
        <v>100</v>
      </c>
      <c r="K4" s="1"/>
    </row>
    <row r="5" spans="1:11" x14ac:dyDescent="0.25">
      <c r="A5" s="1"/>
      <c r="B5" s="8">
        <v>45292</v>
      </c>
      <c r="C5" s="9" t="s">
        <v>67</v>
      </c>
      <c r="D5" s="9">
        <v>35</v>
      </c>
      <c r="E5" s="10">
        <v>0</v>
      </c>
      <c r="F5" s="1"/>
      <c r="G5" s="1"/>
      <c r="H5" s="7" t="str">
        <f>IF(GETPIVOTDATA("[Measures].[Alerte de commande]",INVENTAIRE!$B$4,"[Produits].[Lieu de stockage]","[Produits].[Lieu de stockage].&amp;[Accueil]","[Produits].[Nom du produit]","[Produits].[Nom du produit].&amp;[Couette 2p]")=1,INVENTAIRE!B6,)</f>
        <v>Couette 2p</v>
      </c>
      <c r="I5" s="7"/>
      <c r="J5" s="7"/>
      <c r="K5" s="1"/>
    </row>
    <row r="6" spans="1:11" x14ac:dyDescent="0.25">
      <c r="A6" s="1"/>
      <c r="B6" s="8">
        <v>45292</v>
      </c>
      <c r="C6" s="9" t="s">
        <v>45</v>
      </c>
      <c r="D6" s="9">
        <v>0</v>
      </c>
      <c r="E6" s="10">
        <v>5</v>
      </c>
      <c r="F6" s="1"/>
      <c r="G6" s="1"/>
      <c r="H6" s="7" t="str">
        <f>IF(GETPIVOTDATA("[Measures].[Alerte de commande]",INVENTAIRE!$B$4,"[Produits].[Lieu de stockage]","[Produits].[Lieu de stockage].&amp;[Accueil]","[Produits].[Nom du produit]","[Produits].[Nom du produit].&amp;[Couette 2p]")=1,INVENTAIRE!B7,)</f>
        <v>Drap housse 2p</v>
      </c>
      <c r="I6" s="7"/>
      <c r="J6" s="7"/>
      <c r="K6" s="1"/>
    </row>
    <row r="7" spans="1:11" x14ac:dyDescent="0.25">
      <c r="A7" s="1"/>
      <c r="B7" s="8">
        <v>45292</v>
      </c>
      <c r="C7" s="9" t="s">
        <v>68</v>
      </c>
      <c r="D7" s="9">
        <v>60</v>
      </c>
      <c r="E7" s="10"/>
      <c r="F7" s="1"/>
      <c r="G7" s="1"/>
      <c r="H7" s="7" t="str">
        <f>IF(GETPIVOTDATA("[Measures].[Alerte de commande]",INVENTAIRE!$B$4,"[Produits].[Lieu de stockage]","[Produits].[Lieu de stockage].&amp;[Accueil]","[Produits].[Nom du produit]","[Produits].[Nom du produit].&amp;[Couette 2p]")=1,INVENTAIRE!B8,)</f>
        <v>Local entretien</v>
      </c>
      <c r="I7" s="7"/>
      <c r="J7" s="7"/>
      <c r="K7" s="1"/>
    </row>
    <row r="8" spans="1:11" x14ac:dyDescent="0.25">
      <c r="A8" s="1"/>
      <c r="B8" s="8">
        <v>45292</v>
      </c>
      <c r="C8" s="9" t="s">
        <v>69</v>
      </c>
      <c r="D8" s="9"/>
      <c r="E8" s="10">
        <v>6</v>
      </c>
      <c r="F8" s="1"/>
      <c r="G8" s="1"/>
      <c r="H8" s="7" t="str">
        <f>IF(GETPIVOTDATA("[Measures].[Alerte de commande]",INVENTAIRE!$B$4,"[Produits].[Lieu de stockage]","[Produits].[Lieu de stockage].&amp;[Accueil]","[Produits].[Nom du produit]","[Produits].[Nom du produit].&amp;[Couette 2p]")=1,INVENTAIRE!B9,)</f>
        <v>Alèse 2p</v>
      </c>
      <c r="I8" s="7"/>
      <c r="J8" s="7"/>
      <c r="K8" s="1"/>
    </row>
    <row r="9" spans="1:11" x14ac:dyDescent="0.25">
      <c r="A9" s="1"/>
      <c r="B9" s="8">
        <v>45293</v>
      </c>
      <c r="C9" s="9" t="s">
        <v>70</v>
      </c>
      <c r="D9" s="9">
        <v>25</v>
      </c>
      <c r="E9" s="10"/>
      <c r="F9" s="1"/>
      <c r="G9" s="1"/>
      <c r="H9" s="7" t="str">
        <f>IF(GETPIVOTDATA("[Measures].[Alerte de commande]",INVENTAIRE!$B$4,"[Produits].[Lieu de stockage]","[Produits].[Lieu de stockage].&amp;[Accueil]","[Produits].[Nom du produit]","[Produits].[Nom du produit].&amp;[Couette 2p]")=1,INVENTAIRE!B10,)</f>
        <v>Drap housse 1p</v>
      </c>
      <c r="I9" s="7"/>
      <c r="J9" s="7"/>
      <c r="K9" s="1"/>
    </row>
    <row r="10" spans="1:11" x14ac:dyDescent="0.25">
      <c r="A10" s="1"/>
      <c r="B10" s="8">
        <v>45294</v>
      </c>
      <c r="C10" s="9" t="s">
        <v>71</v>
      </c>
      <c r="D10" s="9">
        <v>80</v>
      </c>
      <c r="E10" s="10"/>
      <c r="F10" s="1"/>
      <c r="G10" s="1"/>
      <c r="H10" s="7" t="str">
        <f>IF(GETPIVOTDATA("[Measures].[Alerte de commande]",INVENTAIRE!$B$4,"[Produits].[Lieu de stockage]","[Produits].[Lieu de stockage].&amp;[Accueil]","[Produits].[Nom du produit]","[Produits].[Nom du produit].&amp;[Couette 2p]")=1,INVENTAIRE!B11,)</f>
        <v>Local Salle TV</v>
      </c>
      <c r="I10" s="7"/>
      <c r="J10" s="7"/>
      <c r="K10" s="1"/>
    </row>
    <row r="11" spans="1:11" x14ac:dyDescent="0.25">
      <c r="A11" s="1"/>
      <c r="B11" s="8">
        <v>45295</v>
      </c>
      <c r="C11" s="9" t="s">
        <v>72</v>
      </c>
      <c r="D11" s="9"/>
      <c r="E11" s="10">
        <v>4</v>
      </c>
      <c r="F11" s="1"/>
      <c r="G11" s="1"/>
      <c r="H11" s="7" t="str">
        <f>IF(GETPIVOTDATA("[Measures].[Alerte de commande]",INVENTAIRE!$B$4,"[Produits].[Lieu de stockage]","[Produits].[Lieu de stockage].&amp;[Accueil]","[Produits].[Nom du produit]","[Produits].[Nom du produit].&amp;[Couette 2p]")=1,INVENTAIRE!B12,)</f>
        <v>Housse de couette 1p</v>
      </c>
      <c r="I11" s="7"/>
      <c r="J11" s="7"/>
      <c r="K11" s="1"/>
    </row>
    <row r="12" spans="1:11" x14ac:dyDescent="0.25">
      <c r="A12" s="1"/>
      <c r="B12" s="8">
        <v>45296</v>
      </c>
      <c r="C12" s="9" t="s">
        <v>31</v>
      </c>
      <c r="D12" s="9">
        <v>60</v>
      </c>
      <c r="E12" s="10"/>
      <c r="F12" s="1"/>
      <c r="G12" s="1"/>
      <c r="H12" s="7" t="str">
        <f>IF(GETPIVOTDATA("[Measures].[Alerte de commande]",INVENTAIRE!$B$4,"[Produits].[Lieu de stockage]","[Produits].[Lieu de stockage].&amp;[Accueil]","[Produits].[Nom du produit]","[Produits].[Nom du produit].&amp;[Couette 2p]")=1,INVENTAIRE!B13,)</f>
        <v>Local stock</v>
      </c>
      <c r="I12" s="7"/>
      <c r="J12" s="7"/>
      <c r="K12" s="1"/>
    </row>
    <row r="13" spans="1:11" x14ac:dyDescent="0.25">
      <c r="A13" s="1"/>
      <c r="B13" s="8"/>
      <c r="C13" s="9"/>
      <c r="D13" s="9"/>
      <c r="E13" s="10"/>
      <c r="F13" s="1"/>
      <c r="G13" s="1"/>
      <c r="H13" s="7" t="str">
        <f>IF(GETPIVOTDATA("[Measures].[Alerte de commande]",INVENTAIRE!$B$4,"[Produits].[Lieu de stockage]","[Produits].[Lieu de stockage].&amp;[Accueil]","[Produits].[Nom du produit]","[Produits].[Nom du produit].&amp;[Couette 2p]")=1,INVENTAIRE!B14,)</f>
        <v>Alèse oreiller</v>
      </c>
      <c r="I13" s="7"/>
      <c r="J13" s="7"/>
      <c r="K13" s="1"/>
    </row>
    <row r="14" spans="1:11" x14ac:dyDescent="0.25">
      <c r="A14" s="1"/>
      <c r="B14" s="11"/>
      <c r="C14" s="7"/>
      <c r="D14" s="7"/>
      <c r="E14" s="12"/>
      <c r="F14" s="1"/>
      <c r="G14" s="1"/>
      <c r="H14" s="7" t="str">
        <f>IF(GETPIVOTDATA("[Measures].[Alerte de commande]",INVENTAIRE!$B$4,"[Produits].[Lieu de stockage]","[Produits].[Lieu de stockage].&amp;[Accueil]","[Produits].[Nom du produit]","[Produits].[Nom du produit].&amp;[Couette 2p]")=1,INVENTAIRE!B15,)</f>
        <v>Assiette à dessert</v>
      </c>
      <c r="I14" s="7"/>
      <c r="J14" s="7"/>
      <c r="K14" s="1"/>
    </row>
    <row r="15" spans="1:11" x14ac:dyDescent="0.25">
      <c r="A15" s="1"/>
      <c r="B15" s="11"/>
      <c r="C15" s="7"/>
      <c r="D15" s="7"/>
      <c r="E15" s="12"/>
      <c r="F15" s="1"/>
      <c r="G15" s="1"/>
      <c r="H15" s="7" t="str">
        <f>IF(GETPIVOTDATA("[Measures].[Alerte de commande]",INVENTAIRE!$B$4,"[Produits].[Lieu de stockage]","[Produits].[Lieu de stockage].&amp;[Accueil]","[Produits].[Nom du produit]","[Produits].[Nom du produit].&amp;[Couette 2p]")=1,INVENTAIRE!B16,)</f>
        <v>Assiette creuse</v>
      </c>
      <c r="I15" s="7"/>
      <c r="J15" s="7"/>
      <c r="K15" s="1"/>
    </row>
    <row r="16" spans="1:11" x14ac:dyDescent="0.25">
      <c r="A16" s="1"/>
      <c r="B16" s="11"/>
      <c r="C16" s="7"/>
      <c r="D16" s="7"/>
      <c r="E16" s="12"/>
      <c r="F16" s="1"/>
      <c r="G16" s="1"/>
      <c r="H16" s="7" t="str">
        <f>IF(GETPIVOTDATA("[Measures].[Alerte de commande]",INVENTAIRE!$B$4,"[Produits].[Lieu de stockage]","[Produits].[Lieu de stockage].&amp;[Accueil]","[Produits].[Nom du produit]","[Produits].[Nom du produit].&amp;[Couette 2p]")=1,INVENTAIRE!B17,)</f>
        <v>Assiette plate</v>
      </c>
      <c r="I16" s="7"/>
      <c r="J16" s="7"/>
      <c r="K16" s="1"/>
    </row>
    <row r="17" spans="1:11" x14ac:dyDescent="0.25">
      <c r="A17" s="1"/>
      <c r="B17" s="11"/>
      <c r="C17" s="7"/>
      <c r="D17" s="7"/>
      <c r="E17" s="12"/>
      <c r="F17" s="1"/>
      <c r="G17" s="1"/>
      <c r="H17" s="7" t="str">
        <f>IF(GETPIVOTDATA("[Measures].[Alerte de commande]",INVENTAIRE!$B$4,"[Produits].[Lieu de stockage]","[Produits].[Lieu de stockage].&amp;[Accueil]","[Produits].[Nom du produit]","[Produits].[Nom du produit].&amp;[Couette 2p]")=1,INVENTAIRE!B18,)</f>
        <v>Bol</v>
      </c>
      <c r="I17" s="7"/>
      <c r="J17" s="7"/>
      <c r="K17" s="1"/>
    </row>
    <row r="18" spans="1:11" x14ac:dyDescent="0.25">
      <c r="A18" s="1"/>
      <c r="B18" s="8"/>
      <c r="C18" s="9"/>
      <c r="D18" s="9"/>
      <c r="E18" s="10"/>
      <c r="F18" s="1"/>
      <c r="G18" s="1"/>
      <c r="H18" s="7" t="str">
        <f>IF(GETPIVOTDATA("[Measures].[Alerte de commande]",INVENTAIRE!$B$4,"[Produits].[Lieu de stockage]","[Produits].[Lieu de stockage].&amp;[Accueil]","[Produits].[Nom du produit]","[Produits].[Nom du produit].&amp;[Couette 2p]")=1,INVENTAIRE!B19,)</f>
        <v>Couteau</v>
      </c>
      <c r="I18" s="7"/>
      <c r="J18" s="7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mergeCells count="2">
    <mergeCell ref="B2:E2"/>
    <mergeCell ref="H2:J2"/>
  </mergeCells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EDF7F-6100-489C-A57F-FE9D7C71A411}">
  <dimension ref="A1:F38"/>
  <sheetViews>
    <sheetView showGridLines="0" tabSelected="1" workbookViewId="0">
      <selection activeCell="H11" sqref="H11"/>
    </sheetView>
  </sheetViews>
  <sheetFormatPr baseColWidth="10" defaultRowHeight="15" x14ac:dyDescent="0.25"/>
  <cols>
    <col min="1" max="1" width="4.28515625" style="1" customWidth="1"/>
    <col min="2" max="2" width="27.85546875" bestFit="1" customWidth="1"/>
    <col min="3" max="3" width="22.5703125" bestFit="1" customWidth="1"/>
    <col min="4" max="4" width="17.7109375" bestFit="1" customWidth="1"/>
    <col min="5" max="5" width="26.42578125" bestFit="1" customWidth="1"/>
    <col min="6" max="6" width="9.85546875" style="1" bestFit="1" customWidth="1"/>
    <col min="7" max="7" width="9.28515625" customWidth="1"/>
  </cols>
  <sheetData>
    <row r="1" spans="2:5" ht="7.5" customHeight="1" x14ac:dyDescent="0.25">
      <c r="B1" s="1"/>
      <c r="C1" s="1"/>
      <c r="D1" s="1"/>
      <c r="E1" s="1"/>
    </row>
    <row r="2" spans="2:5" ht="26.25" customHeight="1" x14ac:dyDescent="0.25">
      <c r="B2" s="19" t="s">
        <v>101</v>
      </c>
      <c r="C2" s="19"/>
      <c r="D2" s="19"/>
      <c r="E2" s="19"/>
    </row>
    <row r="3" spans="2:5" ht="6.75" customHeight="1" x14ac:dyDescent="0.25">
      <c r="B3" s="1"/>
      <c r="C3" s="1"/>
      <c r="D3" s="1"/>
      <c r="E3" s="1"/>
    </row>
    <row r="4" spans="2:5" ht="18" x14ac:dyDescent="0.25">
      <c r="B4" s="21" t="s">
        <v>96</v>
      </c>
      <c r="C4" s="25" t="s">
        <v>98</v>
      </c>
      <c r="D4" s="25" t="s">
        <v>97</v>
      </c>
      <c r="E4" s="26" t="s">
        <v>99</v>
      </c>
    </row>
    <row r="5" spans="2:5" x14ac:dyDescent="0.25">
      <c r="B5" s="22" t="s">
        <v>94</v>
      </c>
      <c r="C5" s="23"/>
      <c r="D5" s="23"/>
      <c r="E5" s="24"/>
    </row>
    <row r="6" spans="2:5" x14ac:dyDescent="0.25">
      <c r="B6" s="27" t="s">
        <v>82</v>
      </c>
      <c r="C6" s="23">
        <v>50</v>
      </c>
      <c r="D6" s="23">
        <v>50</v>
      </c>
      <c r="E6" s="24">
        <v>1</v>
      </c>
    </row>
    <row r="7" spans="2:5" x14ac:dyDescent="0.25">
      <c r="B7" s="27" t="s">
        <v>68</v>
      </c>
      <c r="C7" s="23">
        <v>120</v>
      </c>
      <c r="D7" s="23">
        <v>120</v>
      </c>
      <c r="E7" s="24"/>
    </row>
    <row r="8" spans="2:5" x14ac:dyDescent="0.25">
      <c r="B8" s="22" t="s">
        <v>102</v>
      </c>
      <c r="C8" s="23"/>
      <c r="D8" s="23"/>
      <c r="E8" s="24"/>
    </row>
    <row r="9" spans="2:5" x14ac:dyDescent="0.25">
      <c r="B9" s="27" t="s">
        <v>83</v>
      </c>
      <c r="C9" s="23">
        <v>60</v>
      </c>
      <c r="D9" s="23">
        <v>60</v>
      </c>
      <c r="E9" s="24">
        <v>1</v>
      </c>
    </row>
    <row r="10" spans="2:5" x14ac:dyDescent="0.25">
      <c r="B10" s="27" t="s">
        <v>95</v>
      </c>
      <c r="C10" s="23">
        <v>60</v>
      </c>
      <c r="D10" s="23">
        <v>60</v>
      </c>
      <c r="E10" s="24">
        <v>1</v>
      </c>
    </row>
    <row r="11" spans="2:5" x14ac:dyDescent="0.25">
      <c r="B11" s="22" t="s">
        <v>21</v>
      </c>
      <c r="C11" s="23"/>
      <c r="D11" s="23"/>
      <c r="E11" s="24"/>
    </row>
    <row r="12" spans="2:5" x14ac:dyDescent="0.25">
      <c r="B12" s="27" t="s">
        <v>85</v>
      </c>
      <c r="C12" s="23">
        <v>60</v>
      </c>
      <c r="D12" s="23">
        <v>60</v>
      </c>
      <c r="E12" s="24">
        <v>1</v>
      </c>
    </row>
    <row r="13" spans="2:5" x14ac:dyDescent="0.25">
      <c r="B13" s="22" t="s">
        <v>5</v>
      </c>
      <c r="C13" s="23"/>
      <c r="D13" s="23"/>
      <c r="E13" s="24"/>
    </row>
    <row r="14" spans="2:5" x14ac:dyDescent="0.25">
      <c r="B14" s="27" t="s">
        <v>87</v>
      </c>
      <c r="C14" s="23">
        <v>100</v>
      </c>
      <c r="D14" s="23">
        <v>100</v>
      </c>
      <c r="E14" s="24"/>
    </row>
    <row r="15" spans="2:5" x14ac:dyDescent="0.25">
      <c r="B15" s="27" t="s">
        <v>50</v>
      </c>
      <c r="C15" s="23">
        <v>150</v>
      </c>
      <c r="D15" s="23">
        <v>190</v>
      </c>
      <c r="E15" s="24"/>
    </row>
    <row r="16" spans="2:5" x14ac:dyDescent="0.25">
      <c r="B16" s="27" t="s">
        <v>49</v>
      </c>
      <c r="C16" s="23">
        <v>150</v>
      </c>
      <c r="D16" s="23">
        <v>190</v>
      </c>
      <c r="E16" s="24"/>
    </row>
    <row r="17" spans="2:5" x14ac:dyDescent="0.25">
      <c r="B17" s="27" t="s">
        <v>48</v>
      </c>
      <c r="C17" s="23">
        <v>150</v>
      </c>
      <c r="D17" s="23">
        <v>150</v>
      </c>
      <c r="E17" s="24"/>
    </row>
    <row r="18" spans="2:5" x14ac:dyDescent="0.25">
      <c r="B18" s="27" t="s">
        <v>45</v>
      </c>
      <c r="C18" s="23">
        <v>95</v>
      </c>
      <c r="D18" s="23">
        <v>135</v>
      </c>
      <c r="E18" s="24"/>
    </row>
    <row r="19" spans="2:5" x14ac:dyDescent="0.25">
      <c r="B19" s="27" t="s">
        <v>71</v>
      </c>
      <c r="C19" s="23">
        <v>176</v>
      </c>
      <c r="D19" s="23">
        <v>216</v>
      </c>
      <c r="E19" s="24"/>
    </row>
    <row r="20" spans="2:5" x14ac:dyDescent="0.25">
      <c r="B20" s="27" t="s">
        <v>89</v>
      </c>
      <c r="C20" s="23">
        <v>100</v>
      </c>
      <c r="D20" s="23">
        <v>140</v>
      </c>
      <c r="E20" s="24"/>
    </row>
    <row r="21" spans="2:5" x14ac:dyDescent="0.25">
      <c r="B21" s="27" t="s">
        <v>90</v>
      </c>
      <c r="C21" s="23">
        <v>100</v>
      </c>
      <c r="D21" s="23">
        <v>140</v>
      </c>
      <c r="E21" s="24"/>
    </row>
    <row r="22" spans="2:5" x14ac:dyDescent="0.25">
      <c r="B22" s="27" t="s">
        <v>91</v>
      </c>
      <c r="C22" s="23">
        <v>100</v>
      </c>
      <c r="D22" s="23">
        <v>140</v>
      </c>
      <c r="E22" s="24"/>
    </row>
    <row r="23" spans="2:5" x14ac:dyDescent="0.25">
      <c r="B23" s="27" t="s">
        <v>67</v>
      </c>
      <c r="C23" s="23">
        <v>135</v>
      </c>
      <c r="D23" s="23">
        <v>175</v>
      </c>
      <c r="E23" s="24">
        <v>1</v>
      </c>
    </row>
    <row r="24" spans="2:5" x14ac:dyDescent="0.25">
      <c r="B24" s="27" t="s">
        <v>43</v>
      </c>
      <c r="C24" s="23">
        <v>100</v>
      </c>
      <c r="D24" s="23">
        <v>140</v>
      </c>
      <c r="E24" s="24"/>
    </row>
    <row r="25" spans="2:5" x14ac:dyDescent="0.25">
      <c r="B25" s="27" t="s">
        <v>44</v>
      </c>
      <c r="C25" s="23">
        <v>100</v>
      </c>
      <c r="D25" s="23">
        <v>140</v>
      </c>
      <c r="E25" s="24"/>
    </row>
    <row r="26" spans="2:5" x14ac:dyDescent="0.25">
      <c r="B26" s="27" t="s">
        <v>93</v>
      </c>
      <c r="C26" s="23">
        <v>100</v>
      </c>
      <c r="D26" s="23">
        <v>140</v>
      </c>
      <c r="E26" s="24"/>
    </row>
    <row r="27" spans="2:5" x14ac:dyDescent="0.25">
      <c r="B27" s="27" t="s">
        <v>47</v>
      </c>
      <c r="C27" s="23">
        <v>150</v>
      </c>
      <c r="D27" s="23">
        <v>190</v>
      </c>
      <c r="E27" s="24">
        <v>1</v>
      </c>
    </row>
    <row r="28" spans="2:5" x14ac:dyDescent="0.25">
      <c r="B28" s="27" t="s">
        <v>33</v>
      </c>
      <c r="C28" s="23">
        <v>80</v>
      </c>
      <c r="D28" s="23">
        <v>80</v>
      </c>
      <c r="E28" s="24">
        <v>1</v>
      </c>
    </row>
    <row r="29" spans="2:5" x14ac:dyDescent="0.25">
      <c r="B29" s="27" t="s">
        <v>46</v>
      </c>
      <c r="C29" s="23">
        <v>94</v>
      </c>
      <c r="D29" s="23">
        <v>134</v>
      </c>
      <c r="E29" s="24"/>
    </row>
    <row r="30" spans="2:5" x14ac:dyDescent="0.25">
      <c r="B30" s="27" t="s">
        <v>92</v>
      </c>
      <c r="C30" s="23">
        <v>100</v>
      </c>
      <c r="D30" s="23">
        <v>140</v>
      </c>
      <c r="E30" s="24"/>
    </row>
    <row r="31" spans="2:5" x14ac:dyDescent="0.25">
      <c r="B31" s="22" t="s">
        <v>12</v>
      </c>
      <c r="C31" s="23"/>
      <c r="D31" s="23"/>
      <c r="E31" s="24"/>
    </row>
    <row r="32" spans="2:5" x14ac:dyDescent="0.25">
      <c r="B32" s="27" t="s">
        <v>86</v>
      </c>
      <c r="C32" s="23">
        <v>60</v>
      </c>
      <c r="D32" s="23">
        <v>60</v>
      </c>
      <c r="E32" s="24">
        <v>1</v>
      </c>
    </row>
    <row r="33" spans="2:5" x14ac:dyDescent="0.25">
      <c r="B33" s="27" t="s">
        <v>81</v>
      </c>
      <c r="C33" s="23">
        <v>60</v>
      </c>
      <c r="D33" s="23">
        <v>60</v>
      </c>
      <c r="E33" s="24">
        <v>1</v>
      </c>
    </row>
    <row r="34" spans="2:5" x14ac:dyDescent="0.25">
      <c r="B34" s="27" t="s">
        <v>31</v>
      </c>
      <c r="C34" s="23">
        <v>260</v>
      </c>
      <c r="D34" s="23">
        <v>260</v>
      </c>
      <c r="E34" s="24"/>
    </row>
    <row r="35" spans="2:5" x14ac:dyDescent="0.25">
      <c r="B35" s="22" t="s">
        <v>24</v>
      </c>
      <c r="C35" s="23"/>
      <c r="D35" s="23"/>
      <c r="E35" s="24"/>
    </row>
    <row r="36" spans="2:5" x14ac:dyDescent="0.25">
      <c r="B36" s="27" t="s">
        <v>70</v>
      </c>
      <c r="C36" s="23">
        <v>75</v>
      </c>
      <c r="D36" s="23">
        <v>75</v>
      </c>
      <c r="E36" s="24">
        <v>1</v>
      </c>
    </row>
    <row r="37" spans="2:5" x14ac:dyDescent="0.25">
      <c r="B37" s="22" t="s">
        <v>103</v>
      </c>
      <c r="C37" s="23"/>
      <c r="D37" s="23"/>
      <c r="E37" s="24"/>
    </row>
    <row r="38" spans="2:5" x14ac:dyDescent="0.25">
      <c r="B38" s="27" t="s">
        <v>103</v>
      </c>
      <c r="C38" s="23"/>
      <c r="D38" s="23"/>
      <c r="E38" s="24"/>
    </row>
  </sheetData>
  <mergeCells count="1">
    <mergeCell ref="B2:E2"/>
  </mergeCells>
  <conditionalFormatting sqref="E1:E1048576">
    <cfRule type="iconSet" priority="1">
      <iconSet iconSet="3Flags" showValue="0">
        <cfvo type="percent" val="0"/>
        <cfvo type="num" val="2"/>
        <cfvo type="num" val="4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0973-247F-4C1D-93C9-695FF9D36FD9}">
  <dimension ref="A1:L36"/>
  <sheetViews>
    <sheetView showGridLines="0" workbookViewId="0">
      <selection activeCell="G32" sqref="G32"/>
    </sheetView>
  </sheetViews>
  <sheetFormatPr baseColWidth="10" defaultRowHeight="15" x14ac:dyDescent="0.25"/>
  <cols>
    <col min="1" max="1" width="4.28515625" style="1" customWidth="1"/>
    <col min="2" max="2" width="23.42578125" bestFit="1" customWidth="1"/>
    <col min="3" max="3" width="28" bestFit="1" customWidth="1"/>
    <col min="4" max="4" width="21.7109375" bestFit="1" customWidth="1"/>
    <col min="5" max="5" width="17.42578125" bestFit="1" customWidth="1"/>
    <col min="6" max="6" width="19.140625" bestFit="1" customWidth="1"/>
    <col min="7" max="7" width="30.140625" bestFit="1" customWidth="1"/>
    <col min="8" max="8" width="19.140625" bestFit="1" customWidth="1"/>
    <col min="9" max="9" width="23.28515625" bestFit="1" customWidth="1"/>
    <col min="10" max="10" width="20.7109375" bestFit="1" customWidth="1"/>
    <col min="11" max="11" width="4.28515625" style="1" customWidth="1"/>
    <col min="12" max="12" width="18.85546875" customWidth="1"/>
  </cols>
  <sheetData>
    <row r="1" spans="2:12" ht="7.5" customHeight="1" x14ac:dyDescent="0.25">
      <c r="B1" s="1"/>
      <c r="C1" s="1"/>
      <c r="D1" s="1"/>
      <c r="E1" s="1"/>
      <c r="F1" s="1"/>
      <c r="G1" s="1"/>
      <c r="H1" s="1"/>
      <c r="I1" s="1"/>
      <c r="J1" s="1"/>
    </row>
    <row r="2" spans="2:12" ht="22.5" x14ac:dyDescent="0.25">
      <c r="B2" s="17" t="s">
        <v>73</v>
      </c>
      <c r="C2" s="17"/>
      <c r="D2" s="17"/>
      <c r="E2" s="17"/>
      <c r="F2" s="17"/>
      <c r="G2" s="17"/>
      <c r="H2" s="17"/>
      <c r="I2" s="17"/>
      <c r="J2" s="17"/>
      <c r="K2" s="16"/>
      <c r="L2" s="15"/>
    </row>
    <row r="3" spans="2:12" ht="7.5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2:12" ht="15.75" x14ac:dyDescent="0.25">
      <c r="B4" s="13" t="s">
        <v>74</v>
      </c>
      <c r="C4" s="13" t="s">
        <v>75</v>
      </c>
      <c r="D4" s="13" t="s">
        <v>64</v>
      </c>
      <c r="E4" s="13" t="s">
        <v>76</v>
      </c>
      <c r="F4" s="13" t="s">
        <v>77</v>
      </c>
      <c r="G4" s="13" t="s">
        <v>78</v>
      </c>
      <c r="H4" s="13" t="s">
        <v>4</v>
      </c>
      <c r="I4" s="13" t="s">
        <v>79</v>
      </c>
      <c r="J4" s="14" t="s">
        <v>80</v>
      </c>
    </row>
    <row r="5" spans="2:12" x14ac:dyDescent="0.25">
      <c r="B5" s="5" t="s">
        <v>16</v>
      </c>
      <c r="C5" s="5" t="s">
        <v>17</v>
      </c>
      <c r="D5" s="5" t="s">
        <v>68</v>
      </c>
      <c r="E5" s="5">
        <v>60</v>
      </c>
      <c r="F5" s="5">
        <v>0</v>
      </c>
      <c r="G5" s="5">
        <v>100</v>
      </c>
    </row>
    <row r="6" spans="2:12" x14ac:dyDescent="0.25">
      <c r="B6" s="5" t="s">
        <v>12</v>
      </c>
      <c r="C6" s="5" t="s">
        <v>17</v>
      </c>
      <c r="D6" s="5" t="s">
        <v>81</v>
      </c>
      <c r="E6" s="5">
        <v>60</v>
      </c>
      <c r="F6" s="5">
        <v>0</v>
      </c>
      <c r="G6" s="5">
        <v>100</v>
      </c>
    </row>
    <row r="7" spans="2:12" x14ac:dyDescent="0.25">
      <c r="B7" s="5" t="s">
        <v>16</v>
      </c>
      <c r="C7" s="5" t="s">
        <v>17</v>
      </c>
      <c r="D7" s="5" t="s">
        <v>82</v>
      </c>
      <c r="E7" s="5">
        <v>50</v>
      </c>
      <c r="F7" s="5">
        <v>0</v>
      </c>
      <c r="G7" s="5">
        <v>100</v>
      </c>
    </row>
    <row r="8" spans="2:12" x14ac:dyDescent="0.25">
      <c r="B8" s="5" t="s">
        <v>102</v>
      </c>
      <c r="C8" s="5" t="s">
        <v>17</v>
      </c>
      <c r="D8" s="5" t="s">
        <v>83</v>
      </c>
      <c r="E8" s="5">
        <v>60</v>
      </c>
      <c r="F8" s="5">
        <v>0</v>
      </c>
      <c r="G8" s="5">
        <v>100</v>
      </c>
    </row>
    <row r="9" spans="2:12" x14ac:dyDescent="0.25">
      <c r="B9" s="5" t="s">
        <v>102</v>
      </c>
      <c r="C9" s="5" t="s">
        <v>17</v>
      </c>
      <c r="D9" s="5" t="s">
        <v>84</v>
      </c>
      <c r="E9" s="5">
        <v>60</v>
      </c>
      <c r="F9" s="5">
        <v>0</v>
      </c>
      <c r="G9" s="5">
        <v>100</v>
      </c>
    </row>
    <row r="10" spans="2:12" x14ac:dyDescent="0.25">
      <c r="B10" s="5" t="s">
        <v>21</v>
      </c>
      <c r="C10" s="5" t="s">
        <v>17</v>
      </c>
      <c r="D10" s="5" t="s">
        <v>85</v>
      </c>
      <c r="E10" s="5">
        <v>60</v>
      </c>
      <c r="F10" s="5">
        <v>0</v>
      </c>
      <c r="G10" s="5">
        <v>100</v>
      </c>
    </row>
    <row r="11" spans="2:12" x14ac:dyDescent="0.25">
      <c r="B11" s="5" t="s">
        <v>24</v>
      </c>
      <c r="C11" s="5" t="s">
        <v>17</v>
      </c>
      <c r="D11" s="5" t="s">
        <v>70</v>
      </c>
      <c r="E11" s="5">
        <v>50</v>
      </c>
      <c r="F11" s="5">
        <v>0</v>
      </c>
      <c r="G11" s="5">
        <v>100</v>
      </c>
    </row>
    <row r="12" spans="2:12" x14ac:dyDescent="0.25">
      <c r="B12" s="5" t="s">
        <v>12</v>
      </c>
      <c r="C12" s="5" t="s">
        <v>17</v>
      </c>
      <c r="D12" s="5" t="s">
        <v>86</v>
      </c>
      <c r="E12" s="5">
        <v>60</v>
      </c>
      <c r="F12" s="5">
        <v>0</v>
      </c>
      <c r="G12" s="5">
        <v>100</v>
      </c>
    </row>
    <row r="13" spans="2:12" x14ac:dyDescent="0.25">
      <c r="B13" s="5" t="s">
        <v>12</v>
      </c>
      <c r="C13" s="5" t="s">
        <v>17</v>
      </c>
      <c r="D13" s="5" t="s">
        <v>31</v>
      </c>
      <c r="E13" s="5">
        <v>200</v>
      </c>
      <c r="F13" s="5">
        <v>0</v>
      </c>
      <c r="G13" s="5">
        <v>100</v>
      </c>
    </row>
    <row r="14" spans="2:12" x14ac:dyDescent="0.25">
      <c r="B14" s="5" t="s">
        <v>104</v>
      </c>
      <c r="C14" s="5" t="s">
        <v>17</v>
      </c>
      <c r="D14" s="5" t="s">
        <v>33</v>
      </c>
      <c r="E14" s="5">
        <v>80</v>
      </c>
      <c r="F14" s="5">
        <v>0</v>
      </c>
      <c r="G14" s="5">
        <v>100</v>
      </c>
    </row>
    <row r="15" spans="2:12" x14ac:dyDescent="0.25">
      <c r="B15" s="5" t="s">
        <v>104</v>
      </c>
      <c r="C15" s="5" t="s">
        <v>17</v>
      </c>
      <c r="D15" s="5" t="s">
        <v>87</v>
      </c>
      <c r="E15" s="5">
        <v>100</v>
      </c>
      <c r="F15" s="5">
        <v>0</v>
      </c>
      <c r="G15" s="5">
        <v>100</v>
      </c>
    </row>
    <row r="16" spans="2:12" x14ac:dyDescent="0.25">
      <c r="B16" s="5" t="s">
        <v>104</v>
      </c>
      <c r="C16" s="5" t="s">
        <v>6</v>
      </c>
      <c r="D16" s="5" t="s">
        <v>48</v>
      </c>
      <c r="E16" s="5">
        <v>150</v>
      </c>
      <c r="F16" s="5">
        <v>0</v>
      </c>
      <c r="G16" s="5">
        <v>120</v>
      </c>
    </row>
    <row r="17" spans="2:7" x14ac:dyDescent="0.25">
      <c r="B17" s="5" t="s">
        <v>104</v>
      </c>
      <c r="C17" s="5" t="s">
        <v>6</v>
      </c>
      <c r="D17" s="5" t="s">
        <v>49</v>
      </c>
      <c r="E17" s="5">
        <v>150</v>
      </c>
      <c r="F17" s="5">
        <v>40</v>
      </c>
      <c r="G17" s="5">
        <v>120</v>
      </c>
    </row>
    <row r="18" spans="2:7" x14ac:dyDescent="0.25">
      <c r="B18" s="5" t="s">
        <v>104</v>
      </c>
      <c r="C18" s="5" t="s">
        <v>6</v>
      </c>
      <c r="D18" s="5" t="s">
        <v>50</v>
      </c>
      <c r="E18" s="5">
        <v>150</v>
      </c>
      <c r="F18" s="5">
        <v>40</v>
      </c>
      <c r="G18" s="5">
        <v>120</v>
      </c>
    </row>
    <row r="19" spans="2:7" x14ac:dyDescent="0.25">
      <c r="B19" s="5" t="s">
        <v>104</v>
      </c>
      <c r="C19" s="5" t="s">
        <v>6</v>
      </c>
      <c r="D19" s="5" t="s">
        <v>47</v>
      </c>
      <c r="E19" s="5">
        <v>150</v>
      </c>
      <c r="F19" s="5">
        <v>40</v>
      </c>
      <c r="G19" s="5">
        <v>210</v>
      </c>
    </row>
    <row r="20" spans="2:7" x14ac:dyDescent="0.25">
      <c r="B20" s="5" t="s">
        <v>104</v>
      </c>
      <c r="C20" s="5" t="s">
        <v>6</v>
      </c>
      <c r="D20" s="5" t="s">
        <v>88</v>
      </c>
      <c r="E20" s="5">
        <v>100</v>
      </c>
      <c r="F20" s="5">
        <v>40</v>
      </c>
      <c r="G20" s="5">
        <v>210</v>
      </c>
    </row>
    <row r="21" spans="2:7" x14ac:dyDescent="0.25">
      <c r="B21" s="5" t="s">
        <v>104</v>
      </c>
      <c r="C21" s="5" t="s">
        <v>6</v>
      </c>
      <c r="D21" s="5" t="s">
        <v>71</v>
      </c>
      <c r="E21" s="5">
        <v>100</v>
      </c>
      <c r="F21" s="5">
        <v>40</v>
      </c>
      <c r="G21" s="5">
        <v>60</v>
      </c>
    </row>
    <row r="22" spans="2:7" x14ac:dyDescent="0.25">
      <c r="B22" s="5" t="s">
        <v>104</v>
      </c>
      <c r="C22" s="5" t="s">
        <v>6</v>
      </c>
      <c r="D22" s="5" t="s">
        <v>89</v>
      </c>
      <c r="E22" s="5">
        <v>100</v>
      </c>
      <c r="F22" s="5">
        <v>40</v>
      </c>
      <c r="G22" s="5">
        <v>60</v>
      </c>
    </row>
    <row r="23" spans="2:7" x14ac:dyDescent="0.25">
      <c r="B23" s="5" t="s">
        <v>104</v>
      </c>
      <c r="C23" s="5" t="s">
        <v>6</v>
      </c>
      <c r="D23" s="5" t="s">
        <v>90</v>
      </c>
      <c r="E23" s="5">
        <v>100</v>
      </c>
      <c r="F23" s="5">
        <v>40</v>
      </c>
      <c r="G23" s="5">
        <v>60</v>
      </c>
    </row>
    <row r="24" spans="2:7" x14ac:dyDescent="0.25">
      <c r="B24" s="5" t="s">
        <v>104</v>
      </c>
      <c r="C24" s="5" t="s">
        <v>6</v>
      </c>
      <c r="D24" s="5" t="s">
        <v>91</v>
      </c>
      <c r="E24" s="5">
        <v>100</v>
      </c>
      <c r="F24" s="5">
        <v>40</v>
      </c>
      <c r="G24" s="5">
        <v>60</v>
      </c>
    </row>
    <row r="25" spans="2:7" x14ac:dyDescent="0.25">
      <c r="B25" s="5" t="s">
        <v>104</v>
      </c>
      <c r="C25" s="5" t="s">
        <v>6</v>
      </c>
      <c r="D25" s="5" t="s">
        <v>44</v>
      </c>
      <c r="E25" s="5">
        <v>100</v>
      </c>
      <c r="F25" s="5">
        <v>40</v>
      </c>
      <c r="G25" s="5">
        <v>60</v>
      </c>
    </row>
    <row r="26" spans="2:7" x14ac:dyDescent="0.25">
      <c r="B26" s="5" t="s">
        <v>104</v>
      </c>
      <c r="C26" s="5" t="s">
        <v>6</v>
      </c>
      <c r="D26" s="5" t="s">
        <v>43</v>
      </c>
      <c r="E26" s="5">
        <v>100</v>
      </c>
      <c r="F26" s="5">
        <v>40</v>
      </c>
      <c r="G26" s="5">
        <v>60</v>
      </c>
    </row>
    <row r="27" spans="2:7" x14ac:dyDescent="0.25">
      <c r="B27" s="5" t="s">
        <v>104</v>
      </c>
      <c r="C27" s="5" t="s">
        <v>6</v>
      </c>
      <c r="D27" s="5" t="s">
        <v>92</v>
      </c>
      <c r="E27" s="5">
        <v>100</v>
      </c>
      <c r="F27" s="5">
        <v>40</v>
      </c>
      <c r="G27" s="5">
        <v>60</v>
      </c>
    </row>
    <row r="28" spans="2:7" x14ac:dyDescent="0.25">
      <c r="B28" s="5" t="s">
        <v>104</v>
      </c>
      <c r="C28" s="5" t="s">
        <v>6</v>
      </c>
      <c r="D28" s="5" t="s">
        <v>46</v>
      </c>
      <c r="E28" s="5">
        <v>100</v>
      </c>
      <c r="F28" s="5">
        <v>40</v>
      </c>
      <c r="G28" s="5">
        <v>60</v>
      </c>
    </row>
    <row r="29" spans="2:7" x14ac:dyDescent="0.25">
      <c r="B29" s="5" t="s">
        <v>104</v>
      </c>
      <c r="C29" s="5" t="s">
        <v>6</v>
      </c>
      <c r="D29" s="5" t="s">
        <v>45</v>
      </c>
      <c r="E29" s="5">
        <v>100</v>
      </c>
      <c r="F29" s="5">
        <v>40</v>
      </c>
      <c r="G29" s="5">
        <v>60</v>
      </c>
    </row>
    <row r="30" spans="2:7" x14ac:dyDescent="0.25">
      <c r="B30" s="5" t="s">
        <v>104</v>
      </c>
      <c r="C30" s="5" t="s">
        <v>6</v>
      </c>
      <c r="D30" s="6" t="s">
        <v>93</v>
      </c>
      <c r="E30" s="6">
        <v>100</v>
      </c>
      <c r="F30" s="6">
        <v>40</v>
      </c>
      <c r="G30" s="5">
        <v>60</v>
      </c>
    </row>
    <row r="31" spans="2:7" x14ac:dyDescent="0.25">
      <c r="B31" s="5"/>
      <c r="C31" s="5"/>
      <c r="D31" s="5"/>
      <c r="E31" s="5"/>
      <c r="F31" s="5"/>
      <c r="G31" s="5"/>
    </row>
    <row r="32" spans="2:7" x14ac:dyDescent="0.25">
      <c r="B32" s="28"/>
      <c r="C32" s="28"/>
      <c r="D32" s="28"/>
      <c r="E32" s="28"/>
      <c r="F32" s="28"/>
      <c r="G32" s="28"/>
    </row>
    <row r="33" spans="2:7" x14ac:dyDescent="0.25">
      <c r="B33" s="28"/>
      <c r="C33" s="28"/>
      <c r="D33" s="28"/>
      <c r="E33" s="28"/>
      <c r="F33" s="28"/>
      <c r="G33" s="28"/>
    </row>
    <row r="34" spans="2:7" x14ac:dyDescent="0.25">
      <c r="B34" s="28"/>
      <c r="C34" s="28"/>
      <c r="D34" s="28"/>
      <c r="E34" s="28"/>
      <c r="F34" s="28"/>
      <c r="G34" s="28"/>
    </row>
    <row r="35" spans="2:7" x14ac:dyDescent="0.25">
      <c r="B35" s="28"/>
      <c r="C35" s="28"/>
      <c r="D35" s="28"/>
      <c r="E35" s="28"/>
      <c r="F35" s="28"/>
      <c r="G35" s="28"/>
    </row>
    <row r="36" spans="2:7" x14ac:dyDescent="0.25">
      <c r="B36" s="28"/>
      <c r="C36" s="28"/>
      <c r="D36" s="28"/>
      <c r="E36" s="28"/>
      <c r="F36" s="28"/>
      <c r="G36" s="28"/>
    </row>
  </sheetData>
  <mergeCells count="1">
    <mergeCell ref="B2:J2"/>
  </mergeCells>
  <phoneticPr fontId="7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5BBB256-6E9F-4154-8E38-4DE452ECD5D6}">
          <x14:formula1>
            <xm:f>'Base de données'!$B$5:$B$12</xm:f>
          </x14:formula1>
          <xm:sqref>B1:B1048576</xm:sqref>
        </x14:dataValidation>
        <x14:dataValidation type="list" allowBlank="1" showInputMessage="1" showErrorMessage="1" xr:uid="{318CB273-1FC3-4DA8-B887-6FF69E6AD621}">
          <x14:formula1>
            <xm:f>'Base de données'!$D$5:$D$18</xm:f>
          </x14:formula1>
          <xm:sqref>C1:C1048576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24E18-7660-498A-946A-4C51B3375612}">
  <dimension ref="A1:I38"/>
  <sheetViews>
    <sheetView showGridLines="0" workbookViewId="0">
      <selection activeCell="B5" sqref="B5"/>
    </sheetView>
  </sheetViews>
  <sheetFormatPr baseColWidth="10" defaultRowHeight="15" x14ac:dyDescent="0.25"/>
  <cols>
    <col min="2" max="2" width="22.42578125" customWidth="1"/>
    <col min="3" max="3" width="3.140625" customWidth="1"/>
    <col min="4" max="4" width="30.5703125" customWidth="1"/>
    <col min="5" max="5" width="3" customWidth="1"/>
    <col min="6" max="6" width="28.28515625" customWidth="1"/>
    <col min="7" max="7" width="3.28515625" customWidth="1"/>
    <col min="8" max="8" width="16.85546875" customWidth="1"/>
    <col min="9" max="9" width="5.42578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5.5" x14ac:dyDescent="0.35">
      <c r="A2" s="1"/>
      <c r="B2" s="20" t="s">
        <v>0</v>
      </c>
      <c r="C2" s="20"/>
      <c r="D2" s="20"/>
      <c r="E2" s="20"/>
      <c r="F2" s="20"/>
      <c r="G2" s="20"/>
      <c r="H2" s="20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2" t="s">
        <v>1</v>
      </c>
      <c r="C4" s="3"/>
      <c r="D4" s="2" t="s">
        <v>2</v>
      </c>
      <c r="E4" s="4"/>
      <c r="F4" s="2" t="s">
        <v>3</v>
      </c>
      <c r="G4" s="4"/>
      <c r="H4" s="2" t="s">
        <v>4</v>
      </c>
      <c r="I4" s="1"/>
    </row>
    <row r="5" spans="1:9" x14ac:dyDescent="0.25">
      <c r="A5" s="1"/>
      <c r="B5" t="s">
        <v>104</v>
      </c>
      <c r="C5" s="1"/>
      <c r="D5" t="s">
        <v>6</v>
      </c>
      <c r="E5" s="1"/>
      <c r="F5" t="s">
        <v>7</v>
      </c>
      <c r="G5" s="1"/>
      <c r="H5" t="s">
        <v>8</v>
      </c>
      <c r="I5" s="1"/>
    </row>
    <row r="6" spans="1:9" x14ac:dyDescent="0.25">
      <c r="A6" s="1"/>
      <c r="B6" t="s">
        <v>102</v>
      </c>
      <c r="C6" s="1"/>
      <c r="D6" t="s">
        <v>9</v>
      </c>
      <c r="E6" s="1"/>
      <c r="F6" t="s">
        <v>10</v>
      </c>
      <c r="G6" s="1"/>
      <c r="H6" t="s">
        <v>11</v>
      </c>
      <c r="I6" s="1"/>
    </row>
    <row r="7" spans="1:9" x14ac:dyDescent="0.25">
      <c r="A7" s="1"/>
      <c r="B7" t="s">
        <v>12</v>
      </c>
      <c r="C7" s="1"/>
      <c r="D7" t="s">
        <v>13</v>
      </c>
      <c r="E7" s="1"/>
      <c r="F7" t="s">
        <v>14</v>
      </c>
      <c r="G7" s="1"/>
      <c r="H7" t="s">
        <v>15</v>
      </c>
      <c r="I7" s="1"/>
    </row>
    <row r="8" spans="1:9" x14ac:dyDescent="0.25">
      <c r="A8" s="1"/>
      <c r="B8" t="s">
        <v>16</v>
      </c>
      <c r="C8" s="1"/>
      <c r="D8" t="s">
        <v>17</v>
      </c>
      <c r="E8" s="1"/>
      <c r="F8" t="s">
        <v>18</v>
      </c>
      <c r="G8" s="1"/>
      <c r="H8" s="1"/>
      <c r="I8" s="1"/>
    </row>
    <row r="9" spans="1:9" x14ac:dyDescent="0.25">
      <c r="A9" s="1"/>
      <c r="B9" t="s">
        <v>19</v>
      </c>
      <c r="C9" s="1"/>
      <c r="D9" t="s">
        <v>6</v>
      </c>
      <c r="E9" s="1"/>
      <c r="F9" t="s">
        <v>20</v>
      </c>
      <c r="G9" s="1"/>
    </row>
    <row r="10" spans="1:9" x14ac:dyDescent="0.25">
      <c r="A10" s="1"/>
      <c r="B10" t="s">
        <v>21</v>
      </c>
      <c r="C10" s="1"/>
      <c r="D10" t="s">
        <v>22</v>
      </c>
      <c r="E10" s="1"/>
      <c r="F10" t="s">
        <v>23</v>
      </c>
      <c r="G10" s="1"/>
    </row>
    <row r="11" spans="1:9" x14ac:dyDescent="0.25">
      <c r="A11" s="1"/>
      <c r="B11" t="s">
        <v>24</v>
      </c>
      <c r="C11" s="1"/>
      <c r="D11" t="s">
        <v>25</v>
      </c>
      <c r="E11" s="1"/>
      <c r="F11" t="s">
        <v>26</v>
      </c>
      <c r="G11" s="1"/>
    </row>
    <row r="12" spans="1:9" x14ac:dyDescent="0.25">
      <c r="A12" s="1"/>
      <c r="B12" t="s">
        <v>27</v>
      </c>
      <c r="C12" s="1"/>
      <c r="D12" t="s">
        <v>28</v>
      </c>
      <c r="E12" s="1"/>
      <c r="F12" t="s">
        <v>29</v>
      </c>
      <c r="G12" s="1"/>
    </row>
    <row r="13" spans="1:9" x14ac:dyDescent="0.25">
      <c r="A13" s="1"/>
      <c r="B13" s="1"/>
      <c r="C13" s="1"/>
      <c r="D13" t="s">
        <v>30</v>
      </c>
      <c r="E13" s="1"/>
      <c r="F13" t="s">
        <v>31</v>
      </c>
      <c r="G13" s="1"/>
    </row>
    <row r="14" spans="1:9" x14ac:dyDescent="0.25">
      <c r="C14" s="1"/>
      <c r="D14" t="s">
        <v>32</v>
      </c>
      <c r="E14" s="1"/>
      <c r="F14" t="s">
        <v>33</v>
      </c>
      <c r="G14" s="1"/>
    </row>
    <row r="15" spans="1:9" x14ac:dyDescent="0.25">
      <c r="C15" s="1"/>
      <c r="D15" t="s">
        <v>34</v>
      </c>
      <c r="E15" s="1"/>
      <c r="F15" t="s">
        <v>35</v>
      </c>
      <c r="G15" s="1"/>
    </row>
    <row r="16" spans="1:9" x14ac:dyDescent="0.25">
      <c r="C16" s="1"/>
      <c r="D16" t="s">
        <v>36</v>
      </c>
      <c r="E16" s="1"/>
      <c r="F16" t="s">
        <v>37</v>
      </c>
      <c r="G16" s="1"/>
    </row>
    <row r="17" spans="3:7" x14ac:dyDescent="0.25">
      <c r="C17" s="1"/>
      <c r="D17" t="s">
        <v>38</v>
      </c>
      <c r="E17" s="1"/>
      <c r="F17" t="s">
        <v>39</v>
      </c>
      <c r="G17" s="1"/>
    </row>
    <row r="18" spans="3:7" x14ac:dyDescent="0.25">
      <c r="C18" s="1"/>
      <c r="D18" t="s">
        <v>40</v>
      </c>
      <c r="E18" s="1"/>
      <c r="F18" t="s">
        <v>41</v>
      </c>
      <c r="G18" s="1"/>
    </row>
    <row r="19" spans="3:7" x14ac:dyDescent="0.25">
      <c r="C19" s="1"/>
      <c r="D19" s="1"/>
      <c r="E19" s="1"/>
      <c r="F19" t="s">
        <v>42</v>
      </c>
      <c r="G19" s="1"/>
    </row>
    <row r="20" spans="3:7" x14ac:dyDescent="0.25">
      <c r="E20" s="1"/>
      <c r="F20" t="s">
        <v>43</v>
      </c>
      <c r="G20" s="1"/>
    </row>
    <row r="21" spans="3:7" x14ac:dyDescent="0.25">
      <c r="E21" s="1"/>
      <c r="F21" t="s">
        <v>44</v>
      </c>
      <c r="G21" s="1"/>
    </row>
    <row r="22" spans="3:7" x14ac:dyDescent="0.25">
      <c r="E22" s="1"/>
      <c r="F22" t="s">
        <v>45</v>
      </c>
      <c r="G22" s="1"/>
    </row>
    <row r="23" spans="3:7" x14ac:dyDescent="0.25">
      <c r="E23" s="1"/>
      <c r="F23" t="s">
        <v>46</v>
      </c>
      <c r="G23" s="1"/>
    </row>
    <row r="24" spans="3:7" x14ac:dyDescent="0.25">
      <c r="E24" s="1"/>
      <c r="F24" t="s">
        <v>47</v>
      </c>
      <c r="G24" s="1"/>
    </row>
    <row r="25" spans="3:7" x14ac:dyDescent="0.25">
      <c r="E25" s="1"/>
      <c r="F25" t="s">
        <v>48</v>
      </c>
      <c r="G25" s="1"/>
    </row>
    <row r="26" spans="3:7" x14ac:dyDescent="0.25">
      <c r="E26" s="1"/>
      <c r="F26" t="s">
        <v>49</v>
      </c>
      <c r="G26" s="1"/>
    </row>
    <row r="27" spans="3:7" x14ac:dyDescent="0.25">
      <c r="E27" s="1"/>
      <c r="F27" t="s">
        <v>50</v>
      </c>
      <c r="G27" s="1"/>
    </row>
    <row r="28" spans="3:7" x14ac:dyDescent="0.25">
      <c r="E28" s="1"/>
      <c r="F28" t="s">
        <v>51</v>
      </c>
      <c r="G28" s="1"/>
    </row>
    <row r="29" spans="3:7" x14ac:dyDescent="0.25">
      <c r="E29" s="1"/>
      <c r="F29" t="s">
        <v>52</v>
      </c>
      <c r="G29" s="1"/>
    </row>
    <row r="30" spans="3:7" x14ac:dyDescent="0.25">
      <c r="E30" s="1"/>
      <c r="F30" t="s">
        <v>53</v>
      </c>
      <c r="G30" s="1"/>
    </row>
    <row r="31" spans="3:7" x14ac:dyDescent="0.25">
      <c r="E31" s="1"/>
      <c r="F31" t="s">
        <v>54</v>
      </c>
      <c r="G31" s="1"/>
    </row>
    <row r="32" spans="3:7" x14ac:dyDescent="0.25">
      <c r="E32" s="1"/>
      <c r="F32" t="s">
        <v>55</v>
      </c>
      <c r="G32" s="1"/>
    </row>
    <row r="33" spans="5:7" x14ac:dyDescent="0.25">
      <c r="E33" s="1"/>
      <c r="F33" t="s">
        <v>56</v>
      </c>
      <c r="G33" s="1"/>
    </row>
    <row r="34" spans="5:7" x14ac:dyDescent="0.25">
      <c r="E34" s="1"/>
      <c r="F34" t="s">
        <v>57</v>
      </c>
      <c r="G34" s="1"/>
    </row>
    <row r="35" spans="5:7" x14ac:dyDescent="0.25">
      <c r="E35" s="1"/>
      <c r="F35" t="s">
        <v>58</v>
      </c>
      <c r="G35" s="1"/>
    </row>
    <row r="36" spans="5:7" x14ac:dyDescent="0.25">
      <c r="E36" s="1"/>
      <c r="F36" t="s">
        <v>59</v>
      </c>
      <c r="G36" s="1"/>
    </row>
    <row r="37" spans="5:7" x14ac:dyDescent="0.25">
      <c r="E37" s="1"/>
      <c r="F37" t="s">
        <v>60</v>
      </c>
      <c r="G37" s="1"/>
    </row>
    <row r="38" spans="5:7" x14ac:dyDescent="0.25">
      <c r="E38" s="1"/>
      <c r="F38" t="s">
        <v>61</v>
      </c>
      <c r="G38" s="1"/>
    </row>
  </sheetData>
  <mergeCells count="1">
    <mergeCell ref="B2:H2"/>
  </mergeCells>
  <dataValidations count="1">
    <dataValidation allowBlank="1" showInputMessage="1" showErrorMessage="1" prompt="Entrez le nom de l’article dans cette colonne" sqref="D15" xr:uid="{E70DDDB7-1ABC-4A0C-9B89-F3C7B326DE10}"/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9DB43E8B-1DA3-4F4E-A2BC-BF88B583FBFA}">
  <ds:schemaRefs/>
</ds:datastoreItem>
</file>

<file path=customXml/itemProps2.xml><?xml version="1.0" encoding="utf-8"?>
<ds:datastoreItem xmlns:ds="http://schemas.openxmlformats.org/officeDocument/2006/customXml" ds:itemID="{F8D5F84B-05D9-444A-AF80-B4092816582F}">
  <ds:schemaRefs/>
</ds:datastoreItem>
</file>

<file path=customXml/itemProps3.xml><?xml version="1.0" encoding="utf-8"?>
<ds:datastoreItem xmlns:ds="http://schemas.openxmlformats.org/officeDocument/2006/customXml" ds:itemID="{DBCFEAF4-ED40-4282-9B9C-1D430FDB8109}">
  <ds:schemaRefs/>
</ds:datastoreItem>
</file>

<file path=customXml/itemProps4.xml><?xml version="1.0" encoding="utf-8"?>
<ds:datastoreItem xmlns:ds="http://schemas.openxmlformats.org/officeDocument/2006/customXml" ds:itemID="{EE4FB5D5-10CE-456E-B71F-CF04E8C1DB67}">
  <ds:schemaRefs/>
</ds:datastoreItem>
</file>

<file path=customXml/itemProps5.xml><?xml version="1.0" encoding="utf-8"?>
<ds:datastoreItem xmlns:ds="http://schemas.openxmlformats.org/officeDocument/2006/customXml" ds:itemID="{BB311DFE-C38E-4910-A30C-E9DD497DA66C}">
  <ds:schemaRefs/>
</ds:datastoreItem>
</file>

<file path=customXml/itemProps6.xml><?xml version="1.0" encoding="utf-8"?>
<ds:datastoreItem xmlns:ds="http://schemas.openxmlformats.org/officeDocument/2006/customXml" ds:itemID="{02A404E9-4547-4C16-9AA0-4382BADDF75A}">
  <ds:schemaRefs/>
</ds:datastoreItem>
</file>

<file path=customXml/itemProps7.xml><?xml version="1.0" encoding="utf-8"?>
<ds:datastoreItem xmlns:ds="http://schemas.openxmlformats.org/officeDocument/2006/customXml" ds:itemID="{3853C39C-37C6-4299-B455-CADEA444DB90}">
  <ds:schemaRefs/>
</ds:datastoreItem>
</file>

<file path=customXml/itemProps8.xml><?xml version="1.0" encoding="utf-8"?>
<ds:datastoreItem xmlns:ds="http://schemas.openxmlformats.org/officeDocument/2006/customXml" ds:itemID="{E8C72632-3B9B-434C-8C50-9E7079661435}">
  <ds:schemaRefs/>
</ds:datastoreItem>
</file>

<file path=customXml/itemProps9.xml><?xml version="1.0" encoding="utf-8"?>
<ds:datastoreItem xmlns:ds="http://schemas.openxmlformats.org/officeDocument/2006/customXml" ds:itemID="{E88B5EAD-92D5-47F3-BCF8-F3F4676D6BCB}">
  <ds:schemaRefs/>
</ds:datastoreItem>
</file>

<file path=customXml/itemProps10.xml><?xml version="1.0" encoding="utf-8"?>
<ds:datastoreItem xmlns:ds="http://schemas.openxmlformats.org/officeDocument/2006/customXml" ds:itemID="{66507C90-EF63-4D96-93E2-2B357DE37331}">
  <ds:schemaRefs/>
</ds:datastoreItem>
</file>

<file path=customXml/itemProps11.xml><?xml version="1.0" encoding="utf-8"?>
<ds:datastoreItem xmlns:ds="http://schemas.openxmlformats.org/officeDocument/2006/customXml" ds:itemID="{9AA197E8-C0C0-4603-A421-86F6F686F349}">
  <ds:schemaRefs/>
</ds:datastoreItem>
</file>

<file path=customXml/itemProps12.xml><?xml version="1.0" encoding="utf-8"?>
<ds:datastoreItem xmlns:ds="http://schemas.openxmlformats.org/officeDocument/2006/customXml" ds:itemID="{26CCEEA3-0950-4646-9B13-2565F16DF245}">
  <ds:schemaRefs/>
</ds:datastoreItem>
</file>

<file path=customXml/itemProps13.xml><?xml version="1.0" encoding="utf-8"?>
<ds:datastoreItem xmlns:ds="http://schemas.openxmlformats.org/officeDocument/2006/customXml" ds:itemID="{98C4BE7F-5E17-4B86-BBA8-319D029FCC61}">
  <ds:schemaRefs/>
</ds:datastoreItem>
</file>

<file path=customXml/itemProps14.xml><?xml version="1.0" encoding="utf-8"?>
<ds:datastoreItem xmlns:ds="http://schemas.openxmlformats.org/officeDocument/2006/customXml" ds:itemID="{1032A88B-027A-4598-8789-FCE942094F4D}">
  <ds:schemaRefs/>
</ds:datastoreItem>
</file>

<file path=customXml/itemProps15.xml><?xml version="1.0" encoding="utf-8"?>
<ds:datastoreItem xmlns:ds="http://schemas.openxmlformats.org/officeDocument/2006/customXml" ds:itemID="{39B5E118-C1AD-4395-AF53-DC73E102003E}">
  <ds:schemaRefs/>
</ds:datastoreItem>
</file>

<file path=customXml/itemProps16.xml><?xml version="1.0" encoding="utf-8"?>
<ds:datastoreItem xmlns:ds="http://schemas.openxmlformats.org/officeDocument/2006/customXml" ds:itemID="{2093D7CB-8149-42CF-B21F-71C98538413F}">
  <ds:schemaRefs/>
</ds:datastoreItem>
</file>

<file path=customXml/itemProps17.xml><?xml version="1.0" encoding="utf-8"?>
<ds:datastoreItem xmlns:ds="http://schemas.openxmlformats.org/officeDocument/2006/customXml" ds:itemID="{172C5063-13B3-4092-8D37-5FDDB5EDFDFC}">
  <ds:schemaRefs/>
</ds:datastoreItem>
</file>

<file path=customXml/itemProps18.xml><?xml version="1.0" encoding="utf-8"?>
<ds:datastoreItem xmlns:ds="http://schemas.openxmlformats.org/officeDocument/2006/customXml" ds:itemID="{F66E6108-1AC0-4C48-88C8-1242038BF319}">
  <ds:schemaRefs/>
</ds:datastoreItem>
</file>

<file path=customXml/itemProps19.xml><?xml version="1.0" encoding="utf-8"?>
<ds:datastoreItem xmlns:ds="http://schemas.openxmlformats.org/officeDocument/2006/customXml" ds:itemID="{60DAB2AA-4A79-467E-8FBD-06AC58278193}">
  <ds:schemaRefs/>
</ds:datastoreItem>
</file>

<file path=customXml/itemProps20.xml><?xml version="1.0" encoding="utf-8"?>
<ds:datastoreItem xmlns:ds="http://schemas.openxmlformats.org/officeDocument/2006/customXml" ds:itemID="{B0D6326E-FC2A-4722-9D68-2AE81F21DA74}">
  <ds:schemaRefs/>
</ds:datastoreItem>
</file>

<file path=customXml/itemProps21.xml><?xml version="1.0" encoding="utf-8"?>
<ds:datastoreItem xmlns:ds="http://schemas.openxmlformats.org/officeDocument/2006/customXml" ds:itemID="{33E3E708-91B6-40F3-B80D-7EDFF4300905}">
  <ds:schemaRefs/>
</ds:datastoreItem>
</file>

<file path=customXml/itemProps22.xml><?xml version="1.0" encoding="utf-8"?>
<ds:datastoreItem xmlns:ds="http://schemas.openxmlformats.org/officeDocument/2006/customXml" ds:itemID="{972245DC-7620-490A-8C36-6348D9B625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Entrées Sorties</vt:lpstr>
      <vt:lpstr>INVENTAIRE</vt:lpstr>
      <vt:lpstr>Produits</vt:lpstr>
      <vt:lpstr>Base de 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Lemoine</dc:creator>
  <cp:lastModifiedBy>Maxime Lemoine</cp:lastModifiedBy>
  <dcterms:created xsi:type="dcterms:W3CDTF">2024-01-03T12:21:28Z</dcterms:created>
  <dcterms:modified xsi:type="dcterms:W3CDTF">2024-01-04T15:43:14Z</dcterms:modified>
</cp:coreProperties>
</file>