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vin Untrau\Desktop\"/>
    </mc:Choice>
  </mc:AlternateContent>
  <xr:revisionPtr revIDLastSave="0" documentId="8_{C3FFF272-BF58-41BD-83CD-4BA7030EF6E7}" xr6:coauthVersionLast="47" xr6:coauthVersionMax="47" xr10:uidLastSave="{00000000-0000-0000-0000-000000000000}"/>
  <bookViews>
    <workbookView xWindow="-120" yWindow="-120" windowWidth="29040" windowHeight="15840" xr2:uid="{CEE63898-AC84-4A9D-8F93-8DDC48C04104}"/>
  </bookViews>
  <sheets>
    <sheet name="FICHE DE SAISIE" sheetId="1" r:id="rId1"/>
    <sheet name="INCI" sheetId="3" r:id="rId2"/>
  </sheets>
  <definedNames>
    <definedName name="DonnéesExternes_1" localSheetId="1" hidden="1">INCI!$A$1:$C$100</definedName>
    <definedName name="_xlnm.Print_Area" localSheetId="0">'FICHE DE SAISIE'!$A$1:$G$30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5" i="1" l="1"/>
  <c r="F25" i="1" s="1"/>
  <c r="E24" i="1"/>
  <c r="E23" i="1"/>
  <c r="F26" i="1"/>
  <c r="D26" i="1"/>
  <c r="B26" i="1"/>
  <c r="D25" i="1"/>
  <c r="B25" i="1"/>
  <c r="B14" i="1"/>
  <c r="B15" i="1"/>
  <c r="B16" i="1"/>
  <c r="B17" i="1"/>
  <c r="B18" i="1"/>
  <c r="B19" i="1"/>
  <c r="B20" i="1"/>
  <c r="B21" i="1"/>
  <c r="B22" i="1"/>
  <c r="B23" i="1"/>
  <c r="B24" i="1"/>
  <c r="B13" i="1"/>
  <c r="D14" i="1"/>
  <c r="D15" i="1"/>
  <c r="D16" i="1"/>
  <c r="D17" i="1"/>
  <c r="D18" i="1"/>
  <c r="D19" i="1"/>
  <c r="D20" i="1"/>
  <c r="D21" i="1"/>
  <c r="D22" i="1"/>
  <c r="D23" i="1"/>
  <c r="D24" i="1"/>
  <c r="D13" i="1"/>
  <c r="D10" i="1" l="1"/>
  <c r="F24" i="1" s="1"/>
  <c r="F21" i="1" l="1"/>
  <c r="F22" i="1"/>
  <c r="F23" i="1"/>
  <c r="F19" i="1"/>
  <c r="F18" i="1"/>
  <c r="F16" i="1"/>
  <c r="F15" i="1"/>
  <c r="F14" i="1"/>
  <c r="F13" i="1"/>
  <c r="F20" i="1"/>
  <c r="F17" i="1"/>
  <c r="F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9E1738-80DE-480A-8857-37ED4B599B76}" keepAlive="1" name="Requête - Feuil1" description="Connexion à la requête « Feuil1 » dans le classeur." type="5" refreshedVersion="8" background="1" saveData="1">
    <dbPr connection="Provider=Microsoft.Mashup.OleDb.1;Data Source=$Workbook$;Location=Feuil1;Extended Properties=&quot;&quot;" command="SELECT * FROM [Feuil1]"/>
  </connection>
</connections>
</file>

<file path=xl/sharedStrings.xml><?xml version="1.0" encoding="utf-8"?>
<sst xmlns="http://schemas.openxmlformats.org/spreadsheetml/2006/main" count="227" uniqueCount="212">
  <si>
    <t>FICHE DE FORMULATION</t>
  </si>
  <si>
    <t>Date de fabrication        …...............</t>
  </si>
  <si>
    <t>N° lot       …....................................</t>
  </si>
  <si>
    <t>FORMULATION     …........................</t>
  </si>
  <si>
    <t>N° fonction</t>
  </si>
  <si>
    <t>Ingrédient</t>
  </si>
  <si>
    <t>Nom INCI</t>
  </si>
  <si>
    <t xml:space="preserve">% </t>
  </si>
  <si>
    <t>Dosage (g)</t>
  </si>
  <si>
    <r>
      <t>Fonctions</t>
    </r>
    <r>
      <rPr>
        <i/>
        <sz val="11"/>
        <color theme="1"/>
        <rFont val="Calibri"/>
        <family val="2"/>
        <scheme val="minor"/>
      </rPr>
      <t xml:space="preserve"> : </t>
    </r>
    <r>
      <rPr>
        <b/>
        <i/>
        <sz val="11"/>
        <color theme="1"/>
        <rFont val="Calibri"/>
        <family val="2"/>
        <scheme val="minor"/>
      </rPr>
      <t>(1)</t>
    </r>
    <r>
      <rPr>
        <i/>
        <sz val="11"/>
        <color theme="1"/>
        <rFont val="Calibri"/>
        <family val="2"/>
        <scheme val="minor"/>
      </rPr>
      <t xml:space="preserve"> - Actif ; </t>
    </r>
    <r>
      <rPr>
        <b/>
        <i/>
        <sz val="11"/>
        <color theme="1"/>
        <rFont val="Calibri"/>
        <family val="2"/>
        <scheme val="minor"/>
      </rPr>
      <t>(2)</t>
    </r>
    <r>
      <rPr>
        <i/>
        <sz val="11"/>
        <color theme="1"/>
        <rFont val="Calibri"/>
        <family val="2"/>
        <scheme val="minor"/>
      </rPr>
      <t xml:space="preserve"> -Tensioactif ; </t>
    </r>
    <r>
      <rPr>
        <b/>
        <i/>
        <sz val="11"/>
        <color theme="1"/>
        <rFont val="Calibri"/>
        <family val="2"/>
        <scheme val="minor"/>
      </rPr>
      <t>(3)</t>
    </r>
    <r>
      <rPr>
        <i/>
        <sz val="11"/>
        <color theme="1"/>
        <rFont val="Calibri"/>
        <family val="2"/>
        <scheme val="minor"/>
      </rPr>
      <t xml:space="preserve"> -Agent de texture ; </t>
    </r>
    <r>
      <rPr>
        <b/>
        <i/>
        <sz val="11"/>
        <color theme="1"/>
        <rFont val="Calibri"/>
        <family val="2"/>
        <scheme val="minor"/>
      </rPr>
      <t>(4)</t>
    </r>
    <r>
      <rPr>
        <i/>
        <sz val="11"/>
        <color theme="1"/>
        <rFont val="Calibri"/>
        <family val="2"/>
        <scheme val="minor"/>
      </rPr>
      <t xml:space="preserve"> -Conservateurs ; </t>
    </r>
    <r>
      <rPr>
        <b/>
        <i/>
        <sz val="11"/>
        <color theme="1"/>
        <rFont val="Calibri"/>
        <family val="2"/>
        <scheme val="minor"/>
      </rPr>
      <t xml:space="preserve">(5) </t>
    </r>
    <r>
      <rPr>
        <i/>
        <sz val="11"/>
        <color theme="1"/>
        <rFont val="Calibri"/>
        <family val="2"/>
        <scheme val="minor"/>
      </rPr>
      <t xml:space="preserve">-Eau &amp; Hydrolat ;                    </t>
    </r>
    <r>
      <rPr>
        <b/>
        <i/>
        <sz val="11"/>
        <color theme="1"/>
        <rFont val="Calibri"/>
        <family val="2"/>
        <scheme val="minor"/>
      </rPr>
      <t>(6)</t>
    </r>
    <r>
      <rPr>
        <i/>
        <sz val="11"/>
        <color theme="1"/>
        <rFont val="Calibri"/>
        <family val="2"/>
        <scheme val="minor"/>
      </rPr>
      <t xml:space="preserve"> -Huile Végétale ; </t>
    </r>
    <r>
      <rPr>
        <b/>
        <i/>
        <sz val="11"/>
        <color theme="1"/>
        <rFont val="Calibri"/>
        <family val="2"/>
        <scheme val="minor"/>
      </rPr>
      <t>(7)</t>
    </r>
    <r>
      <rPr>
        <i/>
        <sz val="11"/>
        <color theme="1"/>
        <rFont val="Calibri"/>
        <family val="2"/>
        <scheme val="minor"/>
      </rPr>
      <t xml:space="preserve"> – Parfum &amp; Huile essentielles ;  (</t>
    </r>
    <r>
      <rPr>
        <b/>
        <i/>
        <sz val="11"/>
        <color theme="1"/>
        <rFont val="Calibri"/>
        <family val="2"/>
        <scheme val="minor"/>
      </rPr>
      <t>8)</t>
    </r>
    <r>
      <rPr>
        <i/>
        <sz val="11"/>
        <color theme="1"/>
        <rFont val="Calibri"/>
        <family val="2"/>
        <scheme val="minor"/>
      </rPr>
      <t xml:space="preserve"> – Cire &amp; Gomme </t>
    </r>
    <r>
      <rPr>
        <b/>
        <i/>
        <sz val="11"/>
        <color theme="1"/>
        <rFont val="Calibri"/>
        <family val="2"/>
        <scheme val="minor"/>
      </rPr>
      <t>; (9)</t>
    </r>
    <r>
      <rPr>
        <i/>
        <sz val="11"/>
        <color theme="1"/>
        <rFont val="Calibri"/>
        <family val="2"/>
        <scheme val="minor"/>
      </rPr>
      <t xml:space="preserve"> - Colorants</t>
    </r>
  </si>
  <si>
    <t>Column1</t>
  </si>
  <si>
    <t>Column2</t>
  </si>
  <si>
    <t>Acide hyaluronique</t>
  </si>
  <si>
    <t>Hyaluronic acid</t>
  </si>
  <si>
    <t>AHA Acide de fruits</t>
  </si>
  <si>
    <t xml:space="preserve">Aqua &amp; Vaccinium myrtillus fruit extract &amp; Saccharum officinarum extract &amp; Citrus aurantium dulcis fruit extract  &amp; Citrus limon fruit extract &amp; Acer saccharum extract </t>
  </si>
  <si>
    <t>Alcool cétylique</t>
  </si>
  <si>
    <t>Cetyl alcohol</t>
  </si>
  <si>
    <t>Alginate de sodium</t>
  </si>
  <si>
    <t>Sodium alginate</t>
  </si>
  <si>
    <t>Argile verte surfine</t>
  </si>
  <si>
    <t>Montmorillonite, illite</t>
  </si>
  <si>
    <t>Beurre de Karité</t>
  </si>
  <si>
    <t>Butyrospermum parkii butter</t>
  </si>
  <si>
    <t>Bicarbonate de sodium</t>
  </si>
  <si>
    <t>Sodium bicarbonate</t>
  </si>
  <si>
    <t>Caféine</t>
  </si>
  <si>
    <t>Caffeine</t>
  </si>
  <si>
    <t>Carraghénane kappa</t>
  </si>
  <si>
    <t>Carrageenan</t>
  </si>
  <si>
    <t>Cire d'abeille jaune</t>
  </si>
  <si>
    <t>Cera alba</t>
  </si>
  <si>
    <t>Cire émulsifiante n°1</t>
  </si>
  <si>
    <t>Cetearylic alcohol + polysorbate 60</t>
  </si>
  <si>
    <t>Cire émulsifiante n°3</t>
  </si>
  <si>
    <t>Glyceryl stearate SE</t>
  </si>
  <si>
    <t>Coenzyme Q10</t>
  </si>
  <si>
    <t>Ubiquinone</t>
  </si>
  <si>
    <t>Collagène végétal</t>
  </si>
  <si>
    <t>Collagen</t>
  </si>
  <si>
    <t>Complexe Benzoate &amp; Sorbate</t>
  </si>
  <si>
    <t>Sodium benzoate + potassium sorbate</t>
  </si>
  <si>
    <t>Emulsifiant MF</t>
  </si>
  <si>
    <t>Sodium stearoyl lactylate</t>
  </si>
  <si>
    <t>Emulsifiant VE</t>
  </si>
  <si>
    <t>Glyceryl stearate</t>
  </si>
  <si>
    <t>Ester de sucre</t>
  </si>
  <si>
    <t>Sucrose stearate</t>
  </si>
  <si>
    <t>Extrait aromatique naturel Vanille BIO</t>
  </si>
  <si>
    <t>Saccharum officinarum extract and Vanilla planifolia extract and Alcohol</t>
  </si>
  <si>
    <t>Extrait de pépins de pamplemousse</t>
  </si>
  <si>
    <t>Citrus grandis fruit extract</t>
  </si>
  <si>
    <t>Fragrance Musc de Provence</t>
  </si>
  <si>
    <t>Parfum</t>
  </si>
  <si>
    <t>Glycérine</t>
  </si>
  <si>
    <t>Glycerol</t>
  </si>
  <si>
    <t>Gomme carraghénane</t>
  </si>
  <si>
    <t>Gomme guar</t>
  </si>
  <si>
    <t>Cyamopsis tetragonoloba gum</t>
  </si>
  <si>
    <t>Gomme xanthane</t>
  </si>
  <si>
    <t>Xanthan gum</t>
  </si>
  <si>
    <t>Guimauve en poudre</t>
  </si>
  <si>
    <t>Althaea officinalis root powder</t>
  </si>
  <si>
    <t>HE Amyris</t>
  </si>
  <si>
    <t>AMYRIS BALSAMIFERA BARK OIL</t>
  </si>
  <si>
    <t>HE Basilic sacré</t>
  </si>
  <si>
    <t>Ocimum sanctum oil</t>
  </si>
  <si>
    <t>HE Bergamote sans furocoumarines de Calabre BIO</t>
  </si>
  <si>
    <t>Citrus aurantium Bergamia fruit oil</t>
  </si>
  <si>
    <t xml:space="preserve">HE Bois de Hô </t>
  </si>
  <si>
    <t>Cinnamomum Camphora Linalooliferum Wood Oil</t>
  </si>
  <si>
    <t>HE Bois de Siam</t>
  </si>
  <si>
    <t>FOKIENIA HODGINSII OIL</t>
  </si>
  <si>
    <t>HE Camomille romaine</t>
  </si>
  <si>
    <t>anthemis nobilis flower oil</t>
  </si>
  <si>
    <t>HE Cannelle de Ceylan</t>
  </si>
  <si>
    <t>CINNAMOMUM ZEYLANICUM BARK OIL</t>
  </si>
  <si>
    <t>HE Carotte</t>
  </si>
  <si>
    <t>DAUCUS CAROTA FRUIT OIL</t>
  </si>
  <si>
    <t>HE Cèdre de l'Atlas</t>
  </si>
  <si>
    <t>cedrus atlantica bark oil</t>
  </si>
  <si>
    <t xml:space="preserve">HE Citron </t>
  </si>
  <si>
    <t>CITRUS LIMON PEEL OIL</t>
  </si>
  <si>
    <t>HE Citron Vert BIO</t>
  </si>
  <si>
    <t>CITRUS AURANTIFOLIA OIL</t>
  </si>
  <si>
    <t>HE Citronnelle BIO</t>
  </si>
  <si>
    <t>Cymbopogon winterianus herb oil</t>
  </si>
  <si>
    <t>HE Encens oliban</t>
  </si>
  <si>
    <t>BOSWELLIA CARTERII OIL</t>
  </si>
  <si>
    <t>HE Eucalyptus globulus BIO</t>
  </si>
  <si>
    <t>EUCALYPTUS GLOBULUS LEAF OIL</t>
  </si>
  <si>
    <t>HE Géranium rosat</t>
  </si>
  <si>
    <t>pelargonium graveolens flower oil</t>
  </si>
  <si>
    <t>HE Gingembre</t>
  </si>
  <si>
    <t>zingiber officinale root oil</t>
  </si>
  <si>
    <t>HE Hélichryse Madagascar BIO</t>
  </si>
  <si>
    <t>helichrysum italicum flower oil</t>
  </si>
  <si>
    <t xml:space="preserve">HE Lavande Vraie </t>
  </si>
  <si>
    <t>LAVANDULA ANGUSTIFOLIA OIL</t>
  </si>
  <si>
    <t>HE Lavandin Grosso de Provence BIO</t>
  </si>
  <si>
    <t>lavandula hybrida grosso herb oil</t>
  </si>
  <si>
    <t>HE Mandarine rouge de Sicile bio</t>
  </si>
  <si>
    <t>CITRUS NOBILIS OIL</t>
  </si>
  <si>
    <t>HE Menthe Citronée BIO</t>
  </si>
  <si>
    <t>mentha citrata herb oil</t>
  </si>
  <si>
    <t>HE Menthe Poivrée BIO</t>
  </si>
  <si>
    <t>MENTHA PIPERITA OIL</t>
  </si>
  <si>
    <t>HE Menthe Verte BIO</t>
  </si>
  <si>
    <t>MENTHA SPICATA HERB OIL</t>
  </si>
  <si>
    <t>HE Myrrhe</t>
  </si>
  <si>
    <t>commiphora myrrha oil</t>
  </si>
  <si>
    <t>HE Niaouli BIO</t>
  </si>
  <si>
    <t>MELALEUCA QUINQUENERVIA OIL</t>
  </si>
  <si>
    <t>HE Orange</t>
  </si>
  <si>
    <t>citrus aurantium dulcis peel oil</t>
  </si>
  <si>
    <t>HE Orange sanguine de Sicile BIO</t>
  </si>
  <si>
    <t>CITRUS SINENSIS (SWEET ORANGE) OIL</t>
  </si>
  <si>
    <t xml:space="preserve">HE Palmarosa </t>
  </si>
  <si>
    <t>CYMBOPOGON MARTINI OIL</t>
  </si>
  <si>
    <t>HE Pamplemousse</t>
  </si>
  <si>
    <t>citrus paradisi peel oil</t>
  </si>
  <si>
    <t>HE Patchouli BIO Sri Lanka</t>
  </si>
  <si>
    <t>pogostemon cablin leaf oil</t>
  </si>
  <si>
    <t>HE Petitgrain bigarade BIO</t>
  </si>
  <si>
    <t>Citrus aurantium amara leaf/twig oil</t>
  </si>
  <si>
    <t>HE Poivre noir</t>
  </si>
  <si>
    <t>PIPER NIGRUM FRUIT OIL</t>
  </si>
  <si>
    <t>HE Ravintsara BIO</t>
  </si>
  <si>
    <t>Cinnamomum camphora Linalooliferum leaf oil</t>
  </si>
  <si>
    <t>HE Romarin à camphre BIO</t>
  </si>
  <si>
    <t>Rosmarinus officinalis leaf oil</t>
  </si>
  <si>
    <t>HE Tea Tree</t>
  </si>
  <si>
    <t>melaleuca alternifolia leaf oil</t>
  </si>
  <si>
    <t>HE Thym thymol Provence BIO</t>
  </si>
  <si>
    <t>THYMUS VULGARIS FLOWER/LEAF OIL</t>
  </si>
  <si>
    <t>HE Verveine odorante</t>
  </si>
  <si>
    <t>lippia citriodora leaf oil</t>
  </si>
  <si>
    <t>HE Vétiver d'Haïti</t>
  </si>
  <si>
    <t>vetiveria zizanoides root oil</t>
  </si>
  <si>
    <t>HE Ylang-ylang</t>
  </si>
  <si>
    <t>cananga odorata flower oil</t>
  </si>
  <si>
    <t>HV Abricot</t>
  </si>
  <si>
    <t>Prunus armeniaca kernel oil</t>
  </si>
  <si>
    <t>HV Amande Douce</t>
  </si>
  <si>
    <t>prunus amygdalus dulcis oil</t>
  </si>
  <si>
    <t>HV Argan BIO</t>
  </si>
  <si>
    <t>argania spinosa kernel oil</t>
  </si>
  <si>
    <t>HV Avocat BIO</t>
  </si>
  <si>
    <t>PERSEA GRATISSIMA OIL</t>
  </si>
  <si>
    <t>HV Chanvre BIO</t>
  </si>
  <si>
    <t>CANNABIS SATIVA SEED OIL</t>
  </si>
  <si>
    <t>HV Colza BIO</t>
  </si>
  <si>
    <t>BRASSICA CAMPESTRIS SEED OIL</t>
  </si>
  <si>
    <t>HV Coprah BIO (Coco)</t>
  </si>
  <si>
    <t>COCOS NUCIFERA OIL</t>
  </si>
  <si>
    <t>HV Graines de Ricin</t>
  </si>
  <si>
    <t>RICINUS COMMUNIS SEED OIL</t>
  </si>
  <si>
    <t>HV Jojoba</t>
  </si>
  <si>
    <t>simmondsia chinensis seed oil</t>
  </si>
  <si>
    <t>HV Macadamia</t>
  </si>
  <si>
    <t>macadamia ternifolia seed oil</t>
  </si>
  <si>
    <t>HV Nigelle</t>
  </si>
  <si>
    <t>NIGELLA SATIVA SEED OIL</t>
  </si>
  <si>
    <t>HV Noisette</t>
  </si>
  <si>
    <t>CORYLUS AVELLANA SEED OIL</t>
  </si>
  <si>
    <t>HV Olive Vierge Extra BIO</t>
  </si>
  <si>
    <t>OLEA EUROPAEA FRUIT OIL</t>
  </si>
  <si>
    <t>Hydrolat de Bleuet BIO</t>
  </si>
  <si>
    <t>CENTAUREA CYANUS FLOWER</t>
  </si>
  <si>
    <t>Hydrolat de Fleurs d'Oranger BIO</t>
  </si>
  <si>
    <t>citrus aurantium dulcis flower water</t>
  </si>
  <si>
    <t>Hydrolat de Lavande fine de Provence BIO</t>
  </si>
  <si>
    <t>lavandula angustifolia flower water</t>
  </si>
  <si>
    <t>Hydrolat de Pamplemousse BIO</t>
  </si>
  <si>
    <t>citrus paradisi fruit water</t>
  </si>
  <si>
    <t>Hydrolat de Rose de Damas</t>
  </si>
  <si>
    <t>ROSA DAMASCENA FLOWER WATER</t>
  </si>
  <si>
    <t>Lait de Coco en poudre</t>
  </si>
  <si>
    <t>Cocos nucifera milk powder</t>
  </si>
  <si>
    <t>Lécithine de soja</t>
  </si>
  <si>
    <t>Lecithin</t>
  </si>
  <si>
    <t>Menthol</t>
  </si>
  <si>
    <t>Mono et diglycérides d'acide gras</t>
  </si>
  <si>
    <t>Mono-diglycerides fatty acids</t>
  </si>
  <si>
    <t>Olivem 1000</t>
  </si>
  <si>
    <t>Cetearyl olivate, Sorbitan olivate</t>
  </si>
  <si>
    <t>Protéine de riz hydrolysées</t>
  </si>
  <si>
    <t>Hydrolyzed rice proteins</t>
  </si>
  <si>
    <t>Provitamine B5</t>
  </si>
  <si>
    <t>Panthenol</t>
  </si>
  <si>
    <t>Rhassoul du Maroc</t>
  </si>
  <si>
    <t>Moroccan lava clay</t>
  </si>
  <si>
    <t>Sodium coco sulfate (SCS)</t>
  </si>
  <si>
    <t>Sodium coco sulfate</t>
  </si>
  <si>
    <t>Sodium cocoyl isethionate (SCI)</t>
  </si>
  <si>
    <t>Sodium cocoyl isethionate</t>
  </si>
  <si>
    <t>Sodium lauroyl sarcosinate (SLS) 30%</t>
  </si>
  <si>
    <t>Sodium lauroyl sarcosinate</t>
  </si>
  <si>
    <t>Sodium lauryl sulfoacetate (SLSA)</t>
  </si>
  <si>
    <t>Soodium lauryl sulfoacetate</t>
  </si>
  <si>
    <t>Urée</t>
  </si>
  <si>
    <t>Urea</t>
  </si>
  <si>
    <t>Vitamine E</t>
  </si>
  <si>
    <t>Tocopherol</t>
  </si>
  <si>
    <t xml:space="preserve">Dermosoft 1388 ECO </t>
  </si>
  <si>
    <t>Sodium levulinate &amp; anisate</t>
  </si>
  <si>
    <t xml:space="preserve">Eau </t>
  </si>
  <si>
    <t>Aqua</t>
  </si>
  <si>
    <t>Column3</t>
  </si>
  <si>
    <t>Quantité produite (g) …......................</t>
  </si>
  <si>
    <t>Crème adoucissante pour les mains aux Huiles de Chanvre et d'Amande Douce</t>
  </si>
  <si>
    <t>231215-3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</si>
</sst>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164" fontId="0" fillId="2" borderId="1" xfId="0" applyNumberFormat="1" applyFill="1" applyBorder="1"/>
    <xf numFmtId="164" fontId="0" fillId="2" borderId="0" xfId="0" applyNumberFormat="1" applyFill="1"/>
    <xf numFmtId="0" fontId="0" fillId="2" borderId="1" xfId="0" applyFill="1" applyBorder="1" applyAlignment="1">
      <alignment horizontal="center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left"/>
    </xf>
    <xf numFmtId="2" fontId="0" fillId="2" borderId="1" xfId="0" applyNumberFormat="1" applyFill="1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8"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1223DDA1-A7BD-4111-8A8D-BC559B0F1B4B}" autoFormatId="16" applyNumberFormats="0" applyBorderFormats="0" applyFontFormats="0" applyPatternFormats="0" applyAlignmentFormats="0" applyWidthHeightFormats="0">
  <queryTableRefresh nextId="4">
    <queryTableFields count="3">
      <queryTableField id="1" name="Column1" tableColumnId="1"/>
      <queryTableField id="2" name="Column2" tableColumnId="2"/>
      <queryTableField id="3" name="Column3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92F16C-08F1-4F24-B584-5791A43FA535}" name="Feuil1" displayName="Feuil1" ref="A1:C100" tableType="queryTable" totalsRowShown="0">
  <autoFilter ref="A1:C100" xr:uid="{A592F16C-08F1-4F24-B584-5791A43FA535}"/>
  <tableColumns count="3">
    <tableColumn id="1" xr3:uid="{D3FB191F-C412-4616-9081-2FBED728F274}" uniqueName="1" name="Column1" queryTableFieldId="1" dataDxfId="7"/>
    <tableColumn id="2" xr3:uid="{D77B50EF-BD09-489A-AA66-3A1415F4CDC3}" uniqueName="2" name="Column2" queryTableFieldId="2" dataDxfId="6"/>
    <tableColumn id="3" xr3:uid="{788B6C3C-BFED-4680-AE12-E39C4BDF17C0}" uniqueName="3" name="Column3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E883E-6510-4BED-BBBE-57F79296B313}">
  <dimension ref="B2:F29"/>
  <sheetViews>
    <sheetView tabSelected="1" view="pageBreakPreview" zoomScaleNormal="100" zoomScaleSheetLayoutView="100" workbookViewId="0">
      <selection activeCell="E26" sqref="E26"/>
    </sheetView>
  </sheetViews>
  <sheetFormatPr baseColWidth="10" defaultRowHeight="15" x14ac:dyDescent="0.25"/>
  <cols>
    <col min="1" max="1" width="11.42578125" style="1"/>
    <col min="2" max="2" width="9.42578125" style="1" customWidth="1"/>
    <col min="3" max="3" width="37.7109375" style="1" customWidth="1"/>
    <col min="4" max="4" width="46.5703125" style="1" customWidth="1"/>
    <col min="5" max="16384" width="11.42578125" style="1"/>
  </cols>
  <sheetData>
    <row r="2" spans="2:6" ht="23.25" x14ac:dyDescent="0.35">
      <c r="D2" s="2" t="s">
        <v>0</v>
      </c>
    </row>
    <row r="4" spans="2:6" x14ac:dyDescent="0.25">
      <c r="B4" s="4" t="s">
        <v>3</v>
      </c>
      <c r="D4" s="1" t="s">
        <v>210</v>
      </c>
    </row>
    <row r="6" spans="2:6" x14ac:dyDescent="0.25">
      <c r="B6" s="3" t="s">
        <v>1</v>
      </c>
      <c r="D6" s="12">
        <v>45275</v>
      </c>
    </row>
    <row r="7" spans="2:6" x14ac:dyDescent="0.25">
      <c r="D7" s="13"/>
    </row>
    <row r="8" spans="2:6" x14ac:dyDescent="0.25">
      <c r="B8" s="3" t="s">
        <v>2</v>
      </c>
      <c r="D8" s="13" t="s">
        <v>211</v>
      </c>
    </row>
    <row r="10" spans="2:6" x14ac:dyDescent="0.25">
      <c r="B10" s="3" t="s">
        <v>209</v>
      </c>
      <c r="D10" s="13">
        <f>SUM(E13:E24)</f>
        <v>160.21999999999997</v>
      </c>
      <c r="F10" s="10">
        <f>SUM(F13:F24)</f>
        <v>100.00000000000003</v>
      </c>
    </row>
    <row r="12" spans="2:6" ht="30" x14ac:dyDescent="0.25">
      <c r="B12" s="5" t="s">
        <v>4</v>
      </c>
      <c r="C12" s="6" t="s">
        <v>5</v>
      </c>
      <c r="D12" s="6" t="s">
        <v>6</v>
      </c>
      <c r="E12" s="6" t="s">
        <v>8</v>
      </c>
      <c r="F12" s="7" t="s">
        <v>7</v>
      </c>
    </row>
    <row r="13" spans="2:6" x14ac:dyDescent="0.25">
      <c r="B13" s="11">
        <f>IF(C13="","",VLOOKUP(C13,Feuil1[],3))</f>
        <v>6</v>
      </c>
      <c r="C13" s="8" t="s">
        <v>149</v>
      </c>
      <c r="D13" s="8" t="str">
        <f>IF(C13="","",VLOOKUP(C13,Feuil1[],2))</f>
        <v>CANNABIS SATIVA SEED OIL</v>
      </c>
      <c r="E13" s="14">
        <v>19.899999999999999</v>
      </c>
      <c r="F13" s="9">
        <f t="shared" ref="F13:F26" si="0">IF(E13="","",E13*100/$D$10)</f>
        <v>12.420421919860193</v>
      </c>
    </row>
    <row r="14" spans="2:6" x14ac:dyDescent="0.25">
      <c r="B14" s="11">
        <f>IF(C14="","",VLOOKUP(C14,Feuil1[],3))</f>
        <v>6</v>
      </c>
      <c r="C14" s="8" t="s">
        <v>143</v>
      </c>
      <c r="D14" s="8" t="str">
        <f>IF(C14="","",VLOOKUP(C14,Feuil1[],2))</f>
        <v>prunus amygdalus dulcis oil</v>
      </c>
      <c r="E14" s="14">
        <v>9.9</v>
      </c>
      <c r="F14" s="9">
        <f t="shared" si="0"/>
        <v>6.1790038696791925</v>
      </c>
    </row>
    <row r="15" spans="2:6" x14ac:dyDescent="0.25">
      <c r="B15" s="11">
        <f>IF(C15="","",VLOOKUP(C15,Feuil1[],3))</f>
        <v>6</v>
      </c>
      <c r="C15" s="8" t="s">
        <v>22</v>
      </c>
      <c r="D15" s="8" t="str">
        <f>IF(C15="","",VLOOKUP(C15,Feuil1[],2))</f>
        <v>Butyrospermum parkii butter</v>
      </c>
      <c r="E15" s="14">
        <v>17.3</v>
      </c>
      <c r="F15" s="9">
        <f t="shared" si="0"/>
        <v>10.797653226813134</v>
      </c>
    </row>
    <row r="16" spans="2:6" x14ac:dyDescent="0.25">
      <c r="B16" s="11">
        <f>IF(C16="","",VLOOKUP(C16,Feuil1[],3))</f>
        <v>1</v>
      </c>
      <c r="C16" s="8" t="s">
        <v>24</v>
      </c>
      <c r="D16" s="8" t="str">
        <f>IF(C16="","",VLOOKUP(C16,Feuil1[],2))</f>
        <v>Sodium bicarbonate</v>
      </c>
      <c r="E16" s="14">
        <v>0.62</v>
      </c>
      <c r="F16" s="9">
        <f t="shared" si="0"/>
        <v>0.38696791911122214</v>
      </c>
    </row>
    <row r="17" spans="2:6" x14ac:dyDescent="0.25">
      <c r="B17" s="11">
        <f>IF(C17="","",VLOOKUP(C17,Feuil1[],3))</f>
        <v>2</v>
      </c>
      <c r="C17" s="8" t="s">
        <v>34</v>
      </c>
      <c r="D17" s="8" t="str">
        <f>IF(C17="","",VLOOKUP(C17,Feuil1[],2))</f>
        <v>Glyceryl stearate SE</v>
      </c>
      <c r="E17" s="14">
        <v>11.6</v>
      </c>
      <c r="F17" s="9">
        <f t="shared" ref="F17" si="1">IF(E17="","",E17*100/$D$10)</f>
        <v>7.2400449382099623</v>
      </c>
    </row>
    <row r="18" spans="2:6" x14ac:dyDescent="0.25">
      <c r="B18" s="11">
        <f>IF(C18="","",VLOOKUP(C18,Feuil1[],3))</f>
        <v>1</v>
      </c>
      <c r="C18" s="8" t="s">
        <v>54</v>
      </c>
      <c r="D18" s="8" t="str">
        <f>IF(C18="","",VLOOKUP(C18,Feuil1[],2))</f>
        <v>Glycerol</v>
      </c>
      <c r="E18" s="14">
        <v>18.3</v>
      </c>
      <c r="F18" s="9">
        <f t="shared" si="0"/>
        <v>11.421795031831234</v>
      </c>
    </row>
    <row r="19" spans="2:6" x14ac:dyDescent="0.25">
      <c r="B19" s="11">
        <f>IF(C19="","",VLOOKUP(C19,Feuil1[],3))</f>
        <v>5</v>
      </c>
      <c r="C19" s="8" t="s">
        <v>206</v>
      </c>
      <c r="D19" s="8" t="str">
        <f>IF(C19="","",VLOOKUP(C19,Feuil1[],2))</f>
        <v>Aqua</v>
      </c>
      <c r="E19" s="14">
        <v>72.400000000000006</v>
      </c>
      <c r="F19" s="9">
        <f t="shared" si="0"/>
        <v>45.18786668331046</v>
      </c>
    </row>
    <row r="20" spans="2:6" x14ac:dyDescent="0.25">
      <c r="B20" s="11">
        <f>IF(C20="","",VLOOKUP(C20,Feuil1[],3))</f>
        <v>7</v>
      </c>
      <c r="C20" s="8" t="s">
        <v>77</v>
      </c>
      <c r="D20" s="8" t="str">
        <f>IF(C20="","",VLOOKUP(C20,Feuil1[],2))</f>
        <v>DAUCUS CAROTA FRUIT OIL</v>
      </c>
      <c r="E20" s="14">
        <v>0.15</v>
      </c>
      <c r="F20" s="9">
        <f t="shared" si="0"/>
        <v>9.3621270752715036E-2</v>
      </c>
    </row>
    <row r="21" spans="2:6" x14ac:dyDescent="0.25">
      <c r="B21" s="11">
        <f>IF(C21="","",VLOOKUP(C21,Feuil1[],3))</f>
        <v>7</v>
      </c>
      <c r="C21" s="8" t="s">
        <v>81</v>
      </c>
      <c r="D21" s="8" t="str">
        <f>IF(C21="","",VLOOKUP(C21,Feuil1[],2))</f>
        <v>CITRUS LIMON PEEL OIL</v>
      </c>
      <c r="E21" s="14">
        <v>0.2</v>
      </c>
      <c r="F21" s="9">
        <f t="shared" si="0"/>
        <v>0.12482836100362005</v>
      </c>
    </row>
    <row r="22" spans="2:6" x14ac:dyDescent="0.25">
      <c r="B22" s="11">
        <f>IF(C22="","",VLOOKUP(C22,Feuil1[],3))</f>
        <v>7</v>
      </c>
      <c r="C22" s="8" t="s">
        <v>83</v>
      </c>
      <c r="D22" s="8" t="str">
        <f>IF(C22="","",VLOOKUP(C22,Feuil1[],2))</f>
        <v>CITRUS AURANTIFOLIA OIL</v>
      </c>
      <c r="E22" s="14">
        <v>0.25</v>
      </c>
      <c r="F22" s="9">
        <f t="shared" si="0"/>
        <v>0.15603545125452506</v>
      </c>
    </row>
    <row r="23" spans="2:6" x14ac:dyDescent="0.25">
      <c r="B23" s="11">
        <f>IF(C23="","",VLOOKUP(C23,Feuil1[],3))</f>
        <v>4</v>
      </c>
      <c r="C23" s="8" t="s">
        <v>50</v>
      </c>
      <c r="D23" s="8" t="str">
        <f>IF(C23="","",VLOOKUP(C23,Feuil1[],2))</f>
        <v>Citrus grandis fruit extract</v>
      </c>
      <c r="E23" s="14">
        <f>72*0.05</f>
        <v>3.6</v>
      </c>
      <c r="F23" s="9">
        <f t="shared" si="0"/>
        <v>2.2469104980651609</v>
      </c>
    </row>
    <row r="24" spans="2:6" x14ac:dyDescent="0.25">
      <c r="B24" s="11">
        <f>IF(C24="","",VLOOKUP(C24,Feuil1[],3))</f>
        <v>4</v>
      </c>
      <c r="C24" s="8" t="s">
        <v>204</v>
      </c>
      <c r="D24" s="8" t="str">
        <f>IF(C24="","",VLOOKUP(C24,Feuil1[],2))</f>
        <v>Sodium levulinate &amp; anisate</v>
      </c>
      <c r="E24" s="14">
        <f>120*0.05</f>
        <v>6</v>
      </c>
      <c r="F24" s="9">
        <f t="shared" si="0"/>
        <v>3.7448508301086014</v>
      </c>
    </row>
    <row r="25" spans="2:6" x14ac:dyDescent="0.25">
      <c r="B25" s="11">
        <f>IF(C25="","",VLOOKUP(C25,Feuil1[],3))</f>
        <v>4</v>
      </c>
      <c r="C25" s="8" t="s">
        <v>202</v>
      </c>
      <c r="D25" s="8" t="str">
        <f>IF(C25="","",VLOOKUP(C25,Feuil1[],2))</f>
        <v>Tocopherol</v>
      </c>
      <c r="E25" s="14">
        <f>12*0.05</f>
        <v>0.60000000000000009</v>
      </c>
      <c r="F25" s="9">
        <f t="shared" si="0"/>
        <v>0.3744850830108602</v>
      </c>
    </row>
    <row r="26" spans="2:6" x14ac:dyDescent="0.25">
      <c r="B26" s="11" t="str">
        <f>IF(C26="","",VLOOKUP(C26,Feuil1[],3))</f>
        <v/>
      </c>
      <c r="C26" s="8"/>
      <c r="D26" s="8" t="str">
        <f>IF(C26="","",VLOOKUP(C26,Feuil1[],2))</f>
        <v/>
      </c>
      <c r="E26" s="9"/>
      <c r="F26" s="9" t="str">
        <f t="shared" si="0"/>
        <v/>
      </c>
    </row>
    <row r="28" spans="2:6" x14ac:dyDescent="0.25">
      <c r="B28" s="15" t="s">
        <v>9</v>
      </c>
      <c r="C28" s="15"/>
      <c r="D28" s="15"/>
      <c r="E28" s="15"/>
      <c r="F28" s="15"/>
    </row>
    <row r="29" spans="2:6" x14ac:dyDescent="0.25">
      <c r="B29" s="15"/>
      <c r="C29" s="15"/>
      <c r="D29" s="15"/>
      <c r="E29" s="15"/>
      <c r="F29" s="15"/>
    </row>
  </sheetData>
  <mergeCells count="1">
    <mergeCell ref="B28:F29"/>
  </mergeCells>
  <conditionalFormatting sqref="C13:C26">
    <cfRule type="containsBlanks" dxfId="5" priority="2">
      <formula>LEN(TRIM(C13))=0</formula>
    </cfRule>
  </conditionalFormatting>
  <conditionalFormatting sqref="D4">
    <cfRule type="containsBlanks" dxfId="4" priority="4">
      <formula>LEN(TRIM(D4))=0</formula>
    </cfRule>
  </conditionalFormatting>
  <conditionalFormatting sqref="D6">
    <cfRule type="containsBlanks" dxfId="3" priority="6">
      <formula>LEN(TRIM(D6))=0</formula>
    </cfRule>
  </conditionalFormatting>
  <conditionalFormatting sqref="D8">
    <cfRule type="containsBlanks" dxfId="2" priority="5">
      <formula>LEN(TRIM(D8))=0</formula>
    </cfRule>
  </conditionalFormatting>
  <conditionalFormatting sqref="D10">
    <cfRule type="containsBlanks" dxfId="1" priority="3">
      <formula>LEN(TRIM(D10))=0</formula>
    </cfRule>
  </conditionalFormatting>
  <conditionalFormatting sqref="E13:E26">
    <cfRule type="containsBlanks" dxfId="0" priority="1">
      <formula>LEN(TRIM(E13))=0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landscape" horizontalDpi="0" verticalDpi="0" r:id="rId1"/>
  <headerFooter>
    <oddHeader>&amp;L&amp;G&amp;CFICHE DE FORMULATION</oddHeader>
    <oddFooter>&amp;L&amp;A&amp;C&amp;F&amp;R&amp;D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3E1C539-F3D8-471A-ACE8-717E9C1D75EA}">
          <x14:formula1>
            <xm:f>INCI!$A$2:$A$100</xm:f>
          </x14:formula1>
          <xm:sqref>C13:C26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462FD-CB3F-4D62-858D-FAEA842493C7}">
  <dimension ref="A1:C100"/>
  <sheetViews>
    <sheetView topLeftCell="A65" workbookViewId="0">
      <selection activeCell="E14" sqref="E14"/>
    </sheetView>
  </sheetViews>
  <sheetFormatPr baseColWidth="10" defaultRowHeight="15" x14ac:dyDescent="0.25"/>
  <cols>
    <col min="1" max="1" width="46.42578125" bestFit="1" customWidth="1"/>
    <col min="2" max="2" width="81.140625" bestFit="1" customWidth="1"/>
    <col min="3" max="3" width="11.140625" bestFit="1" customWidth="1"/>
  </cols>
  <sheetData>
    <row r="1" spans="1:3" x14ac:dyDescent="0.25">
      <c r="A1" t="s">
        <v>10</v>
      </c>
      <c r="B1" t="s">
        <v>11</v>
      </c>
      <c r="C1" t="s">
        <v>208</v>
      </c>
    </row>
    <row r="2" spans="1:3" x14ac:dyDescent="0.25">
      <c r="A2" t="s">
        <v>12</v>
      </c>
      <c r="B2" t="s">
        <v>13</v>
      </c>
      <c r="C2">
        <v>1</v>
      </c>
    </row>
    <row r="3" spans="1:3" x14ac:dyDescent="0.25">
      <c r="A3" t="s">
        <v>14</v>
      </c>
      <c r="B3" t="s">
        <v>15</v>
      </c>
      <c r="C3">
        <v>1</v>
      </c>
    </row>
    <row r="4" spans="1:3" x14ac:dyDescent="0.25">
      <c r="A4" t="s">
        <v>16</v>
      </c>
      <c r="B4" t="s">
        <v>17</v>
      </c>
      <c r="C4">
        <v>3</v>
      </c>
    </row>
    <row r="5" spans="1:3" x14ac:dyDescent="0.25">
      <c r="A5" t="s">
        <v>18</v>
      </c>
      <c r="B5" t="s">
        <v>19</v>
      </c>
      <c r="C5">
        <v>3</v>
      </c>
    </row>
    <row r="6" spans="1:3" x14ac:dyDescent="0.25">
      <c r="A6" t="s">
        <v>20</v>
      </c>
      <c r="B6" t="s">
        <v>21</v>
      </c>
      <c r="C6">
        <v>1</v>
      </c>
    </row>
    <row r="7" spans="1:3" x14ac:dyDescent="0.25">
      <c r="A7" t="s">
        <v>22</v>
      </c>
      <c r="B7" t="s">
        <v>23</v>
      </c>
      <c r="C7">
        <v>6</v>
      </c>
    </row>
    <row r="8" spans="1:3" x14ac:dyDescent="0.25">
      <c r="A8" t="s">
        <v>24</v>
      </c>
      <c r="B8" t="s">
        <v>25</v>
      </c>
      <c r="C8">
        <v>1</v>
      </c>
    </row>
    <row r="9" spans="1:3" x14ac:dyDescent="0.25">
      <c r="A9" t="s">
        <v>26</v>
      </c>
      <c r="B9" t="s">
        <v>27</v>
      </c>
      <c r="C9">
        <v>1</v>
      </c>
    </row>
    <row r="10" spans="1:3" x14ac:dyDescent="0.25">
      <c r="A10" t="s">
        <v>28</v>
      </c>
      <c r="B10" t="s">
        <v>29</v>
      </c>
      <c r="C10">
        <v>3</v>
      </c>
    </row>
    <row r="11" spans="1:3" x14ac:dyDescent="0.25">
      <c r="A11" t="s">
        <v>30</v>
      </c>
      <c r="B11" t="s">
        <v>31</v>
      </c>
      <c r="C11">
        <v>8</v>
      </c>
    </row>
    <row r="12" spans="1:3" x14ac:dyDescent="0.25">
      <c r="A12" t="s">
        <v>32</v>
      </c>
      <c r="B12" t="s">
        <v>33</v>
      </c>
      <c r="C12">
        <v>2</v>
      </c>
    </row>
    <row r="13" spans="1:3" x14ac:dyDescent="0.25">
      <c r="A13" t="s">
        <v>34</v>
      </c>
      <c r="B13" t="s">
        <v>35</v>
      </c>
      <c r="C13">
        <v>2</v>
      </c>
    </row>
    <row r="14" spans="1:3" x14ac:dyDescent="0.25">
      <c r="A14" t="s">
        <v>36</v>
      </c>
      <c r="B14" t="s">
        <v>37</v>
      </c>
      <c r="C14">
        <v>1</v>
      </c>
    </row>
    <row r="15" spans="1:3" x14ac:dyDescent="0.25">
      <c r="A15" t="s">
        <v>38</v>
      </c>
      <c r="B15" t="s">
        <v>39</v>
      </c>
      <c r="C15">
        <v>1</v>
      </c>
    </row>
    <row r="16" spans="1:3" x14ac:dyDescent="0.25">
      <c r="A16" t="s">
        <v>40</v>
      </c>
      <c r="B16" t="s">
        <v>41</v>
      </c>
      <c r="C16">
        <v>4</v>
      </c>
    </row>
    <row r="17" spans="1:3" x14ac:dyDescent="0.25">
      <c r="A17" t="s">
        <v>204</v>
      </c>
      <c r="B17" t="s">
        <v>205</v>
      </c>
      <c r="C17">
        <v>4</v>
      </c>
    </row>
    <row r="18" spans="1:3" x14ac:dyDescent="0.25">
      <c r="A18" t="s">
        <v>206</v>
      </c>
      <c r="B18" t="s">
        <v>207</v>
      </c>
      <c r="C18">
        <v>5</v>
      </c>
    </row>
    <row r="19" spans="1:3" x14ac:dyDescent="0.25">
      <c r="A19" t="s">
        <v>42</v>
      </c>
      <c r="B19" t="s">
        <v>43</v>
      </c>
      <c r="C19">
        <v>2</v>
      </c>
    </row>
    <row r="20" spans="1:3" x14ac:dyDescent="0.25">
      <c r="A20" t="s">
        <v>44</v>
      </c>
      <c r="B20" t="s">
        <v>45</v>
      </c>
      <c r="C20">
        <v>2</v>
      </c>
    </row>
    <row r="21" spans="1:3" x14ac:dyDescent="0.25">
      <c r="A21" t="s">
        <v>46</v>
      </c>
      <c r="B21" t="s">
        <v>47</v>
      </c>
      <c r="C21">
        <v>2</v>
      </c>
    </row>
    <row r="22" spans="1:3" x14ac:dyDescent="0.25">
      <c r="A22" t="s">
        <v>48</v>
      </c>
      <c r="B22" t="s">
        <v>49</v>
      </c>
      <c r="C22">
        <v>7</v>
      </c>
    </row>
    <row r="23" spans="1:3" x14ac:dyDescent="0.25">
      <c r="A23" t="s">
        <v>50</v>
      </c>
      <c r="B23" t="s">
        <v>51</v>
      </c>
      <c r="C23">
        <v>4</v>
      </c>
    </row>
    <row r="24" spans="1:3" x14ac:dyDescent="0.25">
      <c r="A24" t="s">
        <v>52</v>
      </c>
      <c r="B24" t="s">
        <v>53</v>
      </c>
      <c r="C24">
        <v>7</v>
      </c>
    </row>
    <row r="25" spans="1:3" x14ac:dyDescent="0.25">
      <c r="A25" t="s">
        <v>54</v>
      </c>
      <c r="B25" t="s">
        <v>55</v>
      </c>
      <c r="C25">
        <v>1</v>
      </c>
    </row>
    <row r="26" spans="1:3" x14ac:dyDescent="0.25">
      <c r="A26" t="s">
        <v>56</v>
      </c>
      <c r="B26" t="s">
        <v>29</v>
      </c>
      <c r="C26">
        <v>8</v>
      </c>
    </row>
    <row r="27" spans="1:3" x14ac:dyDescent="0.25">
      <c r="A27" t="s">
        <v>57</v>
      </c>
      <c r="B27" t="s">
        <v>58</v>
      </c>
      <c r="C27">
        <v>8</v>
      </c>
    </row>
    <row r="28" spans="1:3" x14ac:dyDescent="0.25">
      <c r="A28" t="s">
        <v>59</v>
      </c>
      <c r="B28" t="s">
        <v>60</v>
      </c>
      <c r="C28">
        <v>8</v>
      </c>
    </row>
    <row r="29" spans="1:3" x14ac:dyDescent="0.25">
      <c r="A29" t="s">
        <v>61</v>
      </c>
      <c r="B29" t="s">
        <v>62</v>
      </c>
      <c r="C29">
        <v>1</v>
      </c>
    </row>
    <row r="30" spans="1:3" x14ac:dyDescent="0.25">
      <c r="A30" t="s">
        <v>63</v>
      </c>
      <c r="B30" t="s">
        <v>64</v>
      </c>
      <c r="C30">
        <v>7</v>
      </c>
    </row>
    <row r="31" spans="1:3" x14ac:dyDescent="0.25">
      <c r="A31" t="s">
        <v>65</v>
      </c>
      <c r="B31" t="s">
        <v>66</v>
      </c>
      <c r="C31">
        <v>7</v>
      </c>
    </row>
    <row r="32" spans="1:3" x14ac:dyDescent="0.25">
      <c r="A32" t="s">
        <v>67</v>
      </c>
      <c r="B32" t="s">
        <v>68</v>
      </c>
      <c r="C32">
        <v>7</v>
      </c>
    </row>
    <row r="33" spans="1:3" x14ac:dyDescent="0.25">
      <c r="A33" t="s">
        <v>69</v>
      </c>
      <c r="B33" t="s">
        <v>70</v>
      </c>
      <c r="C33">
        <v>7</v>
      </c>
    </row>
    <row r="34" spans="1:3" x14ac:dyDescent="0.25">
      <c r="A34" t="s">
        <v>71</v>
      </c>
      <c r="B34" t="s">
        <v>72</v>
      </c>
      <c r="C34">
        <v>7</v>
      </c>
    </row>
    <row r="35" spans="1:3" x14ac:dyDescent="0.25">
      <c r="A35" t="s">
        <v>73</v>
      </c>
      <c r="B35" t="s">
        <v>74</v>
      </c>
      <c r="C35">
        <v>7</v>
      </c>
    </row>
    <row r="36" spans="1:3" x14ac:dyDescent="0.25">
      <c r="A36" t="s">
        <v>75</v>
      </c>
      <c r="B36" t="s">
        <v>76</v>
      </c>
      <c r="C36">
        <v>7</v>
      </c>
    </row>
    <row r="37" spans="1:3" x14ac:dyDescent="0.25">
      <c r="A37" t="s">
        <v>77</v>
      </c>
      <c r="B37" t="s">
        <v>78</v>
      </c>
      <c r="C37">
        <v>7</v>
      </c>
    </row>
    <row r="38" spans="1:3" x14ac:dyDescent="0.25">
      <c r="A38" t="s">
        <v>79</v>
      </c>
      <c r="B38" t="s">
        <v>80</v>
      </c>
      <c r="C38">
        <v>7</v>
      </c>
    </row>
    <row r="39" spans="1:3" x14ac:dyDescent="0.25">
      <c r="A39" t="s">
        <v>81</v>
      </c>
      <c r="B39" t="s">
        <v>82</v>
      </c>
      <c r="C39">
        <v>7</v>
      </c>
    </row>
    <row r="40" spans="1:3" x14ac:dyDescent="0.25">
      <c r="A40" t="s">
        <v>83</v>
      </c>
      <c r="B40" t="s">
        <v>84</v>
      </c>
      <c r="C40">
        <v>7</v>
      </c>
    </row>
    <row r="41" spans="1:3" x14ac:dyDescent="0.25">
      <c r="A41" t="s">
        <v>85</v>
      </c>
      <c r="B41" t="s">
        <v>86</v>
      </c>
      <c r="C41">
        <v>7</v>
      </c>
    </row>
    <row r="42" spans="1:3" x14ac:dyDescent="0.25">
      <c r="A42" t="s">
        <v>87</v>
      </c>
      <c r="B42" t="s">
        <v>88</v>
      </c>
      <c r="C42">
        <v>7</v>
      </c>
    </row>
    <row r="43" spans="1:3" x14ac:dyDescent="0.25">
      <c r="A43" t="s">
        <v>89</v>
      </c>
      <c r="B43" t="s">
        <v>90</v>
      </c>
      <c r="C43">
        <v>7</v>
      </c>
    </row>
    <row r="44" spans="1:3" x14ac:dyDescent="0.25">
      <c r="A44" t="s">
        <v>91</v>
      </c>
      <c r="B44" t="s">
        <v>92</v>
      </c>
      <c r="C44">
        <v>7</v>
      </c>
    </row>
    <row r="45" spans="1:3" x14ac:dyDescent="0.25">
      <c r="A45" t="s">
        <v>93</v>
      </c>
      <c r="B45" t="s">
        <v>94</v>
      </c>
      <c r="C45">
        <v>7</v>
      </c>
    </row>
    <row r="46" spans="1:3" x14ac:dyDescent="0.25">
      <c r="A46" t="s">
        <v>95</v>
      </c>
      <c r="B46" t="s">
        <v>96</v>
      </c>
      <c r="C46">
        <v>7</v>
      </c>
    </row>
    <row r="47" spans="1:3" x14ac:dyDescent="0.25">
      <c r="A47" t="s">
        <v>97</v>
      </c>
      <c r="B47" t="s">
        <v>98</v>
      </c>
      <c r="C47">
        <v>7</v>
      </c>
    </row>
    <row r="48" spans="1:3" x14ac:dyDescent="0.25">
      <c r="A48" t="s">
        <v>99</v>
      </c>
      <c r="B48" t="s">
        <v>100</v>
      </c>
      <c r="C48">
        <v>7</v>
      </c>
    </row>
    <row r="49" spans="1:3" x14ac:dyDescent="0.25">
      <c r="A49" t="s">
        <v>101</v>
      </c>
      <c r="B49" t="s">
        <v>102</v>
      </c>
      <c r="C49">
        <v>7</v>
      </c>
    </row>
    <row r="50" spans="1:3" x14ac:dyDescent="0.25">
      <c r="A50" t="s">
        <v>103</v>
      </c>
      <c r="B50" t="s">
        <v>104</v>
      </c>
      <c r="C50">
        <v>7</v>
      </c>
    </row>
    <row r="51" spans="1:3" x14ac:dyDescent="0.25">
      <c r="A51" t="s">
        <v>105</v>
      </c>
      <c r="B51" t="s">
        <v>106</v>
      </c>
      <c r="C51">
        <v>7</v>
      </c>
    </row>
    <row r="52" spans="1:3" x14ac:dyDescent="0.25">
      <c r="A52" t="s">
        <v>107</v>
      </c>
      <c r="B52" t="s">
        <v>108</v>
      </c>
      <c r="C52">
        <v>7</v>
      </c>
    </row>
    <row r="53" spans="1:3" x14ac:dyDescent="0.25">
      <c r="A53" t="s">
        <v>109</v>
      </c>
      <c r="B53" t="s">
        <v>110</v>
      </c>
      <c r="C53">
        <v>7</v>
      </c>
    </row>
    <row r="54" spans="1:3" x14ac:dyDescent="0.25">
      <c r="A54" t="s">
        <v>111</v>
      </c>
      <c r="B54" t="s">
        <v>112</v>
      </c>
      <c r="C54">
        <v>7</v>
      </c>
    </row>
    <row r="55" spans="1:3" x14ac:dyDescent="0.25">
      <c r="A55" t="s">
        <v>113</v>
      </c>
      <c r="B55" t="s">
        <v>114</v>
      </c>
      <c r="C55">
        <v>7</v>
      </c>
    </row>
    <row r="56" spans="1:3" x14ac:dyDescent="0.25">
      <c r="A56" t="s">
        <v>115</v>
      </c>
      <c r="B56" t="s">
        <v>116</v>
      </c>
      <c r="C56">
        <v>7</v>
      </c>
    </row>
    <row r="57" spans="1:3" x14ac:dyDescent="0.25">
      <c r="A57" t="s">
        <v>117</v>
      </c>
      <c r="B57" t="s">
        <v>118</v>
      </c>
      <c r="C57">
        <v>7</v>
      </c>
    </row>
    <row r="58" spans="1:3" x14ac:dyDescent="0.25">
      <c r="A58" t="s">
        <v>119</v>
      </c>
      <c r="B58" t="s">
        <v>120</v>
      </c>
      <c r="C58">
        <v>7</v>
      </c>
    </row>
    <row r="59" spans="1:3" x14ac:dyDescent="0.25">
      <c r="A59" t="s">
        <v>121</v>
      </c>
      <c r="B59" t="s">
        <v>122</v>
      </c>
      <c r="C59">
        <v>7</v>
      </c>
    </row>
    <row r="60" spans="1:3" x14ac:dyDescent="0.25">
      <c r="A60" t="s">
        <v>123</v>
      </c>
      <c r="B60" t="s">
        <v>124</v>
      </c>
      <c r="C60">
        <v>7</v>
      </c>
    </row>
    <row r="61" spans="1:3" x14ac:dyDescent="0.25">
      <c r="A61" t="s">
        <v>125</v>
      </c>
      <c r="B61" t="s">
        <v>126</v>
      </c>
      <c r="C61">
        <v>7</v>
      </c>
    </row>
    <row r="62" spans="1:3" x14ac:dyDescent="0.25">
      <c r="A62" t="s">
        <v>127</v>
      </c>
      <c r="B62" t="s">
        <v>128</v>
      </c>
      <c r="C62">
        <v>7</v>
      </c>
    </row>
    <row r="63" spans="1:3" x14ac:dyDescent="0.25">
      <c r="A63" t="s">
        <v>129</v>
      </c>
      <c r="B63" t="s">
        <v>130</v>
      </c>
      <c r="C63">
        <v>7</v>
      </c>
    </row>
    <row r="64" spans="1:3" x14ac:dyDescent="0.25">
      <c r="A64" t="s">
        <v>131</v>
      </c>
      <c r="B64" t="s">
        <v>132</v>
      </c>
      <c r="C64">
        <v>7</v>
      </c>
    </row>
    <row r="65" spans="1:3" x14ac:dyDescent="0.25">
      <c r="A65" t="s">
        <v>133</v>
      </c>
      <c r="B65" t="s">
        <v>134</v>
      </c>
      <c r="C65">
        <v>7</v>
      </c>
    </row>
    <row r="66" spans="1:3" x14ac:dyDescent="0.25">
      <c r="A66" t="s">
        <v>135</v>
      </c>
      <c r="B66" t="s">
        <v>136</v>
      </c>
      <c r="C66">
        <v>7</v>
      </c>
    </row>
    <row r="67" spans="1:3" x14ac:dyDescent="0.25">
      <c r="A67" t="s">
        <v>137</v>
      </c>
      <c r="B67" t="s">
        <v>138</v>
      </c>
      <c r="C67">
        <v>7</v>
      </c>
    </row>
    <row r="68" spans="1:3" x14ac:dyDescent="0.25">
      <c r="A68" t="s">
        <v>139</v>
      </c>
      <c r="B68" t="s">
        <v>140</v>
      </c>
      <c r="C68">
        <v>7</v>
      </c>
    </row>
    <row r="69" spans="1:3" x14ac:dyDescent="0.25">
      <c r="A69" t="s">
        <v>141</v>
      </c>
      <c r="B69" t="s">
        <v>142</v>
      </c>
      <c r="C69">
        <v>6</v>
      </c>
    </row>
    <row r="70" spans="1:3" x14ac:dyDescent="0.25">
      <c r="A70" t="s">
        <v>143</v>
      </c>
      <c r="B70" t="s">
        <v>144</v>
      </c>
      <c r="C70">
        <v>6</v>
      </c>
    </row>
    <row r="71" spans="1:3" x14ac:dyDescent="0.25">
      <c r="A71" t="s">
        <v>145</v>
      </c>
      <c r="B71" t="s">
        <v>146</v>
      </c>
      <c r="C71">
        <v>6</v>
      </c>
    </row>
    <row r="72" spans="1:3" x14ac:dyDescent="0.25">
      <c r="A72" t="s">
        <v>147</v>
      </c>
      <c r="B72" t="s">
        <v>148</v>
      </c>
      <c r="C72">
        <v>6</v>
      </c>
    </row>
    <row r="73" spans="1:3" x14ac:dyDescent="0.25">
      <c r="A73" t="s">
        <v>149</v>
      </c>
      <c r="B73" t="s">
        <v>150</v>
      </c>
      <c r="C73">
        <v>6</v>
      </c>
    </row>
    <row r="74" spans="1:3" x14ac:dyDescent="0.25">
      <c r="A74" t="s">
        <v>151</v>
      </c>
      <c r="B74" t="s">
        <v>152</v>
      </c>
      <c r="C74">
        <v>6</v>
      </c>
    </row>
    <row r="75" spans="1:3" x14ac:dyDescent="0.25">
      <c r="A75" t="s">
        <v>153</v>
      </c>
      <c r="B75" t="s">
        <v>154</v>
      </c>
      <c r="C75">
        <v>6</v>
      </c>
    </row>
    <row r="76" spans="1:3" x14ac:dyDescent="0.25">
      <c r="A76" t="s">
        <v>155</v>
      </c>
      <c r="B76" t="s">
        <v>156</v>
      </c>
      <c r="C76">
        <v>6</v>
      </c>
    </row>
    <row r="77" spans="1:3" x14ac:dyDescent="0.25">
      <c r="A77" t="s">
        <v>157</v>
      </c>
      <c r="B77" t="s">
        <v>158</v>
      </c>
      <c r="C77">
        <v>6</v>
      </c>
    </row>
    <row r="78" spans="1:3" x14ac:dyDescent="0.25">
      <c r="A78" t="s">
        <v>159</v>
      </c>
      <c r="B78" t="s">
        <v>160</v>
      </c>
      <c r="C78">
        <v>6</v>
      </c>
    </row>
    <row r="79" spans="1:3" x14ac:dyDescent="0.25">
      <c r="A79" t="s">
        <v>161</v>
      </c>
      <c r="B79" t="s">
        <v>162</v>
      </c>
      <c r="C79">
        <v>6</v>
      </c>
    </row>
    <row r="80" spans="1:3" x14ac:dyDescent="0.25">
      <c r="A80" t="s">
        <v>163</v>
      </c>
      <c r="B80" t="s">
        <v>164</v>
      </c>
      <c r="C80">
        <v>6</v>
      </c>
    </row>
    <row r="81" spans="1:3" x14ac:dyDescent="0.25">
      <c r="A81" t="s">
        <v>165</v>
      </c>
      <c r="B81" t="s">
        <v>166</v>
      </c>
      <c r="C81">
        <v>6</v>
      </c>
    </row>
    <row r="82" spans="1:3" x14ac:dyDescent="0.25">
      <c r="A82" t="s">
        <v>167</v>
      </c>
      <c r="B82" t="s">
        <v>168</v>
      </c>
      <c r="C82">
        <v>5</v>
      </c>
    </row>
    <row r="83" spans="1:3" x14ac:dyDescent="0.25">
      <c r="A83" t="s">
        <v>169</v>
      </c>
      <c r="B83" t="s">
        <v>170</v>
      </c>
      <c r="C83">
        <v>5</v>
      </c>
    </row>
    <row r="84" spans="1:3" x14ac:dyDescent="0.25">
      <c r="A84" t="s">
        <v>171</v>
      </c>
      <c r="B84" t="s">
        <v>172</v>
      </c>
      <c r="C84">
        <v>5</v>
      </c>
    </row>
    <row r="85" spans="1:3" x14ac:dyDescent="0.25">
      <c r="A85" t="s">
        <v>173</v>
      </c>
      <c r="B85" t="s">
        <v>174</v>
      </c>
      <c r="C85">
        <v>5</v>
      </c>
    </row>
    <row r="86" spans="1:3" x14ac:dyDescent="0.25">
      <c r="A86" t="s">
        <v>175</v>
      </c>
      <c r="B86" t="s">
        <v>176</v>
      </c>
      <c r="C86">
        <v>5</v>
      </c>
    </row>
    <row r="87" spans="1:3" x14ac:dyDescent="0.25">
      <c r="A87" t="s">
        <v>177</v>
      </c>
      <c r="B87" t="s">
        <v>178</v>
      </c>
      <c r="C87">
        <v>1</v>
      </c>
    </row>
    <row r="88" spans="1:3" x14ac:dyDescent="0.25">
      <c r="A88" t="s">
        <v>179</v>
      </c>
      <c r="B88" t="s">
        <v>180</v>
      </c>
      <c r="C88">
        <v>2</v>
      </c>
    </row>
    <row r="89" spans="1:3" x14ac:dyDescent="0.25">
      <c r="A89" t="s">
        <v>181</v>
      </c>
      <c r="B89" t="s">
        <v>181</v>
      </c>
      <c r="C89">
        <v>1</v>
      </c>
    </row>
    <row r="90" spans="1:3" x14ac:dyDescent="0.25">
      <c r="A90" t="s">
        <v>182</v>
      </c>
      <c r="B90" t="s">
        <v>183</v>
      </c>
      <c r="C90">
        <v>3</v>
      </c>
    </row>
    <row r="91" spans="1:3" x14ac:dyDescent="0.25">
      <c r="A91" t="s">
        <v>184</v>
      </c>
      <c r="B91" t="s">
        <v>185</v>
      </c>
      <c r="C91">
        <v>2</v>
      </c>
    </row>
    <row r="92" spans="1:3" x14ac:dyDescent="0.25">
      <c r="A92" t="s">
        <v>186</v>
      </c>
      <c r="B92" t="s">
        <v>187</v>
      </c>
      <c r="C92">
        <v>1</v>
      </c>
    </row>
    <row r="93" spans="1:3" x14ac:dyDescent="0.25">
      <c r="A93" t="s">
        <v>188</v>
      </c>
      <c r="B93" t="s">
        <v>189</v>
      </c>
      <c r="C93">
        <v>1</v>
      </c>
    </row>
    <row r="94" spans="1:3" x14ac:dyDescent="0.25">
      <c r="A94" t="s">
        <v>190</v>
      </c>
      <c r="B94" t="s">
        <v>191</v>
      </c>
      <c r="C94">
        <v>1</v>
      </c>
    </row>
    <row r="95" spans="1:3" x14ac:dyDescent="0.25">
      <c r="A95" t="s">
        <v>192</v>
      </c>
      <c r="B95" t="s">
        <v>193</v>
      </c>
      <c r="C95">
        <v>2</v>
      </c>
    </row>
    <row r="96" spans="1:3" x14ac:dyDescent="0.25">
      <c r="A96" t="s">
        <v>194</v>
      </c>
      <c r="B96" t="s">
        <v>195</v>
      </c>
      <c r="C96">
        <v>2</v>
      </c>
    </row>
    <row r="97" spans="1:3" x14ac:dyDescent="0.25">
      <c r="A97" t="s">
        <v>196</v>
      </c>
      <c r="B97" t="s">
        <v>197</v>
      </c>
      <c r="C97">
        <v>2</v>
      </c>
    </row>
    <row r="98" spans="1:3" x14ac:dyDescent="0.25">
      <c r="A98" t="s">
        <v>198</v>
      </c>
      <c r="B98" t="s">
        <v>199</v>
      </c>
      <c r="C98">
        <v>2</v>
      </c>
    </row>
    <row r="99" spans="1:3" x14ac:dyDescent="0.25">
      <c r="A99" t="s">
        <v>200</v>
      </c>
      <c r="B99" t="s">
        <v>201</v>
      </c>
      <c r="C99">
        <v>1</v>
      </c>
    </row>
    <row r="100" spans="1:3" x14ac:dyDescent="0.25">
      <c r="A100" t="s">
        <v>202</v>
      </c>
      <c r="B100" t="s">
        <v>203</v>
      </c>
      <c r="C100">
        <v>4</v>
      </c>
    </row>
  </sheetData>
  <phoneticPr fontId="5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749373-C283-42AA-A635-4205B765942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DE SAISIE</vt:lpstr>
      <vt:lpstr>INCI</vt:lpstr>
      <vt:lpstr>'FICHE DE SAISIE'!Zone_d_impression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untrau</dc:creator>
  <cp:lastModifiedBy>kevin untrau</cp:lastModifiedBy>
  <cp:lastPrinted>2023-12-19T12:25:58Z</cp:lastPrinted>
  <dcterms:created xsi:type="dcterms:W3CDTF">2023-12-05T22:50:53Z</dcterms:created>
  <dcterms:modified xsi:type="dcterms:W3CDTF">2023-12-20T12:25:01Z</dcterms:modified>
</cp:coreProperties>
</file>