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" sheetId="1" r:id="rId4"/>
    <sheet state="visible" name="Génisses" sheetId="2" r:id="rId5"/>
    <sheet state="visible" name="Volume Nécessaire" sheetId="3" r:id="rId6"/>
    <sheet state="visible" name="Conso" sheetId="4" r:id="rId7"/>
  </sheets>
  <definedNames/>
  <calcPr/>
</workbook>
</file>

<file path=xl/sharedStrings.xml><?xml version="1.0" encoding="utf-8"?>
<sst xmlns="http://schemas.openxmlformats.org/spreadsheetml/2006/main" count="240" uniqueCount="89">
  <si>
    <t>Rations Vaches Allaitantes</t>
  </si>
  <si>
    <t>Remplissage</t>
  </si>
  <si>
    <t>Distribution</t>
  </si>
  <si>
    <t>Table des données</t>
  </si>
  <si>
    <t>Kg MB</t>
  </si>
  <si>
    <t>TOTAL 1 j</t>
  </si>
  <si>
    <t>Week-end</t>
  </si>
  <si>
    <t>Stabulation bois</t>
  </si>
  <si>
    <t>1 jour</t>
  </si>
  <si>
    <t>Stabulation Bois</t>
  </si>
  <si>
    <t>Nombre</t>
  </si>
  <si>
    <t>Ratio</t>
  </si>
  <si>
    <t>Parts</t>
  </si>
  <si>
    <t>Paille</t>
  </si>
  <si>
    <t>Case 1</t>
  </si>
  <si>
    <t>Foin</t>
  </si>
  <si>
    <t>Case veaux 1</t>
  </si>
  <si>
    <t>Enrubannage Luzerne</t>
  </si>
  <si>
    <t>Case veaux 2</t>
  </si>
  <si>
    <t>Case 2</t>
  </si>
  <si>
    <t>Ensilage RGI+T</t>
  </si>
  <si>
    <t>Appentis case de 9</t>
  </si>
  <si>
    <t>Ensilage Méteil</t>
  </si>
  <si>
    <t>Appentis case 2</t>
  </si>
  <si>
    <t>Ensilage Sorgho</t>
  </si>
  <si>
    <t>Appentis vaches</t>
  </si>
  <si>
    <t>Ensilage Maïs</t>
  </si>
  <si>
    <t>Appentis petite case génisse</t>
  </si>
  <si>
    <t>Appentis grande case génisse</t>
  </si>
  <si>
    <t>Mélasse</t>
  </si>
  <si>
    <t>Batiment taurillons</t>
  </si>
  <si>
    <t>Xl Grain</t>
  </si>
  <si>
    <t>Farine</t>
  </si>
  <si>
    <t>Minéraux</t>
  </si>
  <si>
    <t>Case 3</t>
  </si>
  <si>
    <t>Sel</t>
  </si>
  <si>
    <t>Case 4</t>
  </si>
  <si>
    <t>TOTAL Céréales + Minéraux</t>
  </si>
  <si>
    <t>Case 5</t>
  </si>
  <si>
    <t>Case 6 (vache pré-engraiss.)</t>
  </si>
  <si>
    <t>Case 6</t>
  </si>
  <si>
    <t>Marge d'erreur (kg)</t>
  </si>
  <si>
    <t>TOTAL</t>
  </si>
  <si>
    <t>Stabulation Limousines</t>
  </si>
  <si>
    <t>Limousines</t>
  </si>
  <si>
    <t>Case engraissement 1</t>
  </si>
  <si>
    <t>Case engraissement 2</t>
  </si>
  <si>
    <t>Case engraissement 3</t>
  </si>
  <si>
    <t>Case engraissement 4</t>
  </si>
  <si>
    <t>Autre</t>
  </si>
  <si>
    <t>TOTAL d'animaux à nourrir</t>
  </si>
  <si>
    <t>TOTAL parts à distribuer</t>
  </si>
  <si>
    <t>Historique</t>
  </si>
  <si>
    <t xml:space="preserve">36kg </t>
  </si>
  <si>
    <t>48kg</t>
  </si>
  <si>
    <t>36kg</t>
  </si>
  <si>
    <t>47kg</t>
  </si>
  <si>
    <t>Farine (soja)</t>
  </si>
  <si>
    <t>55kg</t>
  </si>
  <si>
    <t>Rations Génisses</t>
  </si>
  <si>
    <t>2 jours</t>
  </si>
  <si>
    <t>3 jours</t>
  </si>
  <si>
    <t>Paddock extérieur</t>
  </si>
  <si>
    <t>29 kg</t>
  </si>
  <si>
    <t>Paille 0,56</t>
  </si>
  <si>
    <t>24 kg</t>
  </si>
  <si>
    <t>Calculez le volume nécessaire de votre machine !</t>
  </si>
  <si>
    <t>Nombre d'animaux à nourrir</t>
  </si>
  <si>
    <t>Ration par animal par jour en kg brut</t>
  </si>
  <si>
    <t>Quantité/animal/jour</t>
  </si>
  <si>
    <t>M3/kg</t>
  </si>
  <si>
    <t>Total kg/jour</t>
  </si>
  <si>
    <t>FOIN (88%MS)</t>
  </si>
  <si>
    <t>Enrubannage (55%MS)</t>
  </si>
  <si>
    <t>Paille (88%MS)</t>
  </si>
  <si>
    <t>Ens mais (30%MS)</t>
  </si>
  <si>
    <t>ens herbe (25%MS)</t>
  </si>
  <si>
    <t>Concentrés (95%MS)</t>
  </si>
  <si>
    <t>TOTAL en kg bruts</t>
  </si>
  <si>
    <t>VOLUME TOTAL nécessaire en M3</t>
  </si>
  <si>
    <t>(estimation, varie selon %MS des fourrages et longueurs de brins)</t>
  </si>
  <si>
    <t>M3</t>
  </si>
  <si>
    <t>M3 en pales</t>
  </si>
  <si>
    <t>kg/j</t>
  </si>
  <si>
    <t>Juillet</t>
  </si>
  <si>
    <t>Aout</t>
  </si>
  <si>
    <t>0-15</t>
  </si>
  <si>
    <t>15-31</t>
  </si>
  <si>
    <t>Septembre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</si>
</sst>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9">
    <font>
      <sz val="10.0"/>
      <color rgb="FF000000"/>
      <name val="Arial"/>
      <scheme val="minor"/>
    </font>
    <font>
      <b/>
      <sz val="25.0"/>
      <color rgb="FF85200C"/>
      <name val="Calibri"/>
    </font>
    <font/>
    <font>
      <b/>
      <sz val="24.0"/>
      <color theme="1"/>
      <name val="Calibri"/>
    </font>
    <font>
      <b/>
      <sz val="24.0"/>
      <color theme="1"/>
      <name val="Arial"/>
      <scheme val="minor"/>
    </font>
    <font>
      <sz val="11.0"/>
      <color theme="1"/>
      <name val="Calibri"/>
    </font>
    <font>
      <b/>
      <sz val="15.0"/>
      <color rgb="FF85200C"/>
      <name val="Arial"/>
      <scheme val="minor"/>
    </font>
    <font>
      <color theme="1"/>
      <name val="Arial"/>
      <scheme val="minor"/>
    </font>
    <font>
      <i/>
      <sz val="11.0"/>
      <color theme="1"/>
      <name val="Calibri"/>
    </font>
    <font>
      <sz val="13.0"/>
      <color theme="1"/>
      <name val="Arial"/>
      <scheme val="minor"/>
    </font>
    <font>
      <i/>
      <sz val="13.0"/>
      <color theme="1"/>
      <name val="Calibri"/>
    </font>
    <font>
      <b/>
      <sz val="13.0"/>
      <color rgb="FFFFFFFF"/>
      <name val="Arial"/>
      <scheme val="minor"/>
    </font>
    <font>
      <b/>
      <i/>
      <sz val="13.0"/>
      <color rgb="FFFFFFFF"/>
      <name val="Arial"/>
      <scheme val="minor"/>
    </font>
    <font>
      <b/>
      <sz val="13.0"/>
      <color rgb="FF5B0F00"/>
      <name val="Arial"/>
      <scheme val="minor"/>
    </font>
    <font>
      <b/>
      <sz val="13.0"/>
      <color theme="1"/>
      <name val="Arial"/>
      <scheme val="minor"/>
    </font>
    <font>
      <sz val="13.0"/>
      <color theme="1"/>
      <name val="Calibri"/>
    </font>
    <font>
      <sz val="13.0"/>
      <color rgb="FF5B0F00"/>
      <name val="Arial"/>
      <scheme val="minor"/>
    </font>
    <font>
      <sz val="13.0"/>
      <color rgb="FFFFFFFF"/>
      <name val="Arial"/>
      <scheme val="minor"/>
    </font>
    <font>
      <i/>
      <sz val="13.0"/>
      <color theme="1"/>
      <name val="Arial"/>
      <scheme val="minor"/>
    </font>
    <font>
      <i/>
      <sz val="13.0"/>
      <color rgb="FF5B0F00"/>
      <name val="Arial"/>
      <scheme val="minor"/>
    </font>
    <font>
      <b/>
      <sz val="13.0"/>
      <color rgb="FFFFFFFF"/>
      <name val="Calibri"/>
    </font>
    <font>
      <b/>
      <sz val="11.0"/>
      <color theme="1"/>
      <name val="Calibri"/>
    </font>
    <font>
      <b/>
      <color theme="1"/>
      <name val="Arial"/>
      <scheme val="minor"/>
    </font>
    <font>
      <b/>
      <sz val="13.0"/>
      <color theme="1"/>
      <name val="Calibri"/>
    </font>
    <font>
      <b/>
      <sz val="24.0"/>
      <color rgb="FF85200C"/>
      <name val="Calibri"/>
    </font>
    <font>
      <b/>
      <sz val="15.0"/>
      <color rgb="FFFFFFFF"/>
      <name val="Arial"/>
      <scheme val="minor"/>
    </font>
    <font>
      <sz val="11.0"/>
      <color theme="1"/>
      <name val="Arial"/>
      <scheme val="minor"/>
    </font>
    <font>
      <b/>
      <i/>
      <sz val="11.0"/>
      <color rgb="FFFFFFFF"/>
      <name val="Arial"/>
      <scheme val="minor"/>
    </font>
    <font>
      <b/>
      <color rgb="FFFFFFFF"/>
      <name val="Arial"/>
      <scheme val="minor"/>
    </font>
    <font>
      <b/>
      <i/>
      <color rgb="FFFFFFFF"/>
      <name val="Arial"/>
      <scheme val="minor"/>
    </font>
    <font>
      <b/>
      <sz val="12.0"/>
      <color rgb="FFFF0000"/>
      <name val="Calibri"/>
    </font>
    <font>
      <b/>
      <color rgb="FFFF0000"/>
      <name val="&quot;Arial Rounded&quot;"/>
    </font>
    <font>
      <b/>
      <color rgb="FFFF0000"/>
      <name val="Calibri"/>
    </font>
    <font>
      <b/>
      <sz val="9.0"/>
      <color theme="1"/>
      <name val="Aharoni"/>
    </font>
    <font>
      <sz val="9.0"/>
      <color rgb="FFD7E4BD"/>
      <name val="Calibri"/>
    </font>
    <font>
      <b/>
      <sz val="9.0"/>
      <color theme="1"/>
      <name val="Calibri"/>
    </font>
    <font>
      <b/>
      <sz val="9.0"/>
      <color rgb="FFFF0000"/>
      <name val="Aharoni"/>
    </font>
    <font>
      <b/>
      <sz val="9.0"/>
      <color rgb="FFFF0000"/>
      <name val="Calibri"/>
    </font>
    <font>
      <b/>
      <sz val="11.0"/>
      <color rgb="FFFF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434343"/>
        <bgColor rgb="FF434343"/>
      </patternFill>
    </fill>
    <fill>
      <patternFill patternType="solid">
        <fgColor rgb="FF6AA84F"/>
        <bgColor rgb="FF6AA84F"/>
      </patternFill>
    </fill>
    <fill>
      <patternFill patternType="solid">
        <fgColor rgb="FFB45F06"/>
        <bgColor rgb="FFB45F06"/>
      </patternFill>
    </fill>
    <fill>
      <patternFill patternType="solid">
        <fgColor rgb="FFEFEFEF"/>
        <bgColor rgb="FFEFEFEF"/>
      </patternFill>
    </fill>
    <fill>
      <patternFill patternType="solid">
        <fgColor rgb="FF783F04"/>
        <bgColor rgb="FF783F04"/>
      </patternFill>
    </fill>
    <fill>
      <patternFill patternType="solid">
        <fgColor rgb="FFFFFFFF"/>
        <bgColor rgb="FFFFFFFF"/>
      </patternFill>
    </fill>
    <fill>
      <patternFill patternType="solid">
        <fgColor rgb="FFD7E4BD"/>
        <bgColor rgb="FFD7E4BD"/>
      </patternFill>
    </fill>
    <fill>
      <patternFill patternType="solid">
        <fgColor rgb="FFFCD5B5"/>
        <bgColor rgb="FFFCD5B5"/>
      </patternFill>
    </fill>
  </fills>
  <borders count="13">
    <border/>
    <border>
      <bottom style="thick">
        <color rgb="FF38761D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</borders>
  <cellStyleXfs count="1">
    <xf borderId="0" fillId="0" fontId="0" numFmtId="0" applyAlignment="1" applyFont="1"/>
  </cellStyleXfs>
  <cellXfs count="16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1" fillId="0" fontId="2" numFmtId="0" xfId="0" applyBorder="1" applyFont="1"/>
    <xf borderId="0" fillId="0" fontId="3" numFmtId="0" xfId="0" applyAlignment="1" applyFont="1">
      <alignment vertical="bottom"/>
    </xf>
    <xf borderId="0" fillId="0" fontId="4" numFmtId="14" xfId="0" applyAlignment="1" applyFont="1" applyNumberFormat="1">
      <alignment horizontal="center" vertical="center"/>
    </xf>
    <xf borderId="0" fillId="0" fontId="5" numFmtId="0" xfId="0" applyAlignment="1" applyFont="1">
      <alignment vertical="bottom"/>
    </xf>
    <xf borderId="1" fillId="0" fontId="6" numFmtId="0" xfId="0" applyAlignment="1" applyBorder="1" applyFont="1">
      <alignment readingOrder="0"/>
    </xf>
    <xf borderId="1" fillId="0" fontId="7" numFmtId="0" xfId="0" applyBorder="1" applyFont="1"/>
    <xf borderId="0" fillId="0" fontId="8" numFmtId="0" xfId="0" applyAlignment="1" applyFont="1">
      <alignment horizontal="center" readingOrder="0" vertical="bottom"/>
    </xf>
    <xf borderId="1" fillId="0" fontId="6" numFmtId="0" xfId="0" applyAlignment="1" applyBorder="1" applyFont="1">
      <alignment readingOrder="0"/>
    </xf>
    <xf borderId="1" fillId="0" fontId="9" numFmtId="0" xfId="0" applyBorder="1" applyFont="1"/>
    <xf borderId="1" fillId="0" fontId="9" numFmtId="0" xfId="0" applyAlignment="1" applyBorder="1" applyFont="1">
      <alignment vertical="bottom"/>
    </xf>
    <xf borderId="0" fillId="2" fontId="9" numFmtId="0" xfId="0" applyFill="1" applyFont="1"/>
    <xf borderId="0" fillId="2" fontId="10" numFmtId="0" xfId="0" applyAlignment="1" applyFont="1">
      <alignment vertical="bottom"/>
    </xf>
    <xf borderId="2" fillId="2" fontId="9" numFmtId="0" xfId="0" applyAlignment="1" applyBorder="1" applyFont="1">
      <alignment vertical="bottom"/>
    </xf>
    <xf borderId="3" fillId="2" fontId="9" numFmtId="0" xfId="0" applyAlignment="1" applyBorder="1" applyFont="1">
      <alignment readingOrder="0" vertical="bottom"/>
    </xf>
    <xf borderId="4" fillId="3" fontId="11" numFmtId="0" xfId="0" applyAlignment="1" applyBorder="1" applyFill="1" applyFont="1">
      <alignment vertical="bottom"/>
    </xf>
    <xf borderId="4" fillId="3" fontId="11" numFmtId="0" xfId="0" applyAlignment="1" applyBorder="1" applyFont="1">
      <alignment readingOrder="0" vertical="bottom"/>
    </xf>
    <xf borderId="0" fillId="2" fontId="10" numFmtId="0" xfId="0" applyAlignment="1" applyFont="1">
      <alignment horizontal="right" readingOrder="0" vertical="bottom"/>
    </xf>
    <xf borderId="5" fillId="3" fontId="11" numFmtId="0" xfId="0" applyAlignment="1" applyBorder="1" applyFont="1">
      <alignment readingOrder="0"/>
    </xf>
    <xf borderId="4" fillId="3" fontId="11" numFmtId="0" xfId="0" applyAlignment="1" applyBorder="1" applyFont="1">
      <alignment horizontal="center" readingOrder="0"/>
    </xf>
    <xf borderId="6" fillId="3" fontId="11" numFmtId="0" xfId="0" applyAlignment="1" applyBorder="1" applyFont="1">
      <alignment horizontal="center" readingOrder="0"/>
    </xf>
    <xf borderId="4" fillId="3" fontId="12" numFmtId="0" xfId="0" applyAlignment="1" applyBorder="1" applyFont="1">
      <alignment horizontal="center" readingOrder="0"/>
    </xf>
    <xf borderId="4" fillId="3" fontId="12" numFmtId="0" xfId="0" applyAlignment="1" applyBorder="1" applyFont="1">
      <alignment horizontal="center" vertical="bottom"/>
    </xf>
    <xf borderId="7" fillId="4" fontId="13" numFmtId="0" xfId="0" applyAlignment="1" applyBorder="1" applyFill="1" applyFont="1">
      <alignment vertical="bottom"/>
    </xf>
    <xf borderId="3" fillId="0" fontId="2" numFmtId="0" xfId="0" applyBorder="1" applyFont="1"/>
    <xf borderId="3" fillId="0" fontId="9" numFmtId="0" xfId="0" applyAlignment="1" applyBorder="1" applyFont="1">
      <alignment horizontal="right" readingOrder="0" vertical="bottom"/>
    </xf>
    <xf borderId="3" fillId="0" fontId="14" numFmtId="1" xfId="0" applyAlignment="1" applyBorder="1" applyFont="1" applyNumberFormat="1">
      <alignment horizontal="center" vertical="bottom"/>
    </xf>
    <xf borderId="0" fillId="2" fontId="15" numFmtId="0" xfId="0" applyAlignment="1" applyFont="1">
      <alignment readingOrder="0" vertical="bottom"/>
    </xf>
    <xf borderId="4" fillId="4" fontId="16" numFmtId="0" xfId="0" applyAlignment="1" applyBorder="1" applyFont="1">
      <alignment readingOrder="0" vertical="bottom"/>
    </xf>
    <xf borderId="4" fillId="5" fontId="17" numFmtId="1" xfId="0" applyBorder="1" applyFill="1" applyFont="1" applyNumberFormat="1"/>
    <xf borderId="4" fillId="0" fontId="9" numFmtId="0" xfId="0" applyAlignment="1" applyBorder="1" applyFont="1">
      <alignment readingOrder="0"/>
    </xf>
    <xf borderId="4" fillId="0" fontId="18" numFmtId="9" xfId="0" applyAlignment="1" applyBorder="1" applyFont="1" applyNumberFormat="1">
      <alignment readingOrder="0"/>
    </xf>
    <xf borderId="4" fillId="5" fontId="17" numFmtId="0" xfId="0" applyAlignment="1" applyBorder="1" applyFont="1">
      <alignment readingOrder="0"/>
    </xf>
    <xf borderId="5" fillId="4" fontId="13" numFmtId="0" xfId="0" applyAlignment="1" applyBorder="1" applyFont="1">
      <alignment readingOrder="0"/>
    </xf>
    <xf borderId="6" fillId="0" fontId="2" numFmtId="0" xfId="0" applyBorder="1" applyFont="1"/>
    <xf borderId="4" fillId="6" fontId="9" numFmtId="0" xfId="0" applyAlignment="1" applyBorder="1" applyFill="1" applyFont="1">
      <alignment readingOrder="0"/>
    </xf>
    <xf borderId="3" fillId="6" fontId="14" numFmtId="1" xfId="0" applyAlignment="1" applyBorder="1" applyFont="1" applyNumberFormat="1">
      <alignment horizontal="center" vertical="bottom"/>
    </xf>
    <xf borderId="0" fillId="2" fontId="15" numFmtId="0" xfId="0" applyAlignment="1" applyFont="1">
      <alignment vertical="bottom"/>
    </xf>
    <xf borderId="4" fillId="4" fontId="19" numFmtId="0" xfId="0" applyAlignment="1" applyBorder="1" applyFont="1">
      <alignment readingOrder="0" vertical="bottom"/>
    </xf>
    <xf borderId="4" fillId="5" fontId="17" numFmtId="0" xfId="0" applyBorder="1" applyFont="1"/>
    <xf borderId="2" fillId="2" fontId="13" numFmtId="0" xfId="0" applyAlignment="1" applyBorder="1" applyFont="1">
      <alignment vertical="bottom"/>
    </xf>
    <xf borderId="2" fillId="2" fontId="14" numFmtId="0" xfId="0" applyAlignment="1" applyBorder="1" applyFont="1">
      <alignment horizontal="center" vertical="bottom"/>
    </xf>
    <xf borderId="0" fillId="2" fontId="20" numFmtId="0" xfId="0" applyAlignment="1" applyFont="1">
      <alignment readingOrder="0" vertical="bottom"/>
    </xf>
    <xf borderId="4" fillId="4" fontId="16" numFmtId="0" xfId="0" applyAlignment="1" applyBorder="1" applyFont="1">
      <alignment readingOrder="0"/>
    </xf>
    <xf borderId="0" fillId="0" fontId="7" numFmtId="0" xfId="0" applyAlignment="1" applyFont="1">
      <alignment readingOrder="0"/>
    </xf>
    <xf borderId="3" fillId="6" fontId="9" numFmtId="0" xfId="0" applyAlignment="1" applyBorder="1" applyFont="1">
      <alignment horizontal="right" readingOrder="0" vertical="bottom"/>
    </xf>
    <xf borderId="4" fillId="6" fontId="14" numFmtId="1" xfId="0" applyAlignment="1" applyBorder="1" applyFont="1" applyNumberFormat="1">
      <alignment horizontal="center" vertical="bottom"/>
    </xf>
    <xf borderId="2" fillId="2" fontId="14" numFmtId="1" xfId="0" applyAlignment="1" applyBorder="1" applyFont="1" applyNumberFormat="1">
      <alignment horizontal="center" vertical="bottom"/>
    </xf>
    <xf borderId="0" fillId="2" fontId="14" numFmtId="1" xfId="0" applyAlignment="1" applyFont="1" applyNumberFormat="1">
      <alignment horizontal="center" vertical="bottom"/>
    </xf>
    <xf borderId="4" fillId="0" fontId="14" numFmtId="1" xfId="0" applyAlignment="1" applyBorder="1" applyFont="1" applyNumberFormat="1">
      <alignment horizontal="center" vertical="bottom"/>
    </xf>
    <xf borderId="0" fillId="2" fontId="18" numFmtId="0" xfId="0" applyFont="1"/>
    <xf borderId="0" fillId="2" fontId="16" numFmtId="0" xfId="0" applyFont="1"/>
    <xf borderId="8" fillId="0" fontId="2" numFmtId="0" xfId="0" applyBorder="1" applyFont="1"/>
    <xf borderId="5" fillId="4" fontId="13" numFmtId="0" xfId="0" applyAlignment="1" applyBorder="1" applyFont="1">
      <alignment vertical="bottom"/>
    </xf>
    <xf borderId="4" fillId="0" fontId="9" numFmtId="0" xfId="0" applyAlignment="1" applyBorder="1" applyFont="1">
      <alignment horizontal="right" readingOrder="0" vertical="bottom"/>
    </xf>
    <xf borderId="3" fillId="0" fontId="14" numFmtId="164" xfId="0" applyAlignment="1" applyBorder="1" applyFont="1" applyNumberFormat="1">
      <alignment horizontal="center" vertical="bottom"/>
    </xf>
    <xf borderId="4" fillId="6" fontId="9" numFmtId="0" xfId="0" applyAlignment="1" applyBorder="1" applyFont="1">
      <alignment horizontal="right" readingOrder="0" vertical="bottom"/>
    </xf>
    <xf borderId="4" fillId="6" fontId="14" numFmtId="164" xfId="0" applyAlignment="1" applyBorder="1" applyFont="1" applyNumberFormat="1">
      <alignment horizontal="center" vertical="bottom"/>
    </xf>
    <xf borderId="5" fillId="7" fontId="11" numFmtId="0" xfId="0" applyAlignment="1" applyBorder="1" applyFill="1" applyFont="1">
      <alignment readingOrder="0"/>
    </xf>
    <xf borderId="4" fillId="5" fontId="11" numFmtId="1" xfId="0" applyAlignment="1" applyBorder="1" applyFont="1" applyNumberFormat="1">
      <alignment horizontal="center" vertical="bottom"/>
    </xf>
    <xf borderId="0" fillId="2" fontId="9" numFmtId="0" xfId="0" applyAlignment="1" applyFont="1">
      <alignment vertical="bottom"/>
    </xf>
    <xf borderId="0" fillId="2" fontId="9" numFmtId="0" xfId="0" applyAlignment="1" applyFont="1">
      <alignment horizontal="right" vertical="bottom"/>
    </xf>
    <xf borderId="0" fillId="2" fontId="14" numFmtId="164" xfId="0" applyAlignment="1" applyFont="1" applyNumberFormat="1">
      <alignment horizontal="center" readingOrder="0" vertical="bottom"/>
    </xf>
    <xf borderId="0" fillId="2" fontId="9" numFmtId="0" xfId="0" applyAlignment="1" applyFont="1">
      <alignment horizontal="center" vertical="bottom"/>
    </xf>
    <xf borderId="5" fillId="4" fontId="19" numFmtId="0" xfId="0" applyAlignment="1" applyBorder="1" applyFont="1">
      <alignment horizontal="left" readingOrder="0"/>
    </xf>
    <xf borderId="5" fillId="0" fontId="18" numFmtId="0" xfId="0" applyAlignment="1" applyBorder="1" applyFont="1">
      <alignment horizontal="center" readingOrder="0"/>
    </xf>
    <xf borderId="0" fillId="2" fontId="9" numFmtId="0" xfId="0" applyAlignment="1" applyFont="1">
      <alignment readingOrder="0"/>
    </xf>
    <xf borderId="5" fillId="7" fontId="11" numFmtId="0" xfId="0" applyAlignment="1" applyBorder="1" applyFont="1">
      <alignment readingOrder="0" vertical="bottom"/>
    </xf>
    <xf borderId="4" fillId="5" fontId="11" numFmtId="0" xfId="0" applyAlignment="1" applyBorder="1" applyFont="1">
      <alignment horizontal="center" vertical="bottom"/>
    </xf>
    <xf borderId="4" fillId="5" fontId="11" numFmtId="1" xfId="0" applyAlignment="1" applyBorder="1" applyFont="1" applyNumberFormat="1">
      <alignment horizontal="center" readingOrder="0" vertical="bottom"/>
    </xf>
    <xf borderId="8" fillId="3" fontId="11" numFmtId="0" xfId="0" applyAlignment="1" applyBorder="1" applyFont="1">
      <alignment readingOrder="0"/>
    </xf>
    <xf borderId="6" fillId="3" fontId="11" numFmtId="0" xfId="0" applyAlignment="1" applyBorder="1" applyFont="1">
      <alignment readingOrder="0"/>
    </xf>
    <xf borderId="4" fillId="0" fontId="9" numFmtId="0" xfId="0" applyBorder="1" applyFont="1"/>
    <xf borderId="4" fillId="0" fontId="18" numFmtId="0" xfId="0" applyBorder="1" applyFont="1"/>
    <xf borderId="4" fillId="3" fontId="11" numFmtId="0" xfId="0" applyAlignment="1" applyBorder="1" applyFont="1">
      <alignment readingOrder="0"/>
    </xf>
    <xf borderId="4" fillId="5" fontId="17" numFmtId="1" xfId="0" applyAlignment="1" applyBorder="1" applyFont="1" applyNumberFormat="1">
      <alignment readingOrder="0"/>
    </xf>
    <xf borderId="4" fillId="5" fontId="17" numFmtId="0" xfId="0" applyAlignment="1" applyBorder="1" applyFont="1">
      <alignment horizontal="right" vertical="bottom"/>
    </xf>
    <xf borderId="0" fillId="2" fontId="11" numFmtId="0" xfId="0" applyAlignment="1" applyFont="1">
      <alignment readingOrder="0" vertical="bottom"/>
    </xf>
    <xf borderId="0" fillId="2" fontId="7" numFmtId="0" xfId="0" applyFont="1"/>
    <xf borderId="2" fillId="2" fontId="9" numFmtId="0" xfId="0" applyAlignment="1" applyBorder="1" applyFont="1">
      <alignment horizontal="right" vertical="bottom"/>
    </xf>
    <xf borderId="4" fillId="5" fontId="11" numFmtId="0" xfId="0" applyAlignment="1" applyBorder="1" applyFont="1">
      <alignment horizontal="right" vertical="bottom"/>
    </xf>
    <xf borderId="0" fillId="0" fontId="9" numFmtId="0" xfId="0" applyFont="1"/>
    <xf borderId="0" fillId="0" fontId="21" numFmtId="0" xfId="0" applyAlignment="1" applyFont="1">
      <alignment readingOrder="0" vertical="bottom"/>
    </xf>
    <xf borderId="2" fillId="2" fontId="15" numFmtId="0" xfId="0" applyAlignment="1" applyBorder="1" applyFont="1">
      <alignment vertical="bottom"/>
    </xf>
    <xf borderId="3" fillId="2" fontId="15" numFmtId="0" xfId="0" applyAlignment="1" applyBorder="1" applyFont="1">
      <alignment vertical="bottom"/>
    </xf>
    <xf borderId="3" fillId="3" fontId="20" numFmtId="0" xfId="0" applyAlignment="1" applyBorder="1" applyFont="1">
      <alignment vertical="bottom"/>
    </xf>
    <xf borderId="0" fillId="3" fontId="11" numFmtId="0" xfId="0" applyAlignment="1" applyFont="1">
      <alignment horizontal="center" readingOrder="0"/>
    </xf>
    <xf borderId="0" fillId="0" fontId="22" numFmtId="0" xfId="0" applyAlignment="1" applyFont="1">
      <alignment readingOrder="0"/>
    </xf>
    <xf borderId="7" fillId="8" fontId="15" numFmtId="0" xfId="0" applyAlignment="1" applyBorder="1" applyFill="1" applyFont="1">
      <alignment vertical="bottom"/>
    </xf>
    <xf borderId="3" fillId="8" fontId="15" numFmtId="0" xfId="0" applyAlignment="1" applyBorder="1" applyFont="1">
      <alignment horizontal="right" readingOrder="0" vertical="bottom"/>
    </xf>
    <xf borderId="0" fillId="0" fontId="9" numFmtId="0" xfId="0" applyAlignment="1" applyFont="1">
      <alignment readingOrder="0"/>
    </xf>
    <xf borderId="2" fillId="2" fontId="23" numFmtId="0" xfId="0" applyAlignment="1" applyBorder="1" applyFont="1">
      <alignment vertical="bottom"/>
    </xf>
    <xf borderId="5" fillId="8" fontId="9" numFmtId="0" xfId="0" applyAlignment="1" applyBorder="1" applyFont="1">
      <alignment readingOrder="0"/>
    </xf>
    <xf borderId="4" fillId="8" fontId="9" numFmtId="0" xfId="0" applyAlignment="1" applyBorder="1" applyFont="1">
      <alignment readingOrder="0"/>
    </xf>
    <xf borderId="1" fillId="0" fontId="1" numFmtId="0" xfId="0" applyAlignment="1" applyBorder="1" applyFont="1">
      <alignment readingOrder="0" vertical="bottom"/>
    </xf>
    <xf borderId="0" fillId="0" fontId="24" numFmtId="0" xfId="0" applyAlignment="1" applyFont="1">
      <alignment vertical="bottom"/>
    </xf>
    <xf borderId="0" fillId="0" fontId="3" numFmtId="14" xfId="0" applyAlignment="1" applyFont="1" applyNumberFormat="1">
      <alignment horizontal="center" vertical="bottom"/>
    </xf>
    <xf borderId="0" fillId="8" fontId="5" numFmtId="0" xfId="0" applyAlignment="1" applyFont="1">
      <alignment vertical="bottom"/>
    </xf>
    <xf borderId="0" fillId="8" fontId="7" numFmtId="0" xfId="0" applyFont="1"/>
    <xf borderId="1" fillId="8" fontId="6" numFmtId="0" xfId="0" applyAlignment="1" applyBorder="1" applyFont="1">
      <alignment readingOrder="0"/>
    </xf>
    <xf borderId="1" fillId="8" fontId="7" numFmtId="0" xfId="0" applyBorder="1" applyFont="1"/>
    <xf borderId="0" fillId="8" fontId="8" numFmtId="0" xfId="0" applyAlignment="1" applyFont="1">
      <alignment horizontal="center" vertical="bottom"/>
    </xf>
    <xf borderId="0" fillId="2" fontId="18" numFmtId="0" xfId="0" applyAlignment="1" applyFont="1">
      <alignment vertical="bottom"/>
    </xf>
    <xf borderId="4" fillId="3" fontId="11" numFmtId="0" xfId="0" applyAlignment="1" applyBorder="1" applyFont="1">
      <alignment horizontal="center" readingOrder="0" vertical="bottom"/>
    </xf>
    <xf borderId="0" fillId="2" fontId="18" numFmtId="0" xfId="0" applyAlignment="1" applyFont="1">
      <alignment horizontal="right" readingOrder="0" vertical="bottom"/>
    </xf>
    <xf borderId="4" fillId="8" fontId="9" numFmtId="0" xfId="0" applyAlignment="1" applyBorder="1" applyFont="1">
      <alignment horizontal="right" readingOrder="0" vertical="bottom"/>
    </xf>
    <xf borderId="4" fillId="8" fontId="14" numFmtId="1" xfId="0" applyAlignment="1" applyBorder="1" applyFont="1" applyNumberFormat="1">
      <alignment horizontal="right"/>
    </xf>
    <xf borderId="4" fillId="8" fontId="14" numFmtId="1" xfId="0" applyAlignment="1" applyBorder="1" applyFont="1" applyNumberFormat="1">
      <alignment horizontal="right" vertical="bottom"/>
    </xf>
    <xf borderId="4" fillId="8" fontId="18" numFmtId="0" xfId="0" applyAlignment="1" applyBorder="1" applyFont="1">
      <alignment readingOrder="0"/>
    </xf>
    <xf borderId="4" fillId="6" fontId="14" numFmtId="1" xfId="0" applyAlignment="1" applyBorder="1" applyFont="1" applyNumberFormat="1">
      <alignment horizontal="right"/>
    </xf>
    <xf borderId="4" fillId="6" fontId="14" numFmtId="1" xfId="0" applyAlignment="1" applyBorder="1" applyFont="1" applyNumberFormat="1">
      <alignment horizontal="right" vertical="bottom"/>
    </xf>
    <xf borderId="0" fillId="2" fontId="14" numFmtId="0" xfId="0" applyAlignment="1" applyFont="1">
      <alignment vertical="bottom"/>
    </xf>
    <xf borderId="2" fillId="2" fontId="14" numFmtId="0" xfId="0" applyAlignment="1" applyBorder="1" applyFont="1">
      <alignment vertical="bottom"/>
    </xf>
    <xf borderId="0" fillId="2" fontId="14" numFmtId="1" xfId="0" applyAlignment="1" applyFont="1" applyNumberFormat="1">
      <alignment horizontal="right"/>
    </xf>
    <xf borderId="0" fillId="2" fontId="14" numFmtId="1" xfId="0" applyAlignment="1" applyFont="1" applyNumberFormat="1">
      <alignment horizontal="right" vertical="bottom"/>
    </xf>
    <xf borderId="0" fillId="2" fontId="14" numFmtId="0" xfId="0" applyAlignment="1" applyFont="1">
      <alignment readingOrder="0" vertical="bottom"/>
    </xf>
    <xf borderId="0" fillId="2" fontId="9" numFmtId="0" xfId="0" applyAlignment="1" applyFont="1">
      <alignment readingOrder="0" vertical="bottom"/>
    </xf>
    <xf borderId="4" fillId="8" fontId="18" numFmtId="9" xfId="0" applyAlignment="1" applyBorder="1" applyFont="1" applyNumberFormat="1">
      <alignment readingOrder="0"/>
    </xf>
    <xf borderId="0" fillId="2" fontId="14" numFmtId="0" xfId="0" applyFont="1"/>
    <xf borderId="0" fillId="2" fontId="14" numFmtId="0" xfId="0" applyAlignment="1" applyFont="1">
      <alignment readingOrder="0"/>
    </xf>
    <xf borderId="5" fillId="4" fontId="13" numFmtId="0" xfId="0" applyAlignment="1" applyBorder="1" applyFont="1">
      <alignment vertical="center"/>
    </xf>
    <xf borderId="3" fillId="6" fontId="14" numFmtId="1" xfId="0" applyAlignment="1" applyBorder="1" applyFont="1" applyNumberFormat="1">
      <alignment horizontal="right" vertical="bottom"/>
    </xf>
    <xf borderId="3" fillId="8" fontId="14" numFmtId="1" xfId="0" applyAlignment="1" applyBorder="1" applyFont="1" applyNumberFormat="1">
      <alignment horizontal="right" vertical="bottom"/>
    </xf>
    <xf borderId="4" fillId="5" fontId="11" numFmtId="1" xfId="0" applyAlignment="1" applyBorder="1" applyFont="1" applyNumberFormat="1">
      <alignment vertical="bottom"/>
    </xf>
    <xf borderId="5" fillId="8" fontId="18" numFmtId="0" xfId="0" applyAlignment="1" applyBorder="1" applyFont="1">
      <alignment horizontal="center" readingOrder="0"/>
    </xf>
    <xf borderId="4" fillId="5" fontId="11" numFmtId="1" xfId="0" applyAlignment="1" applyBorder="1" applyFont="1" applyNumberFormat="1">
      <alignment horizontal="right" vertical="bottom"/>
    </xf>
    <xf borderId="4" fillId="8" fontId="9" numFmtId="0" xfId="0" applyBorder="1" applyFont="1"/>
    <xf borderId="4" fillId="8" fontId="18" numFmtId="0" xfId="0" applyBorder="1" applyFont="1"/>
    <xf borderId="0" fillId="2" fontId="17" numFmtId="0" xfId="0" applyAlignment="1" applyFont="1">
      <alignment horizontal="right" vertical="bottom"/>
    </xf>
    <xf borderId="0" fillId="2" fontId="25" numFmtId="0" xfId="0" applyAlignment="1" applyFont="1">
      <alignment readingOrder="0"/>
    </xf>
    <xf borderId="0" fillId="2" fontId="26" numFmtId="0" xfId="0" applyAlignment="1" applyFont="1">
      <alignment vertical="bottom"/>
    </xf>
    <xf borderId="0" fillId="2" fontId="27" numFmtId="0" xfId="0" applyAlignment="1" applyFont="1">
      <alignment horizontal="center" readingOrder="0" vertical="bottom"/>
    </xf>
    <xf borderId="0" fillId="2" fontId="28" numFmtId="0" xfId="0" applyAlignment="1" applyFont="1">
      <alignment horizontal="center" readingOrder="0"/>
    </xf>
    <xf borderId="0" fillId="2" fontId="29" numFmtId="0" xfId="0" applyAlignment="1" applyFont="1">
      <alignment horizontal="center" readingOrder="0"/>
    </xf>
    <xf borderId="0" fillId="0" fontId="15" numFmtId="0" xfId="0" applyAlignment="1" applyFont="1">
      <alignment vertical="bottom"/>
    </xf>
    <xf borderId="0" fillId="0" fontId="15" numFmtId="0" xfId="0" applyAlignment="1" applyFont="1">
      <alignment horizontal="right" vertical="bottom"/>
    </xf>
    <xf borderId="0" fillId="0" fontId="23" numFmtId="0" xfId="0" applyAlignment="1" applyFont="1">
      <alignment vertical="bottom"/>
    </xf>
    <xf borderId="2" fillId="2" fontId="15" numFmtId="0" xfId="0" applyAlignment="1" applyBorder="1" applyFont="1">
      <alignment readingOrder="0" vertical="bottom"/>
    </xf>
    <xf borderId="3" fillId="2" fontId="15" numFmtId="0" xfId="0" applyAlignment="1" applyBorder="1" applyFont="1">
      <alignment readingOrder="0" vertical="bottom"/>
    </xf>
    <xf borderId="4" fillId="3" fontId="20" numFmtId="0" xfId="0" applyAlignment="1" applyBorder="1" applyFont="1">
      <alignment vertical="bottom"/>
    </xf>
    <xf borderId="5" fillId="8" fontId="15" numFmtId="0" xfId="0" applyAlignment="1" applyBorder="1" applyFont="1">
      <alignment readingOrder="0" vertical="bottom"/>
    </xf>
    <xf borderId="4" fillId="8" fontId="15" numFmtId="0" xfId="0" applyAlignment="1" applyBorder="1" applyFont="1">
      <alignment horizontal="right" readingOrder="0" vertical="bottom"/>
    </xf>
    <xf borderId="0" fillId="9" fontId="5" numFmtId="0" xfId="0" applyAlignment="1" applyFill="1" applyFont="1">
      <alignment vertical="bottom"/>
    </xf>
    <xf borderId="0" fillId="9" fontId="30" numFmtId="0" xfId="0" applyAlignment="1" applyFont="1">
      <alignment horizontal="center" vertical="bottom"/>
    </xf>
    <xf borderId="9" fillId="9" fontId="5" numFmtId="0" xfId="0" applyAlignment="1" applyBorder="1" applyFont="1">
      <alignment vertical="bottom"/>
    </xf>
    <xf borderId="0" fillId="9" fontId="31" numFmtId="0" xfId="0" applyAlignment="1" applyFont="1">
      <alignment horizontal="center" vertical="bottom"/>
    </xf>
    <xf borderId="10" fillId="0" fontId="2" numFmtId="0" xfId="0" applyBorder="1" applyFont="1"/>
    <xf borderId="11" fillId="10" fontId="32" numFmtId="0" xfId="0" applyAlignment="1" applyBorder="1" applyFill="1" applyFont="1">
      <alignment horizontal="center" vertical="bottom"/>
    </xf>
    <xf borderId="0" fillId="9" fontId="31" numFmtId="0" xfId="0" applyAlignment="1" applyFont="1">
      <alignment shrinkToFit="0" vertical="bottom" wrapText="0"/>
    </xf>
    <xf borderId="0" fillId="9" fontId="31" numFmtId="0" xfId="0" applyAlignment="1" applyFont="1">
      <alignment vertical="bottom"/>
    </xf>
    <xf borderId="9" fillId="9" fontId="33" numFmtId="0" xfId="0" applyAlignment="1" applyBorder="1" applyFont="1">
      <alignment horizontal="center" vertical="bottom"/>
    </xf>
    <xf borderId="0" fillId="9" fontId="34" numFmtId="0" xfId="0" applyAlignment="1" applyFont="1">
      <alignment vertical="bottom"/>
    </xf>
    <xf borderId="12" fillId="9" fontId="35" numFmtId="0" xfId="0" applyAlignment="1" applyBorder="1" applyFont="1">
      <alignment vertical="bottom"/>
    </xf>
    <xf borderId="11" fillId="0" fontId="2" numFmtId="0" xfId="0" applyBorder="1" applyFont="1"/>
    <xf borderId="11" fillId="10" fontId="5" numFmtId="0" xfId="0" applyAlignment="1" applyBorder="1" applyFont="1">
      <alignment vertical="bottom"/>
    </xf>
    <xf borderId="0" fillId="9" fontId="34" numFmtId="0" xfId="0" applyAlignment="1" applyFont="1">
      <alignment horizontal="right" vertical="bottom"/>
    </xf>
    <xf borderId="11" fillId="10" fontId="35" numFmtId="0" xfId="0" applyAlignment="1" applyBorder="1" applyFont="1">
      <alignment horizontal="center" vertical="bottom"/>
    </xf>
    <xf borderId="0" fillId="9" fontId="36" numFmtId="0" xfId="0" applyAlignment="1" applyFont="1">
      <alignment shrinkToFit="0" vertical="bottom" wrapText="0"/>
    </xf>
    <xf borderId="10" fillId="9" fontId="5" numFmtId="0" xfId="0" applyAlignment="1" applyBorder="1" applyFont="1">
      <alignment vertical="bottom"/>
    </xf>
    <xf borderId="11" fillId="9" fontId="37" numFmtId="0" xfId="0" applyAlignment="1" applyBorder="1" applyFont="1">
      <alignment horizontal="center" vertical="bottom"/>
    </xf>
    <xf borderId="0" fillId="9" fontId="33" numFmtId="0" xfId="0" applyAlignment="1" applyFont="1">
      <alignment horizontal="center" shrinkToFit="0" vertical="bottom" wrapText="1"/>
    </xf>
    <xf borderId="11" fillId="9" fontId="38" numFmtId="2" xfId="0" applyAlignment="1" applyBorder="1" applyFont="1" applyNumberFormat="1">
      <alignment horizontal="right" vertical="bottom"/>
    </xf>
    <xf borderId="0" fillId="9" fontId="38" numFmtId="2" xfId="0" applyAlignment="1" applyFont="1" applyNumberFormat="1">
      <alignment vertical="bottom"/>
    </xf>
    <xf borderId="0" fillId="9" fontId="35" numFmtId="164" xfId="0" applyAlignment="1" applyFont="1" applyNumberFormat="1">
      <alignment horizontal="right" vertical="bottom"/>
    </xf>
    <xf borderId="0" fillId="9" fontId="35" numFmtId="0" xfId="0" applyAlignment="1" applyFont="1">
      <alignment vertical="bottom"/>
    </xf>
    <xf borderId="7" fillId="6" fontId="21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33</xdr:row>
      <xdr:rowOff>57150</xdr:rowOff>
    </xdr:from>
    <xdr:ext cx="7934325" cy="21907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104775</xdr:rowOff>
    </xdr:from>
    <xdr:ext cx="2676525" cy="2000250"/>
    <xdr:pic>
      <xdr:nvPicPr>
        <xdr:cNvPr id="0" name="image2.jp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24</xdr:row>
      <xdr:rowOff>85725</xdr:rowOff>
    </xdr:from>
    <xdr:ext cx="2676525" cy="2000250"/>
    <xdr:pic>
      <xdr:nvPicPr>
        <xdr:cNvPr id="0" name="image2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47625</xdr:rowOff>
    </xdr:from>
    <xdr:ext cx="7962900" cy="2190750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12.25"/>
    <col customWidth="1" min="2" max="2" width="11.38"/>
    <col customWidth="1" min="3" max="3" width="7.75"/>
    <col customWidth="1" min="4" max="4" width="10.75"/>
    <col customWidth="1" min="5" max="5" width="11.0"/>
    <col customWidth="1" min="6" max="6" width="7.63"/>
    <col customWidth="1" min="7" max="7" width="29.38"/>
    <col customWidth="1" min="8" max="8" width="8.38"/>
    <col customWidth="1" min="9" max="9" width="11.0"/>
    <col customWidth="1" min="10" max="10" width="11.63"/>
    <col customWidth="1" min="11" max="11" width="32.38"/>
  </cols>
  <sheetData>
    <row r="1">
      <c r="A1" s="1" t="s">
        <v>0</v>
      </c>
      <c r="B1" s="2"/>
      <c r="C1" s="2"/>
      <c r="D1" s="2"/>
      <c r="E1" s="2"/>
      <c r="F1" s="3"/>
      <c r="G1" s="4">
        <f>TODAY()</f>
        <v>45341</v>
      </c>
    </row>
    <row r="2">
      <c r="A2" s="5"/>
      <c r="B2" s="5"/>
      <c r="C2" s="5"/>
      <c r="D2" s="5"/>
      <c r="E2" s="5"/>
      <c r="F2" s="5"/>
    </row>
    <row r="3">
      <c r="A3" s="6" t="s">
        <v>1</v>
      </c>
      <c r="B3" s="2"/>
      <c r="C3" s="7"/>
      <c r="D3" s="7"/>
      <c r="E3" s="7"/>
      <c r="F3" s="8"/>
      <c r="G3" s="9" t="s">
        <v>2</v>
      </c>
      <c r="H3" s="10"/>
      <c r="I3" s="10"/>
      <c r="K3" s="9" t="s">
        <v>3</v>
      </c>
      <c r="L3" s="11"/>
      <c r="M3" s="11"/>
      <c r="N3" s="10"/>
      <c r="O3" s="10"/>
    </row>
    <row r="4">
      <c r="A4" s="12"/>
      <c r="B4" s="12"/>
      <c r="C4" s="12"/>
      <c r="D4" s="12"/>
      <c r="E4" s="12"/>
      <c r="F4" s="13"/>
      <c r="G4" s="12"/>
      <c r="H4" s="12"/>
      <c r="I4" s="12"/>
      <c r="J4" s="12"/>
      <c r="K4" s="12"/>
      <c r="L4" s="12"/>
      <c r="M4" s="12"/>
      <c r="N4" s="12"/>
      <c r="O4" s="12"/>
    </row>
    <row r="5">
      <c r="A5" s="14"/>
      <c r="B5" s="15"/>
      <c r="C5" s="16" t="s">
        <v>4</v>
      </c>
      <c r="D5" s="17" t="s">
        <v>5</v>
      </c>
      <c r="E5" s="17" t="s">
        <v>6</v>
      </c>
      <c r="F5" s="18"/>
      <c r="G5" s="19" t="s">
        <v>7</v>
      </c>
      <c r="H5" s="20" t="s">
        <v>8</v>
      </c>
      <c r="I5" s="21" t="s">
        <v>6</v>
      </c>
      <c r="J5" s="12"/>
      <c r="K5" s="17" t="s">
        <v>9</v>
      </c>
      <c r="L5" s="22" t="s">
        <v>10</v>
      </c>
      <c r="M5" s="23" t="s">
        <v>11</v>
      </c>
      <c r="N5" s="22" t="s">
        <v>12</v>
      </c>
      <c r="O5" s="22" t="s">
        <v>6</v>
      </c>
    </row>
    <row r="6">
      <c r="A6" s="24" t="s">
        <v>13</v>
      </c>
      <c r="B6" s="25"/>
      <c r="C6" s="26">
        <v>2.0</v>
      </c>
      <c r="D6" s="27">
        <f t="shared" ref="D6:D8" si="2">(C6*$D$24)/$C$24</f>
        <v>234.7158955</v>
      </c>
      <c r="E6" s="27">
        <f t="shared" ref="E6:E8" si="3">(C6*$E$24)/$C$24</f>
        <v>333.0136658</v>
      </c>
      <c r="F6" s="28"/>
      <c r="G6" s="29" t="s">
        <v>14</v>
      </c>
      <c r="H6" s="30">
        <f t="shared" ref="H6:I6" si="1">CEILING(N6*$C$24,5)</f>
        <v>1335</v>
      </c>
      <c r="I6" s="30">
        <f t="shared" si="1"/>
        <v>1335</v>
      </c>
      <c r="J6" s="12"/>
      <c r="K6" s="29" t="s">
        <v>14</v>
      </c>
      <c r="L6" s="31">
        <v>32.0</v>
      </c>
      <c r="M6" s="32">
        <v>1.0</v>
      </c>
      <c r="N6" s="33">
        <f t="shared" ref="N6:N14" si="5">L6*M6</f>
        <v>32</v>
      </c>
      <c r="O6" s="33">
        <f>N6</f>
        <v>32</v>
      </c>
    </row>
    <row r="7">
      <c r="A7" s="34" t="s">
        <v>15</v>
      </c>
      <c r="B7" s="35"/>
      <c r="C7" s="36">
        <v>1.0</v>
      </c>
      <c r="D7" s="37">
        <f t="shared" si="2"/>
        <v>117.3579477</v>
      </c>
      <c r="E7" s="37">
        <f t="shared" si="3"/>
        <v>166.5068329</v>
      </c>
      <c r="F7" s="38"/>
      <c r="G7" s="39" t="s">
        <v>16</v>
      </c>
      <c r="H7" s="30">
        <f t="shared" ref="H7:I7" si="4">CEILING(N7*$C$24,5)</f>
        <v>0</v>
      </c>
      <c r="I7" s="30">
        <f t="shared" si="4"/>
        <v>0</v>
      </c>
      <c r="J7" s="12"/>
      <c r="K7" s="39" t="s">
        <v>16</v>
      </c>
      <c r="L7" s="31"/>
      <c r="M7" s="32">
        <v>1.0</v>
      </c>
      <c r="N7" s="33">
        <f t="shared" si="5"/>
        <v>0</v>
      </c>
      <c r="O7" s="40">
        <f t="shared" ref="O7:O8" si="7">N7*2</f>
        <v>0</v>
      </c>
    </row>
    <row r="8">
      <c r="A8" s="24" t="s">
        <v>17</v>
      </c>
      <c r="B8" s="25"/>
      <c r="C8" s="26"/>
      <c r="D8" s="27">
        <f t="shared" si="2"/>
        <v>0</v>
      </c>
      <c r="E8" s="27">
        <f t="shared" si="3"/>
        <v>0</v>
      </c>
      <c r="F8" s="38"/>
      <c r="G8" s="39" t="s">
        <v>18</v>
      </c>
      <c r="H8" s="30">
        <f t="shared" ref="H8:I8" si="6">CEILING(N8*$C$24,5)</f>
        <v>0</v>
      </c>
      <c r="I8" s="30">
        <f t="shared" si="6"/>
        <v>0</v>
      </c>
      <c r="J8" s="12"/>
      <c r="K8" s="39" t="s">
        <v>18</v>
      </c>
      <c r="L8" s="31"/>
      <c r="M8" s="32">
        <v>1.0</v>
      </c>
      <c r="N8" s="33">
        <f t="shared" si="5"/>
        <v>0</v>
      </c>
      <c r="O8" s="40">
        <f t="shared" si="7"/>
        <v>0</v>
      </c>
    </row>
    <row r="9">
      <c r="A9" s="41"/>
      <c r="B9" s="41"/>
      <c r="C9" s="14"/>
      <c r="D9" s="42"/>
      <c r="E9" s="42"/>
      <c r="F9" s="43"/>
      <c r="G9" s="44" t="s">
        <v>19</v>
      </c>
      <c r="H9" s="30">
        <f t="shared" ref="H9:I9" si="8">CEILING(N9*$C$24,5)</f>
        <v>1405</v>
      </c>
      <c r="I9" s="30">
        <f t="shared" si="8"/>
        <v>1405</v>
      </c>
      <c r="J9" s="12"/>
      <c r="K9" s="44" t="s">
        <v>19</v>
      </c>
      <c r="L9" s="31">
        <v>32.0</v>
      </c>
      <c r="M9" s="32">
        <v>1.05</v>
      </c>
      <c r="N9" s="33">
        <f t="shared" si="5"/>
        <v>33.6</v>
      </c>
      <c r="O9" s="33">
        <f>N9</f>
        <v>33.6</v>
      </c>
    </row>
    <row r="10">
      <c r="A10" s="24" t="s">
        <v>20</v>
      </c>
      <c r="B10" s="25"/>
      <c r="C10" s="26">
        <v>12.0</v>
      </c>
      <c r="D10" s="27">
        <f t="shared" ref="D10:D13" si="10">(C10*$D$24)/$C$24</f>
        <v>1408.295373</v>
      </c>
      <c r="E10" s="27">
        <f t="shared" ref="E10:E13" si="11">(C10*$E$24)/$C$24</f>
        <v>1998.081995</v>
      </c>
      <c r="F10" s="28"/>
      <c r="G10" s="44" t="s">
        <v>21</v>
      </c>
      <c r="H10" s="30">
        <f t="shared" ref="H10:I10" si="9">CEILING(N10*$C$24,5)</f>
        <v>0</v>
      </c>
      <c r="I10" s="30">
        <f t="shared" si="9"/>
        <v>0</v>
      </c>
      <c r="J10" s="12"/>
      <c r="K10" s="44" t="s">
        <v>21</v>
      </c>
      <c r="L10" s="31"/>
      <c r="M10" s="32">
        <v>0.53</v>
      </c>
      <c r="N10" s="40">
        <f t="shared" si="5"/>
        <v>0</v>
      </c>
      <c r="O10" s="40"/>
      <c r="P10" s="45"/>
    </row>
    <row r="11">
      <c r="A11" s="24" t="s">
        <v>22</v>
      </c>
      <c r="B11" s="25"/>
      <c r="C11" s="46">
        <v>25.0</v>
      </c>
      <c r="D11" s="37">
        <f t="shared" si="10"/>
        <v>2933.948693</v>
      </c>
      <c r="E11" s="37">
        <f t="shared" si="11"/>
        <v>4162.670822</v>
      </c>
      <c r="F11" s="28"/>
      <c r="G11" s="44" t="s">
        <v>23</v>
      </c>
      <c r="H11" s="30">
        <f t="shared" ref="H11:I11" si="12">CEILING(N11*$C$24,5)</f>
        <v>0</v>
      </c>
      <c r="I11" s="30">
        <f t="shared" si="12"/>
        <v>0</v>
      </c>
      <c r="J11" s="12"/>
      <c r="K11" s="44" t="s">
        <v>23</v>
      </c>
      <c r="L11" s="31"/>
      <c r="M11" s="32">
        <v>0.53</v>
      </c>
      <c r="N11" s="40">
        <f t="shared" si="5"/>
        <v>0</v>
      </c>
      <c r="O11" s="40"/>
    </row>
    <row r="12">
      <c r="A12" s="24" t="s">
        <v>24</v>
      </c>
      <c r="B12" s="25"/>
      <c r="C12" s="26"/>
      <c r="D12" s="27">
        <f t="shared" si="10"/>
        <v>0</v>
      </c>
      <c r="E12" s="27">
        <f t="shared" si="11"/>
        <v>0</v>
      </c>
      <c r="F12" s="38"/>
      <c r="G12" s="44" t="s">
        <v>25</v>
      </c>
      <c r="H12" s="30">
        <f t="shared" ref="H12:I12" si="13">CEILING(N12*$C$24,5)</f>
        <v>805</v>
      </c>
      <c r="I12" s="30">
        <f t="shared" si="13"/>
        <v>1605</v>
      </c>
      <c r="J12" s="12"/>
      <c r="K12" s="44" t="s">
        <v>25</v>
      </c>
      <c r="L12" s="31">
        <v>16.0</v>
      </c>
      <c r="M12" s="32">
        <v>1.2</v>
      </c>
      <c r="N12" s="40">
        <f t="shared" si="5"/>
        <v>19.2</v>
      </c>
      <c r="O12" s="40">
        <f>N12*2</f>
        <v>38.4</v>
      </c>
    </row>
    <row r="13">
      <c r="A13" s="24" t="s">
        <v>26</v>
      </c>
      <c r="B13" s="25"/>
      <c r="C13" s="46">
        <v>0.0</v>
      </c>
      <c r="D13" s="37">
        <f t="shared" si="10"/>
        <v>0</v>
      </c>
      <c r="E13" s="47">
        <f t="shared" si="11"/>
        <v>0</v>
      </c>
      <c r="F13" s="28"/>
      <c r="G13" s="44" t="s">
        <v>27</v>
      </c>
      <c r="H13" s="30">
        <f t="shared" ref="H13:I13" si="14">CEILING(N13*$C$24,5)</f>
        <v>0</v>
      </c>
      <c r="I13" s="30">
        <f t="shared" si="14"/>
        <v>0</v>
      </c>
      <c r="J13" s="12"/>
      <c r="K13" s="44" t="s">
        <v>27</v>
      </c>
      <c r="L13" s="31"/>
      <c r="M13" s="32">
        <v>0.75</v>
      </c>
      <c r="N13" s="40">
        <f t="shared" si="5"/>
        <v>0</v>
      </c>
      <c r="O13" s="40"/>
    </row>
    <row r="14">
      <c r="A14" s="41"/>
      <c r="B14" s="41"/>
      <c r="C14" s="14"/>
      <c r="D14" s="48"/>
      <c r="E14" s="49"/>
      <c r="F14" s="28"/>
      <c r="G14" s="44" t="s">
        <v>28</v>
      </c>
      <c r="H14" s="30">
        <f t="shared" ref="H14:I14" si="15">CEILING(N14*$C$24,5)</f>
        <v>0</v>
      </c>
      <c r="I14" s="30">
        <f t="shared" si="15"/>
        <v>0</v>
      </c>
      <c r="J14" s="12"/>
      <c r="K14" s="44" t="s">
        <v>28</v>
      </c>
      <c r="L14" s="31"/>
      <c r="M14" s="32">
        <v>0.73</v>
      </c>
      <c r="N14" s="40">
        <f t="shared" si="5"/>
        <v>0</v>
      </c>
      <c r="O14" s="40"/>
    </row>
    <row r="15">
      <c r="A15" s="34" t="s">
        <v>29</v>
      </c>
      <c r="B15" s="35"/>
      <c r="C15" s="31"/>
      <c r="D15" s="27">
        <f>(C15*$D$24)/$C$24</f>
        <v>0</v>
      </c>
      <c r="E15" s="50">
        <f>(C15*$E$24)/$C$24</f>
        <v>0</v>
      </c>
      <c r="F15" s="28"/>
      <c r="G15" s="12"/>
      <c r="H15" s="12"/>
      <c r="I15" s="12"/>
      <c r="J15" s="12"/>
      <c r="K15" s="12"/>
      <c r="L15" s="12"/>
      <c r="M15" s="51"/>
      <c r="N15" s="12"/>
      <c r="O15" s="12"/>
    </row>
    <row r="16">
      <c r="A16" s="52"/>
      <c r="B16" s="52"/>
      <c r="C16" s="12"/>
      <c r="D16" s="12"/>
      <c r="E16" s="12"/>
      <c r="F16" s="28"/>
      <c r="G16" s="19" t="s">
        <v>30</v>
      </c>
      <c r="H16" s="53"/>
      <c r="I16" s="35"/>
      <c r="J16" s="12"/>
      <c r="K16" s="19" t="s">
        <v>30</v>
      </c>
      <c r="L16" s="53"/>
      <c r="M16" s="53"/>
      <c r="N16" s="53"/>
      <c r="O16" s="35"/>
    </row>
    <row r="17">
      <c r="A17" s="54" t="s">
        <v>31</v>
      </c>
      <c r="B17" s="35"/>
      <c r="C17" s="55">
        <v>1.5</v>
      </c>
      <c r="D17" s="50">
        <f t="shared" ref="D17:D20" si="17">(C17*$D$24)/$C$24</f>
        <v>176.0369216</v>
      </c>
      <c r="E17" s="50">
        <f>C17*O34</f>
        <v>245.88</v>
      </c>
      <c r="F17" s="38"/>
      <c r="G17" s="44" t="s">
        <v>14</v>
      </c>
      <c r="H17" s="30">
        <f t="shared" ref="H17:I17" si="16">CEILING(N17*$C$24,5)</f>
        <v>0</v>
      </c>
      <c r="I17" s="30">
        <f t="shared" si="16"/>
        <v>0</v>
      </c>
      <c r="J17" s="12"/>
      <c r="K17" s="44" t="s">
        <v>14</v>
      </c>
      <c r="L17" s="31"/>
      <c r="M17" s="32">
        <v>0.45</v>
      </c>
      <c r="N17" s="40">
        <f t="shared" ref="N17:N22" si="19">L17*M17</f>
        <v>0</v>
      </c>
      <c r="O17" s="40"/>
    </row>
    <row r="18">
      <c r="A18" s="34" t="s">
        <v>32</v>
      </c>
      <c r="B18" s="35"/>
      <c r="C18" s="36"/>
      <c r="D18" s="47">
        <f t="shared" si="17"/>
        <v>0</v>
      </c>
      <c r="E18" s="47">
        <f>C18*O34</f>
        <v>0</v>
      </c>
      <c r="F18" s="28"/>
      <c r="G18" s="44" t="s">
        <v>19</v>
      </c>
      <c r="H18" s="30">
        <f t="shared" ref="H18:I18" si="18">CEILING(N18*$C$24,5)</f>
        <v>0</v>
      </c>
      <c r="I18" s="30">
        <f t="shared" si="18"/>
        <v>0</v>
      </c>
      <c r="J18" s="12"/>
      <c r="K18" s="44" t="s">
        <v>19</v>
      </c>
      <c r="L18" s="31"/>
      <c r="M18" s="32">
        <v>0.45</v>
      </c>
      <c r="N18" s="40">
        <f t="shared" si="19"/>
        <v>0</v>
      </c>
      <c r="O18" s="40"/>
    </row>
    <row r="19">
      <c r="A19" s="24" t="s">
        <v>33</v>
      </c>
      <c r="B19" s="25"/>
      <c r="C19" s="26">
        <v>0.09</v>
      </c>
      <c r="D19" s="56">
        <f t="shared" si="17"/>
        <v>10.5622153</v>
      </c>
      <c r="E19" s="56">
        <f>C19*O34</f>
        <v>14.7528</v>
      </c>
      <c r="F19" s="28"/>
      <c r="G19" s="44" t="s">
        <v>34</v>
      </c>
      <c r="H19" s="30">
        <f t="shared" ref="H19:I19" si="20">CEILING(N19*$C$24,5)</f>
        <v>0</v>
      </c>
      <c r="I19" s="30">
        <f t="shared" si="20"/>
        <v>0</v>
      </c>
      <c r="J19" s="12"/>
      <c r="K19" s="44" t="s">
        <v>34</v>
      </c>
      <c r="L19" s="31"/>
      <c r="M19" s="32">
        <v>0.45</v>
      </c>
      <c r="N19" s="40">
        <f t="shared" si="19"/>
        <v>0</v>
      </c>
      <c r="O19" s="40"/>
      <c r="P19" s="45"/>
    </row>
    <row r="20">
      <c r="A20" s="54" t="s">
        <v>35</v>
      </c>
      <c r="B20" s="35"/>
      <c r="C20" s="57">
        <v>0.12</v>
      </c>
      <c r="D20" s="58">
        <f t="shared" si="17"/>
        <v>14.08295373</v>
      </c>
      <c r="E20" s="58">
        <f>C20*O34</f>
        <v>19.6704</v>
      </c>
      <c r="F20" s="12"/>
      <c r="G20" s="44" t="s">
        <v>36</v>
      </c>
      <c r="H20" s="30">
        <f t="shared" ref="H20:I20" si="21">CEILING(N20*$C$24,5)</f>
        <v>0</v>
      </c>
      <c r="I20" s="30">
        <f t="shared" si="21"/>
        <v>0</v>
      </c>
      <c r="J20" s="12"/>
      <c r="K20" s="44" t="s">
        <v>36</v>
      </c>
      <c r="L20" s="31"/>
      <c r="M20" s="32">
        <v>0.2</v>
      </c>
      <c r="N20" s="40">
        <f t="shared" si="19"/>
        <v>0</v>
      </c>
      <c r="O20" s="40"/>
    </row>
    <row r="21">
      <c r="A21" s="59" t="s">
        <v>37</v>
      </c>
      <c r="B21" s="53"/>
      <c r="C21" s="35"/>
      <c r="D21" s="60">
        <f t="shared" ref="D21:E21" si="22">D17+D18+D19+D20</f>
        <v>200.6820906</v>
      </c>
      <c r="E21" s="60">
        <f t="shared" si="22"/>
        <v>280.3032</v>
      </c>
      <c r="F21" s="38"/>
      <c r="G21" s="44" t="s">
        <v>38</v>
      </c>
      <c r="H21" s="30">
        <f t="shared" ref="H21:I21" si="23">CEILING(N21*$C$24,5)</f>
        <v>0</v>
      </c>
      <c r="I21" s="30">
        <f t="shared" si="23"/>
        <v>0</v>
      </c>
      <c r="J21" s="12"/>
      <c r="K21" s="44" t="s">
        <v>38</v>
      </c>
      <c r="L21" s="31"/>
      <c r="M21" s="32">
        <v>0.35</v>
      </c>
      <c r="N21" s="40">
        <f t="shared" si="19"/>
        <v>0</v>
      </c>
      <c r="O21" s="40"/>
      <c r="P21" s="45"/>
    </row>
    <row r="22">
      <c r="A22" s="61"/>
      <c r="B22" s="61"/>
      <c r="C22" s="62"/>
      <c r="D22" s="63"/>
      <c r="E22" s="64"/>
      <c r="F22" s="38"/>
      <c r="G22" s="44" t="s">
        <v>39</v>
      </c>
      <c r="H22" s="30">
        <f t="shared" ref="H22:I22" si="24">CEILING(N22*$C$24,5)</f>
        <v>0</v>
      </c>
      <c r="I22" s="30">
        <f t="shared" si="24"/>
        <v>0</v>
      </c>
      <c r="J22" s="12"/>
      <c r="K22" s="44" t="s">
        <v>40</v>
      </c>
      <c r="L22" s="31"/>
      <c r="M22" s="32">
        <v>0.4</v>
      </c>
      <c r="N22" s="40">
        <f t="shared" si="19"/>
        <v>0</v>
      </c>
      <c r="O22" s="40"/>
    </row>
    <row r="23">
      <c r="A23" s="65" t="s">
        <v>41</v>
      </c>
      <c r="B23" s="53"/>
      <c r="C23" s="35"/>
      <c r="D23" s="66">
        <v>100.0</v>
      </c>
      <c r="E23" s="35"/>
      <c r="F23" s="28"/>
      <c r="G23" s="12"/>
      <c r="H23" s="12"/>
      <c r="I23" s="12"/>
      <c r="J23" s="12"/>
      <c r="K23" s="12"/>
      <c r="L23" s="67"/>
      <c r="M23" s="51"/>
      <c r="N23" s="12"/>
      <c r="O23" s="12"/>
    </row>
    <row r="24">
      <c r="A24" s="68" t="s">
        <v>42</v>
      </c>
      <c r="B24" s="35"/>
      <c r="C24" s="69">
        <f>SUM(C6:C20)</f>
        <v>41.71</v>
      </c>
      <c r="D24" s="60">
        <f>SUM(H6:H14)+SUM(H17:H22)+SUM(H25:H29)+H31+D23</f>
        <v>4895</v>
      </c>
      <c r="E24" s="70">
        <f>SUM(I6:I14)+SUM(I17:I22)+SUM(I25:I29)+I31+D23</f>
        <v>6945</v>
      </c>
      <c r="F24" s="38"/>
      <c r="G24" s="19" t="s">
        <v>43</v>
      </c>
      <c r="H24" s="71"/>
      <c r="I24" s="72"/>
      <c r="J24" s="12"/>
      <c r="K24" s="19" t="s">
        <v>43</v>
      </c>
      <c r="L24" s="53"/>
      <c r="M24" s="53"/>
      <c r="N24" s="53"/>
      <c r="O24" s="35"/>
    </row>
    <row r="25">
      <c r="A25" s="12"/>
      <c r="B25" s="12"/>
      <c r="C25" s="12"/>
      <c r="D25" s="12"/>
      <c r="E25" s="12"/>
      <c r="F25" s="12"/>
      <c r="G25" s="44" t="s">
        <v>44</v>
      </c>
      <c r="H25" s="30">
        <f t="shared" ref="H25:I25" si="25">CEILING(N25*$C$24,5)</f>
        <v>1250</v>
      </c>
      <c r="I25" s="30">
        <f t="shared" si="25"/>
        <v>2500</v>
      </c>
      <c r="J25" s="12"/>
      <c r="K25" s="44" t="s">
        <v>44</v>
      </c>
      <c r="L25" s="31">
        <v>28.0</v>
      </c>
      <c r="M25" s="32">
        <v>1.07</v>
      </c>
      <c r="N25" s="40">
        <f t="shared" ref="N25:N29" si="27">L25*M25</f>
        <v>29.96</v>
      </c>
      <c r="O25" s="40">
        <f>N25*2</f>
        <v>59.92</v>
      </c>
    </row>
    <row r="26">
      <c r="A26" s="12"/>
      <c r="B26" s="12"/>
      <c r="C26" s="12"/>
      <c r="D26" s="12"/>
      <c r="E26" s="12"/>
      <c r="F26" s="12"/>
      <c r="G26" s="44" t="s">
        <v>45</v>
      </c>
      <c r="H26" s="30">
        <f t="shared" ref="H26:I26" si="26">CEILING(N26*$C$24,5)</f>
        <v>0</v>
      </c>
      <c r="I26" s="30">
        <f t="shared" si="26"/>
        <v>0</v>
      </c>
      <c r="J26" s="12"/>
      <c r="K26" s="44" t="s">
        <v>45</v>
      </c>
      <c r="L26" s="73"/>
      <c r="M26" s="74"/>
      <c r="N26" s="40">
        <f t="shared" si="27"/>
        <v>0</v>
      </c>
      <c r="O26" s="40"/>
    </row>
    <row r="27">
      <c r="A27" s="12"/>
      <c r="B27" s="12"/>
      <c r="C27" s="12"/>
      <c r="D27" s="12"/>
      <c r="E27" s="12"/>
      <c r="F27" s="12"/>
      <c r="G27" s="44" t="s">
        <v>46</v>
      </c>
      <c r="H27" s="30">
        <f t="shared" ref="H27:I27" si="28">CEILING(N27*$C$24,5)</f>
        <v>0</v>
      </c>
      <c r="I27" s="30">
        <f t="shared" si="28"/>
        <v>0</v>
      </c>
      <c r="J27" s="12"/>
      <c r="K27" s="44" t="s">
        <v>46</v>
      </c>
      <c r="L27" s="73"/>
      <c r="M27" s="74"/>
      <c r="N27" s="40">
        <f t="shared" si="27"/>
        <v>0</v>
      </c>
      <c r="O27" s="40"/>
    </row>
    <row r="28">
      <c r="A28" s="12"/>
      <c r="B28" s="12"/>
      <c r="C28" s="12"/>
      <c r="D28" s="12"/>
      <c r="E28" s="12"/>
      <c r="F28" s="12"/>
      <c r="G28" s="44" t="s">
        <v>47</v>
      </c>
      <c r="H28" s="30">
        <f t="shared" ref="H28:I28" si="29">CEILING(N28*$C$24,5)</f>
        <v>0</v>
      </c>
      <c r="I28" s="30">
        <f t="shared" si="29"/>
        <v>0</v>
      </c>
      <c r="J28" s="12"/>
      <c r="K28" s="44" t="s">
        <v>47</v>
      </c>
      <c r="L28" s="73"/>
      <c r="M28" s="74"/>
      <c r="N28" s="40">
        <f t="shared" si="27"/>
        <v>0</v>
      </c>
      <c r="O28" s="40"/>
    </row>
    <row r="29">
      <c r="A29" s="12"/>
      <c r="B29" s="12"/>
      <c r="C29" s="12"/>
      <c r="D29" s="12"/>
      <c r="E29" s="12"/>
      <c r="F29" s="12"/>
      <c r="G29" s="44" t="s">
        <v>48</v>
      </c>
      <c r="H29" s="30">
        <f t="shared" ref="H29:I29" si="30">CEILING(N29*$C$24,5)</f>
        <v>0</v>
      </c>
      <c r="I29" s="30">
        <f t="shared" si="30"/>
        <v>0</v>
      </c>
      <c r="J29" s="12"/>
      <c r="K29" s="44" t="s">
        <v>48</v>
      </c>
      <c r="L29" s="73"/>
      <c r="M29" s="74"/>
      <c r="N29" s="40">
        <f t="shared" si="27"/>
        <v>0</v>
      </c>
      <c r="O29" s="40"/>
    </row>
    <row r="3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51"/>
      <c r="N30" s="12"/>
      <c r="O30" s="12"/>
    </row>
    <row r="31">
      <c r="A31" s="12"/>
      <c r="B31" s="12"/>
      <c r="C31" s="12"/>
      <c r="D31" s="12"/>
      <c r="E31" s="12"/>
      <c r="F31" s="12"/>
      <c r="G31" s="75" t="s">
        <v>49</v>
      </c>
      <c r="H31" s="76">
        <f>CEILING(N31*C24,5)</f>
        <v>0</v>
      </c>
      <c r="I31" s="30">
        <f>CEILING(O31*$C$24,5)</f>
        <v>0</v>
      </c>
      <c r="J31" s="12"/>
      <c r="K31" s="75" t="s">
        <v>49</v>
      </c>
      <c r="L31" s="31"/>
      <c r="M31" s="32">
        <v>1.0</v>
      </c>
      <c r="N31" s="40">
        <f>L31*M31</f>
        <v>0</v>
      </c>
      <c r="O31" s="40">
        <f>L31*1.3</f>
        <v>0</v>
      </c>
    </row>
    <row r="3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68" t="s">
        <v>50</v>
      </c>
      <c r="L33" s="77">
        <f>SUM(L6:L31)</f>
        <v>108</v>
      </c>
      <c r="M33" s="78"/>
      <c r="N33" s="79"/>
      <c r="O33" s="80"/>
    </row>
    <row r="3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68" t="s">
        <v>51</v>
      </c>
      <c r="L34" s="53"/>
      <c r="M34" s="35"/>
      <c r="N34" s="81">
        <f t="shared" ref="N34:O34" si="31">SUM(N6:N31)</f>
        <v>114.76</v>
      </c>
      <c r="O34" s="81">
        <f t="shared" si="31"/>
        <v>163.92</v>
      </c>
    </row>
    <row r="35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</row>
    <row r="37">
      <c r="K37" s="82"/>
      <c r="L37" s="82"/>
      <c r="M37" s="82"/>
      <c r="N37" s="82"/>
      <c r="O37" s="82"/>
    </row>
    <row r="42">
      <c r="K42" s="45"/>
      <c r="L42" s="45"/>
      <c r="M42" s="45"/>
      <c r="N42" s="45"/>
    </row>
    <row r="43">
      <c r="K43" s="45"/>
      <c r="L43" s="45"/>
      <c r="M43" s="45"/>
      <c r="N43" s="45"/>
    </row>
    <row r="44">
      <c r="K44" s="45"/>
      <c r="L44" s="45"/>
      <c r="M44" s="45"/>
      <c r="N44" s="45"/>
    </row>
    <row r="45">
      <c r="K45" s="45"/>
      <c r="L45" s="45"/>
      <c r="M45" s="45"/>
      <c r="N45" s="45"/>
    </row>
    <row r="46">
      <c r="K46" s="45"/>
      <c r="L46" s="45"/>
      <c r="M46" s="45"/>
      <c r="N46" s="45"/>
    </row>
    <row r="47">
      <c r="A47" s="6" t="s">
        <v>52</v>
      </c>
      <c r="B47" s="2"/>
      <c r="C47" s="7"/>
      <c r="D47" s="7"/>
      <c r="M47" s="45"/>
      <c r="N47" s="45"/>
    </row>
    <row r="48">
      <c r="A48" s="82"/>
      <c r="B48" s="82"/>
      <c r="C48" s="82"/>
      <c r="K48" s="83"/>
      <c r="M48" s="45"/>
      <c r="N48" s="45"/>
    </row>
    <row r="49">
      <c r="A49" s="84"/>
      <c r="B49" s="85"/>
      <c r="C49" s="86" t="s">
        <v>4</v>
      </c>
      <c r="D49" s="87" t="s">
        <v>42</v>
      </c>
      <c r="K49" s="88"/>
    </row>
    <row r="50">
      <c r="A50" s="89" t="s">
        <v>13</v>
      </c>
      <c r="B50" s="25"/>
      <c r="C50" s="90">
        <v>4.0</v>
      </c>
      <c r="D50" s="82"/>
    </row>
    <row r="51">
      <c r="A51" s="89" t="s">
        <v>17</v>
      </c>
      <c r="B51" s="25"/>
      <c r="C51" s="90">
        <v>4.0</v>
      </c>
      <c r="D51" s="82"/>
    </row>
    <row r="52">
      <c r="A52" s="89" t="s">
        <v>22</v>
      </c>
      <c r="B52" s="25"/>
      <c r="C52" s="90">
        <v>14.0</v>
      </c>
      <c r="D52" s="82"/>
    </row>
    <row r="53">
      <c r="A53" s="89" t="s">
        <v>26</v>
      </c>
      <c r="B53" s="25"/>
      <c r="C53" s="90">
        <v>14.0</v>
      </c>
      <c r="D53" s="91" t="s">
        <v>53</v>
      </c>
    </row>
    <row r="54">
      <c r="A54" s="92"/>
      <c r="B54" s="92"/>
      <c r="C54" s="84"/>
      <c r="D54" s="82"/>
    </row>
    <row r="55">
      <c r="A55" s="89" t="s">
        <v>13</v>
      </c>
      <c r="B55" s="25"/>
      <c r="C55" s="90">
        <v>3.0</v>
      </c>
      <c r="D55" s="82"/>
    </row>
    <row r="56">
      <c r="A56" s="89" t="s">
        <v>20</v>
      </c>
      <c r="B56" s="25"/>
      <c r="C56" s="90">
        <v>45.0</v>
      </c>
      <c r="D56" s="91" t="s">
        <v>54</v>
      </c>
    </row>
    <row r="57">
      <c r="A57" s="92"/>
      <c r="B57" s="92"/>
      <c r="C57" s="84"/>
      <c r="D57" s="82"/>
    </row>
    <row r="58">
      <c r="A58" s="89" t="s">
        <v>13</v>
      </c>
      <c r="B58" s="25"/>
      <c r="C58" s="90">
        <v>1.0</v>
      </c>
      <c r="D58" s="82"/>
    </row>
    <row r="59">
      <c r="A59" s="89" t="s">
        <v>22</v>
      </c>
      <c r="B59" s="25"/>
      <c r="C59" s="90">
        <v>35.0</v>
      </c>
      <c r="D59" s="91" t="s">
        <v>55</v>
      </c>
    </row>
    <row r="60">
      <c r="A60" s="92"/>
      <c r="B60" s="92"/>
      <c r="C60" s="84"/>
      <c r="D60" s="82"/>
    </row>
    <row r="61">
      <c r="A61" s="89" t="s">
        <v>13</v>
      </c>
      <c r="B61" s="25"/>
      <c r="C61" s="90">
        <v>4.0</v>
      </c>
      <c r="D61" s="91" t="s">
        <v>56</v>
      </c>
    </row>
    <row r="62">
      <c r="A62" s="93" t="s">
        <v>15</v>
      </c>
      <c r="B62" s="35"/>
      <c r="C62" s="94">
        <v>2.0</v>
      </c>
      <c r="D62" s="82"/>
    </row>
    <row r="63">
      <c r="A63" s="89" t="s">
        <v>17</v>
      </c>
      <c r="B63" s="25"/>
      <c r="C63" s="90">
        <v>2.25</v>
      </c>
      <c r="D63" s="82"/>
    </row>
    <row r="64">
      <c r="A64" s="89" t="s">
        <v>24</v>
      </c>
      <c r="B64" s="25"/>
      <c r="C64" s="90">
        <v>38.0</v>
      </c>
      <c r="D64" s="82"/>
    </row>
    <row r="65">
      <c r="A65" s="93" t="s">
        <v>57</v>
      </c>
      <c r="B65" s="35"/>
      <c r="C65" s="94">
        <v>0.55</v>
      </c>
      <c r="D65" s="82"/>
    </row>
    <row r="66">
      <c r="A66" s="92"/>
      <c r="B66" s="92"/>
      <c r="C66" s="84"/>
      <c r="D66" s="82"/>
    </row>
    <row r="67">
      <c r="A67" s="89" t="s">
        <v>13</v>
      </c>
      <c r="B67" s="25"/>
      <c r="C67" s="90">
        <v>2.0</v>
      </c>
      <c r="D67" s="91" t="s">
        <v>58</v>
      </c>
    </row>
    <row r="68">
      <c r="A68" s="89" t="s">
        <v>17</v>
      </c>
      <c r="B68" s="25"/>
      <c r="C68" s="90">
        <v>3.0</v>
      </c>
      <c r="D68" s="82"/>
    </row>
    <row r="69">
      <c r="A69" s="89" t="s">
        <v>24</v>
      </c>
      <c r="B69" s="25"/>
      <c r="C69" s="90">
        <v>50.0</v>
      </c>
      <c r="D69" s="82"/>
    </row>
    <row r="70">
      <c r="A70" s="93" t="s">
        <v>57</v>
      </c>
      <c r="B70" s="35"/>
      <c r="C70" s="94">
        <v>0.5</v>
      </c>
      <c r="D70" s="82"/>
    </row>
    <row r="71">
      <c r="A71" s="92"/>
      <c r="B71" s="92"/>
      <c r="C71" s="84"/>
      <c r="D71" s="82"/>
    </row>
    <row r="72">
      <c r="A72" s="89" t="s">
        <v>13</v>
      </c>
      <c r="B72" s="25"/>
      <c r="C72" s="90">
        <v>3.0</v>
      </c>
      <c r="D72" s="91" t="s">
        <v>55</v>
      </c>
    </row>
    <row r="73">
      <c r="A73" s="89" t="s">
        <v>17</v>
      </c>
      <c r="B73" s="25"/>
      <c r="C73" s="90">
        <v>3.0</v>
      </c>
      <c r="D73" s="82"/>
    </row>
    <row r="74">
      <c r="A74" s="89" t="s">
        <v>22</v>
      </c>
      <c r="B74" s="25"/>
      <c r="C74" s="90">
        <v>30.0</v>
      </c>
      <c r="D74" s="82"/>
    </row>
    <row r="75">
      <c r="A75" s="93" t="s">
        <v>57</v>
      </c>
      <c r="B75" s="35"/>
      <c r="C75" s="94">
        <v>0.25</v>
      </c>
      <c r="D75" s="82"/>
    </row>
    <row r="77">
      <c r="A77" s="24" t="s">
        <v>13</v>
      </c>
      <c r="B77" s="25"/>
      <c r="C77" s="26">
        <v>2.5</v>
      </c>
    </row>
    <row r="78">
      <c r="A78" s="34" t="s">
        <v>15</v>
      </c>
      <c r="B78" s="35"/>
      <c r="C78" s="36">
        <v>1.0</v>
      </c>
    </row>
    <row r="79">
      <c r="A79" s="24" t="s">
        <v>17</v>
      </c>
      <c r="B79" s="25"/>
      <c r="C79" s="26"/>
    </row>
    <row r="80">
      <c r="A80" s="41"/>
      <c r="B80" s="41"/>
      <c r="C80" s="14"/>
    </row>
    <row r="81">
      <c r="A81" s="24" t="s">
        <v>20</v>
      </c>
      <c r="B81" s="25"/>
      <c r="C81" s="26">
        <v>13.0</v>
      </c>
    </row>
    <row r="82">
      <c r="A82" s="24" t="s">
        <v>22</v>
      </c>
      <c r="B82" s="25"/>
      <c r="C82" s="46">
        <v>24.0</v>
      </c>
    </row>
    <row r="83">
      <c r="A83" s="24" t="s">
        <v>24</v>
      </c>
      <c r="B83" s="25"/>
      <c r="C83" s="26"/>
    </row>
    <row r="84">
      <c r="A84" s="24" t="s">
        <v>26</v>
      </c>
      <c r="B84" s="25"/>
      <c r="C84" s="46">
        <v>0.0</v>
      </c>
    </row>
    <row r="85">
      <c r="A85" s="41"/>
      <c r="B85" s="41"/>
      <c r="C85" s="14"/>
    </row>
  </sheetData>
  <mergeCells count="51">
    <mergeCell ref="A19:B19"/>
    <mergeCell ref="A20:B20"/>
    <mergeCell ref="A21:C21"/>
    <mergeCell ref="A23:C23"/>
    <mergeCell ref="D23:E23"/>
    <mergeCell ref="A24:B24"/>
    <mergeCell ref="K24:O24"/>
    <mergeCell ref="K34:M34"/>
    <mergeCell ref="A12:B12"/>
    <mergeCell ref="A13:B13"/>
    <mergeCell ref="A15:B15"/>
    <mergeCell ref="G16:I16"/>
    <mergeCell ref="K16:O16"/>
    <mergeCell ref="A17:B17"/>
    <mergeCell ref="A18:B18"/>
    <mergeCell ref="A1:E1"/>
    <mergeCell ref="A3:B3"/>
    <mergeCell ref="A6:B6"/>
    <mergeCell ref="A7:B7"/>
    <mergeCell ref="A8:B8"/>
    <mergeCell ref="A10:B10"/>
    <mergeCell ref="A11:B11"/>
    <mergeCell ref="A47:B47"/>
    <mergeCell ref="A50:B50"/>
    <mergeCell ref="A51:B51"/>
    <mergeCell ref="A52:B52"/>
    <mergeCell ref="A53:B53"/>
    <mergeCell ref="A55:B55"/>
    <mergeCell ref="A56:B56"/>
    <mergeCell ref="A58:B58"/>
    <mergeCell ref="A59:B59"/>
    <mergeCell ref="A61:B61"/>
    <mergeCell ref="A62:B62"/>
    <mergeCell ref="A63:B63"/>
    <mergeCell ref="A64:B64"/>
    <mergeCell ref="A65:B65"/>
    <mergeCell ref="A75:B75"/>
    <mergeCell ref="A77:B77"/>
    <mergeCell ref="A78:B78"/>
    <mergeCell ref="A79:B79"/>
    <mergeCell ref="A81:B81"/>
    <mergeCell ref="A82:B82"/>
    <mergeCell ref="A83:B83"/>
    <mergeCell ref="A84:B84"/>
    <mergeCell ref="A67:B67"/>
    <mergeCell ref="A68:B68"/>
    <mergeCell ref="A69:B69"/>
    <mergeCell ref="A70:B70"/>
    <mergeCell ref="A72:B72"/>
    <mergeCell ref="A73:B73"/>
    <mergeCell ref="A74:B7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12.25"/>
    <col customWidth="1" min="2" max="2" width="7.5"/>
    <col customWidth="1" min="3" max="3" width="10.13"/>
    <col customWidth="1" min="4" max="4" width="11.75"/>
    <col customWidth="1" min="5" max="6" width="9.25"/>
    <col customWidth="1" min="7" max="7" width="11.5"/>
    <col customWidth="1" min="8" max="8" width="7.63"/>
    <col customWidth="1" min="9" max="9" width="29.5"/>
    <col customWidth="1" min="10" max="12" width="10.13"/>
    <col customWidth="1" min="13" max="13" width="11.0"/>
    <col customWidth="1" min="14" max="14" width="7.63"/>
    <col customWidth="1" min="16" max="16" width="30.25"/>
  </cols>
  <sheetData>
    <row r="1">
      <c r="A1" s="95" t="s">
        <v>59</v>
      </c>
      <c r="B1" s="2"/>
      <c r="C1" s="2"/>
      <c r="D1" s="2"/>
      <c r="E1" s="96"/>
      <c r="F1" s="3"/>
      <c r="G1" s="97">
        <f>TODAY()</f>
        <v>45341</v>
      </c>
    </row>
    <row r="2">
      <c r="A2" s="98"/>
      <c r="B2" s="98"/>
      <c r="C2" s="98"/>
      <c r="D2" s="98"/>
      <c r="E2" s="98"/>
      <c r="F2" s="98"/>
      <c r="G2" s="98"/>
      <c r="H2" s="98"/>
      <c r="I2" s="99"/>
      <c r="J2" s="99"/>
      <c r="K2" s="99"/>
      <c r="L2" s="99"/>
      <c r="M2" s="99"/>
      <c r="N2" s="99"/>
    </row>
    <row r="3">
      <c r="A3" s="100" t="s">
        <v>1</v>
      </c>
      <c r="B3" s="2"/>
      <c r="C3" s="101"/>
      <c r="D3" s="101"/>
      <c r="E3" s="101"/>
      <c r="F3" s="101"/>
      <c r="G3" s="101"/>
      <c r="H3" s="102"/>
      <c r="I3" s="9" t="s">
        <v>2</v>
      </c>
      <c r="J3" s="10"/>
      <c r="K3" s="10"/>
      <c r="L3" s="101"/>
      <c r="M3" s="101"/>
      <c r="N3" s="99"/>
      <c r="O3" s="5"/>
      <c r="P3" s="9" t="s">
        <v>3</v>
      </c>
      <c r="Q3" s="11"/>
      <c r="R3" s="11"/>
      <c r="S3" s="10"/>
      <c r="T3" s="10"/>
      <c r="U3" s="7"/>
      <c r="V3" s="7"/>
    </row>
    <row r="4">
      <c r="A4" s="12"/>
      <c r="B4" s="12"/>
      <c r="C4" s="12"/>
      <c r="D4" s="12"/>
      <c r="E4" s="12"/>
      <c r="F4" s="12"/>
      <c r="G4" s="12"/>
      <c r="H4" s="103"/>
      <c r="I4" s="12"/>
      <c r="J4" s="12"/>
      <c r="K4" s="12"/>
      <c r="L4" s="12"/>
      <c r="M4" s="12"/>
      <c r="N4" s="12"/>
      <c r="O4" s="61"/>
      <c r="P4" s="79"/>
      <c r="Q4" s="79"/>
      <c r="R4" s="79"/>
      <c r="S4" s="79"/>
      <c r="T4" s="79"/>
      <c r="U4" s="79"/>
      <c r="V4" s="79"/>
    </row>
    <row r="5">
      <c r="A5" s="14"/>
      <c r="B5" s="15"/>
      <c r="C5" s="16" t="s">
        <v>4</v>
      </c>
      <c r="D5" s="17" t="s">
        <v>5</v>
      </c>
      <c r="E5" s="104" t="s">
        <v>60</v>
      </c>
      <c r="F5" s="104" t="s">
        <v>61</v>
      </c>
      <c r="G5" s="17" t="s">
        <v>6</v>
      </c>
      <c r="H5" s="105"/>
      <c r="I5" s="19" t="s">
        <v>7</v>
      </c>
      <c r="J5" s="20" t="s">
        <v>8</v>
      </c>
      <c r="K5" s="104" t="s">
        <v>60</v>
      </c>
      <c r="L5" s="104" t="s">
        <v>61</v>
      </c>
      <c r="M5" s="20" t="s">
        <v>6</v>
      </c>
      <c r="N5" s="12"/>
      <c r="O5" s="61"/>
      <c r="P5" s="17" t="s">
        <v>9</v>
      </c>
      <c r="Q5" s="22" t="s">
        <v>10</v>
      </c>
      <c r="R5" s="23" t="s">
        <v>11</v>
      </c>
      <c r="S5" s="22" t="s">
        <v>12</v>
      </c>
      <c r="T5" s="20" t="s">
        <v>60</v>
      </c>
      <c r="U5" s="20" t="s">
        <v>61</v>
      </c>
      <c r="V5" s="22" t="s">
        <v>6</v>
      </c>
    </row>
    <row r="6">
      <c r="A6" s="24" t="s">
        <v>13</v>
      </c>
      <c r="B6" s="25"/>
      <c r="C6" s="106">
        <v>2.0</v>
      </c>
      <c r="D6" s="107">
        <f t="shared" ref="D6:D8" si="2">(C6*$D$24)/$C$24</f>
        <v>115.48</v>
      </c>
      <c r="E6" s="108">
        <f t="shared" ref="E6:E8" si="3">(C6*$E$24)/$C$24</f>
        <v>230.96</v>
      </c>
      <c r="F6" s="108">
        <f t="shared" ref="F6:F8" si="4">(C6*$F$24)/$C$24</f>
        <v>346.44</v>
      </c>
      <c r="G6" s="108">
        <f t="shared" ref="G6:G8" si="5">(C6*$G$24)/$C$24</f>
        <v>230.96</v>
      </c>
      <c r="H6" s="61"/>
      <c r="I6" s="29" t="s">
        <v>14</v>
      </c>
      <c r="J6" s="30">
        <f t="shared" ref="J6:M6" si="1">S6*$C$24</f>
        <v>0</v>
      </c>
      <c r="K6" s="30">
        <f t="shared" si="1"/>
        <v>0</v>
      </c>
      <c r="L6" s="30">
        <f t="shared" si="1"/>
        <v>0</v>
      </c>
      <c r="M6" s="30">
        <f t="shared" si="1"/>
        <v>0</v>
      </c>
      <c r="N6" s="12"/>
      <c r="O6" s="61"/>
      <c r="P6" s="29" t="s">
        <v>14</v>
      </c>
      <c r="Q6" s="94"/>
      <c r="R6" s="109"/>
      <c r="S6" s="33">
        <f t="shared" ref="S6:S14" si="7">Q6*R6</f>
        <v>0</v>
      </c>
      <c r="T6" s="40">
        <f t="shared" ref="T6:T14" si="8">S6*2</f>
        <v>0</v>
      </c>
      <c r="U6" s="40">
        <f t="shared" ref="U6:U9" si="9">S6*3</f>
        <v>0</v>
      </c>
      <c r="V6" s="40">
        <f t="shared" ref="V6:V8" si="10">S6*2</f>
        <v>0</v>
      </c>
    </row>
    <row r="7">
      <c r="A7" s="34" t="s">
        <v>15</v>
      </c>
      <c r="B7" s="35"/>
      <c r="C7" s="36">
        <v>1.0</v>
      </c>
      <c r="D7" s="110">
        <f t="shared" si="2"/>
        <v>57.74</v>
      </c>
      <c r="E7" s="111">
        <f t="shared" si="3"/>
        <v>115.48</v>
      </c>
      <c r="F7" s="111">
        <f t="shared" si="4"/>
        <v>173.22</v>
      </c>
      <c r="G7" s="111">
        <f t="shared" si="5"/>
        <v>115.48</v>
      </c>
      <c r="H7" s="61"/>
      <c r="I7" s="39" t="s">
        <v>16</v>
      </c>
      <c r="J7" s="30">
        <f t="shared" ref="J7:M7" si="6">S7*$C$24</f>
        <v>0</v>
      </c>
      <c r="K7" s="30">
        <f t="shared" si="6"/>
        <v>0</v>
      </c>
      <c r="L7" s="30">
        <f t="shared" si="6"/>
        <v>0</v>
      </c>
      <c r="M7" s="30">
        <f t="shared" si="6"/>
        <v>0</v>
      </c>
      <c r="N7" s="12"/>
      <c r="O7" s="112"/>
      <c r="P7" s="39" t="s">
        <v>16</v>
      </c>
      <c r="Q7" s="94"/>
      <c r="R7" s="109"/>
      <c r="S7" s="33">
        <f t="shared" si="7"/>
        <v>0</v>
      </c>
      <c r="T7" s="40">
        <f t="shared" si="8"/>
        <v>0</v>
      </c>
      <c r="U7" s="40">
        <f t="shared" si="9"/>
        <v>0</v>
      </c>
      <c r="V7" s="40">
        <f t="shared" si="10"/>
        <v>0</v>
      </c>
    </row>
    <row r="8">
      <c r="A8" s="24" t="s">
        <v>17</v>
      </c>
      <c r="B8" s="25"/>
      <c r="C8" s="106"/>
      <c r="D8" s="107">
        <f t="shared" si="2"/>
        <v>0</v>
      </c>
      <c r="E8" s="108">
        <f t="shared" si="3"/>
        <v>0</v>
      </c>
      <c r="F8" s="108">
        <f t="shared" si="4"/>
        <v>0</v>
      </c>
      <c r="G8" s="108">
        <f t="shared" si="5"/>
        <v>0</v>
      </c>
      <c r="H8" s="61"/>
      <c r="I8" s="39" t="s">
        <v>18</v>
      </c>
      <c r="J8" s="30">
        <f t="shared" ref="J8:M8" si="11">S8*$C$24</f>
        <v>0</v>
      </c>
      <c r="K8" s="30">
        <f t="shared" si="11"/>
        <v>0</v>
      </c>
      <c r="L8" s="30">
        <f t="shared" si="11"/>
        <v>0</v>
      </c>
      <c r="M8" s="30">
        <f t="shared" si="11"/>
        <v>0</v>
      </c>
      <c r="N8" s="12"/>
      <c r="O8" s="12"/>
      <c r="P8" s="39" t="s">
        <v>18</v>
      </c>
      <c r="Q8" s="94"/>
      <c r="R8" s="109"/>
      <c r="S8" s="33">
        <f t="shared" si="7"/>
        <v>0</v>
      </c>
      <c r="T8" s="40">
        <f t="shared" si="8"/>
        <v>0</v>
      </c>
      <c r="U8" s="40">
        <f t="shared" si="9"/>
        <v>0</v>
      </c>
      <c r="V8" s="40">
        <f t="shared" si="10"/>
        <v>0</v>
      </c>
    </row>
    <row r="9">
      <c r="A9" s="113"/>
      <c r="B9" s="113"/>
      <c r="C9" s="61"/>
      <c r="D9" s="114"/>
      <c r="E9" s="115"/>
      <c r="F9" s="115"/>
      <c r="G9" s="115"/>
      <c r="H9" s="78"/>
      <c r="I9" s="44" t="s">
        <v>19</v>
      </c>
      <c r="J9" s="30">
        <f t="shared" ref="J9:M9" si="12">S9*$C$24</f>
        <v>0</v>
      </c>
      <c r="K9" s="30">
        <f t="shared" si="12"/>
        <v>0</v>
      </c>
      <c r="L9" s="30">
        <f t="shared" si="12"/>
        <v>0</v>
      </c>
      <c r="M9" s="30">
        <f t="shared" si="12"/>
        <v>0</v>
      </c>
      <c r="N9" s="12"/>
      <c r="O9" s="116"/>
      <c r="P9" s="44" t="s">
        <v>19</v>
      </c>
      <c r="Q9" s="94"/>
      <c r="R9" s="109"/>
      <c r="S9" s="33">
        <f t="shared" si="7"/>
        <v>0</v>
      </c>
      <c r="T9" s="40">
        <f t="shared" si="8"/>
        <v>0</v>
      </c>
      <c r="U9" s="40">
        <f t="shared" si="9"/>
        <v>0</v>
      </c>
      <c r="V9" s="40"/>
    </row>
    <row r="10">
      <c r="A10" s="24" t="s">
        <v>20</v>
      </c>
      <c r="B10" s="25"/>
      <c r="C10" s="106">
        <v>12.0</v>
      </c>
      <c r="D10" s="107">
        <f t="shared" ref="D10:D13" si="14">(C10*$D$24)/$C$24</f>
        <v>692.88</v>
      </c>
      <c r="E10" s="108">
        <f t="shared" ref="E10:E13" si="15">(C10*$E$24)/$C$24</f>
        <v>1385.76</v>
      </c>
      <c r="F10" s="108">
        <f t="shared" ref="F10:F13" si="16">(C10*$F$24)/$C$24</f>
        <v>2078.64</v>
      </c>
      <c r="G10" s="108">
        <f t="shared" ref="G10:G13" si="17">(C10*$G$24)/$C$24</f>
        <v>1385.76</v>
      </c>
      <c r="H10" s="117"/>
      <c r="I10" s="44" t="s">
        <v>21</v>
      </c>
      <c r="J10" s="30">
        <f t="shared" ref="J10:M10" si="13">S10*$C$24</f>
        <v>192.180915</v>
      </c>
      <c r="K10" s="30">
        <f t="shared" si="13"/>
        <v>384.36183</v>
      </c>
      <c r="L10" s="30">
        <f t="shared" si="13"/>
        <v>576.542745</v>
      </c>
      <c r="M10" s="30">
        <f t="shared" si="13"/>
        <v>384.36183</v>
      </c>
      <c r="N10" s="12"/>
      <c r="O10" s="117"/>
      <c r="P10" s="44" t="s">
        <v>21</v>
      </c>
      <c r="Q10" s="94">
        <v>9.0</v>
      </c>
      <c r="R10" s="118">
        <v>0.53</v>
      </c>
      <c r="S10" s="33">
        <f t="shared" si="7"/>
        <v>4.77</v>
      </c>
      <c r="T10" s="40">
        <f t="shared" si="8"/>
        <v>9.54</v>
      </c>
      <c r="U10" s="40">
        <f>S10*3</f>
        <v>14.31</v>
      </c>
      <c r="V10" s="40">
        <f t="shared" ref="V10:V12" si="19">S10*2</f>
        <v>9.54</v>
      </c>
    </row>
    <row r="11">
      <c r="A11" s="24" t="s">
        <v>22</v>
      </c>
      <c r="B11" s="25"/>
      <c r="C11" s="57">
        <v>24.0</v>
      </c>
      <c r="D11" s="110">
        <f t="shared" si="14"/>
        <v>1385.76</v>
      </c>
      <c r="E11" s="111">
        <f t="shared" si="15"/>
        <v>2771.52</v>
      </c>
      <c r="F11" s="111">
        <f t="shared" si="16"/>
        <v>4157.28</v>
      </c>
      <c r="G11" s="111">
        <f t="shared" si="17"/>
        <v>2771.52</v>
      </c>
      <c r="H11" s="117"/>
      <c r="I11" s="44" t="s">
        <v>23</v>
      </c>
      <c r="J11" s="30">
        <f t="shared" ref="J11:M11" si="18">S11*$C$24</f>
        <v>192.180915</v>
      </c>
      <c r="K11" s="30">
        <f t="shared" si="18"/>
        <v>384.36183</v>
      </c>
      <c r="L11" s="30">
        <f t="shared" si="18"/>
        <v>576.542745</v>
      </c>
      <c r="M11" s="30">
        <f t="shared" si="18"/>
        <v>384.36183</v>
      </c>
      <c r="N11" s="12"/>
      <c r="O11" s="67"/>
      <c r="P11" s="44" t="s">
        <v>23</v>
      </c>
      <c r="Q11" s="94">
        <v>9.0</v>
      </c>
      <c r="R11" s="118">
        <v>0.53</v>
      </c>
      <c r="S11" s="33">
        <f t="shared" si="7"/>
        <v>4.77</v>
      </c>
      <c r="T11" s="40">
        <f t="shared" si="8"/>
        <v>9.54</v>
      </c>
      <c r="U11" s="40">
        <f>S10*3</f>
        <v>14.31</v>
      </c>
      <c r="V11" s="40">
        <f t="shared" si="19"/>
        <v>9.54</v>
      </c>
    </row>
    <row r="12">
      <c r="A12" s="24" t="s">
        <v>24</v>
      </c>
      <c r="B12" s="25"/>
      <c r="C12" s="106"/>
      <c r="D12" s="107">
        <f t="shared" si="14"/>
        <v>0</v>
      </c>
      <c r="E12" s="108">
        <f t="shared" si="15"/>
        <v>0</v>
      </c>
      <c r="F12" s="108">
        <f t="shared" si="16"/>
        <v>0</v>
      </c>
      <c r="G12" s="108">
        <f t="shared" si="17"/>
        <v>0</v>
      </c>
      <c r="H12" s="61"/>
      <c r="I12" s="44" t="s">
        <v>25</v>
      </c>
      <c r="J12" s="30">
        <f t="shared" ref="J12:M12" si="20">S12*$C$24</f>
        <v>0</v>
      </c>
      <c r="K12" s="30">
        <f t="shared" si="20"/>
        <v>0</v>
      </c>
      <c r="L12" s="30">
        <f t="shared" si="20"/>
        <v>0</v>
      </c>
      <c r="M12" s="30">
        <f t="shared" si="20"/>
        <v>0</v>
      </c>
      <c r="N12" s="12"/>
      <c r="O12" s="67"/>
      <c r="P12" s="44" t="s">
        <v>25</v>
      </c>
      <c r="Q12" s="94"/>
      <c r="R12" s="118"/>
      <c r="S12" s="33">
        <f t="shared" si="7"/>
        <v>0</v>
      </c>
      <c r="T12" s="40">
        <f t="shared" si="8"/>
        <v>0</v>
      </c>
      <c r="U12" s="40">
        <f t="shared" ref="U12:U14" si="22">S12*3</f>
        <v>0</v>
      </c>
      <c r="V12" s="40">
        <f t="shared" si="19"/>
        <v>0</v>
      </c>
    </row>
    <row r="13">
      <c r="A13" s="24" t="s">
        <v>26</v>
      </c>
      <c r="B13" s="25"/>
      <c r="C13" s="57"/>
      <c r="D13" s="110">
        <f t="shared" si="14"/>
        <v>0</v>
      </c>
      <c r="E13" s="111">
        <f t="shared" si="15"/>
        <v>0</v>
      </c>
      <c r="F13" s="111">
        <f t="shared" si="16"/>
        <v>0</v>
      </c>
      <c r="G13" s="111">
        <f t="shared" si="17"/>
        <v>0</v>
      </c>
      <c r="H13" s="117"/>
      <c r="I13" s="44" t="s">
        <v>27</v>
      </c>
      <c r="J13" s="30">
        <f t="shared" ref="J13:M13" si="21">S13*$C$24</f>
        <v>515.7056</v>
      </c>
      <c r="K13" s="30">
        <f t="shared" si="21"/>
        <v>1031.4112</v>
      </c>
      <c r="L13" s="30">
        <f t="shared" si="21"/>
        <v>1547.1168</v>
      </c>
      <c r="M13" s="30">
        <f t="shared" si="21"/>
        <v>1031.4112</v>
      </c>
      <c r="N13" s="12"/>
      <c r="O13" s="67"/>
      <c r="P13" s="44" t="s">
        <v>27</v>
      </c>
      <c r="Q13" s="94">
        <v>16.0</v>
      </c>
      <c r="R13" s="118">
        <v>0.8</v>
      </c>
      <c r="S13" s="33">
        <f t="shared" si="7"/>
        <v>12.8</v>
      </c>
      <c r="T13" s="40">
        <f t="shared" si="8"/>
        <v>25.6</v>
      </c>
      <c r="U13" s="40">
        <f t="shared" si="22"/>
        <v>38.4</v>
      </c>
      <c r="V13" s="40">
        <f t="shared" ref="V13:V14" si="24">S13*2</f>
        <v>25.6</v>
      </c>
    </row>
    <row r="14">
      <c r="A14" s="113"/>
      <c r="B14" s="113"/>
      <c r="C14" s="61"/>
      <c r="D14" s="114"/>
      <c r="E14" s="115"/>
      <c r="F14" s="115"/>
      <c r="G14" s="115"/>
      <c r="H14" s="117"/>
      <c r="I14" s="44" t="s">
        <v>28</v>
      </c>
      <c r="J14" s="30">
        <f t="shared" ref="J14:M14" si="23">S14*$C$24</f>
        <v>773.5584</v>
      </c>
      <c r="K14" s="30">
        <f t="shared" si="23"/>
        <v>1547.1168</v>
      </c>
      <c r="L14" s="30">
        <f t="shared" si="23"/>
        <v>2320.6752</v>
      </c>
      <c r="M14" s="30">
        <f t="shared" si="23"/>
        <v>1547.1168</v>
      </c>
      <c r="N14" s="12"/>
      <c r="O14" s="67"/>
      <c r="P14" s="44" t="s">
        <v>28</v>
      </c>
      <c r="Q14" s="94">
        <v>24.0</v>
      </c>
      <c r="R14" s="118">
        <v>0.8</v>
      </c>
      <c r="S14" s="33">
        <f t="shared" si="7"/>
        <v>19.2</v>
      </c>
      <c r="T14" s="40">
        <f t="shared" si="8"/>
        <v>38.4</v>
      </c>
      <c r="U14" s="40">
        <f t="shared" si="22"/>
        <v>57.6</v>
      </c>
      <c r="V14" s="40">
        <f t="shared" si="24"/>
        <v>38.4</v>
      </c>
    </row>
    <row r="15">
      <c r="A15" s="34" t="s">
        <v>29</v>
      </c>
      <c r="B15" s="35"/>
      <c r="C15" s="94"/>
      <c r="D15" s="107">
        <f>(C15*$D$24)/$C$24</f>
        <v>0</v>
      </c>
      <c r="E15" s="108">
        <f>(C15*$E$24)/$C$24</f>
        <v>0</v>
      </c>
      <c r="F15" s="108">
        <f>(C15*$F$24)/$C$24</f>
        <v>0</v>
      </c>
      <c r="G15" s="108">
        <f>(C15*$G$24)/$C$24</f>
        <v>0</v>
      </c>
      <c r="H15" s="61"/>
      <c r="I15" s="12"/>
      <c r="J15" s="12"/>
      <c r="K15" s="12"/>
      <c r="L15" s="12"/>
      <c r="M15" s="12"/>
      <c r="N15" s="12"/>
      <c r="O15" s="116"/>
      <c r="P15" s="12"/>
      <c r="Q15" s="12"/>
      <c r="R15" s="51"/>
      <c r="S15" s="12"/>
      <c r="T15" s="12"/>
      <c r="U15" s="12"/>
      <c r="V15" s="12"/>
    </row>
    <row r="16">
      <c r="A16" s="12"/>
      <c r="B16" s="12"/>
      <c r="C16" s="12"/>
      <c r="D16" s="114"/>
      <c r="E16" s="115"/>
      <c r="F16" s="115"/>
      <c r="G16" s="115"/>
      <c r="H16" s="117"/>
      <c r="I16" s="19" t="s">
        <v>30</v>
      </c>
      <c r="J16" s="53"/>
      <c r="K16" s="53"/>
      <c r="L16" s="53"/>
      <c r="M16" s="35"/>
      <c r="N16" s="119"/>
      <c r="O16" s="120"/>
      <c r="P16" s="19" t="s">
        <v>30</v>
      </c>
      <c r="Q16" s="53"/>
      <c r="R16" s="53"/>
      <c r="S16" s="53"/>
      <c r="T16" s="53"/>
      <c r="U16" s="53"/>
      <c r="V16" s="35"/>
    </row>
    <row r="17">
      <c r="A17" s="121" t="s">
        <v>31</v>
      </c>
      <c r="B17" s="35"/>
      <c r="C17" s="106">
        <v>1.0</v>
      </c>
      <c r="D17" s="107">
        <f t="shared" ref="D17:D20" si="25">(C17*$D$24)/$C$24</f>
        <v>57.74</v>
      </c>
      <c r="E17" s="108">
        <f t="shared" ref="E17:E20" si="26">(C17*$E$24)/$C$24</f>
        <v>115.48</v>
      </c>
      <c r="F17" s="108">
        <f t="shared" ref="F17:F20" si="27">(C17*$F$24)/$C$24</f>
        <v>173.22</v>
      </c>
      <c r="G17" s="108">
        <f t="shared" ref="G17:G20" si="28">(C17*$G$24)/$C$24</f>
        <v>115.48</v>
      </c>
      <c r="H17" s="61"/>
      <c r="I17" s="44" t="s">
        <v>14</v>
      </c>
      <c r="J17" s="30">
        <f>S17*C24</f>
        <v>199.433025</v>
      </c>
      <c r="K17" s="30">
        <f>T17*C24</f>
        <v>398.86605</v>
      </c>
      <c r="L17" s="30">
        <f>U17*C24</f>
        <v>598.299075</v>
      </c>
      <c r="M17" s="30">
        <f>V17*C24</f>
        <v>398.86605</v>
      </c>
      <c r="N17" s="12"/>
      <c r="O17" s="12"/>
      <c r="P17" s="44" t="s">
        <v>14</v>
      </c>
      <c r="Q17" s="94">
        <v>9.0</v>
      </c>
      <c r="R17" s="118">
        <v>0.55</v>
      </c>
      <c r="S17" s="40">
        <f t="shared" ref="S17:S22" si="29">Q17*R17</f>
        <v>4.95</v>
      </c>
      <c r="T17" s="40">
        <f t="shared" ref="T17:T22" si="30">S17*2</f>
        <v>9.9</v>
      </c>
      <c r="U17" s="40">
        <f t="shared" ref="U17:U22" si="31">S17*3</f>
        <v>14.85</v>
      </c>
      <c r="V17" s="40">
        <f t="shared" ref="V17:V18" si="32">S17*2</f>
        <v>9.9</v>
      </c>
    </row>
    <row r="18">
      <c r="A18" s="34" t="s">
        <v>32</v>
      </c>
      <c r="B18" s="35"/>
      <c r="C18" s="36"/>
      <c r="D18" s="110">
        <f t="shared" si="25"/>
        <v>0</v>
      </c>
      <c r="E18" s="111">
        <f t="shared" si="26"/>
        <v>0</v>
      </c>
      <c r="F18" s="111">
        <f t="shared" si="27"/>
        <v>0</v>
      </c>
      <c r="G18" s="122">
        <f t="shared" si="28"/>
        <v>0</v>
      </c>
      <c r="H18" s="117"/>
      <c r="I18" s="44" t="s">
        <v>19</v>
      </c>
      <c r="J18" s="30">
        <f>S18*C24</f>
        <v>181.30275</v>
      </c>
      <c r="K18" s="30">
        <f>T18*C24</f>
        <v>362.6055</v>
      </c>
      <c r="L18" s="30">
        <f>U18*C24</f>
        <v>543.90825</v>
      </c>
      <c r="M18" s="30">
        <f>V18*C24</f>
        <v>362.6055</v>
      </c>
      <c r="N18" s="12"/>
      <c r="O18" s="12"/>
      <c r="P18" s="44" t="s">
        <v>19</v>
      </c>
      <c r="Q18" s="94">
        <v>9.0</v>
      </c>
      <c r="R18" s="118">
        <v>0.5</v>
      </c>
      <c r="S18" s="40">
        <f t="shared" si="29"/>
        <v>4.5</v>
      </c>
      <c r="T18" s="40">
        <f t="shared" si="30"/>
        <v>9</v>
      </c>
      <c r="U18" s="40">
        <f t="shared" si="31"/>
        <v>13.5</v>
      </c>
      <c r="V18" s="40">
        <f t="shared" si="32"/>
        <v>9</v>
      </c>
    </row>
    <row r="19">
      <c r="A19" s="24" t="s">
        <v>33</v>
      </c>
      <c r="B19" s="25"/>
      <c r="C19" s="106">
        <f>0.09*1.35</f>
        <v>0.1215</v>
      </c>
      <c r="D19" s="107">
        <f t="shared" si="25"/>
        <v>7.01541</v>
      </c>
      <c r="E19" s="108">
        <f t="shared" si="26"/>
        <v>14.03082</v>
      </c>
      <c r="F19" s="108">
        <f t="shared" si="27"/>
        <v>21.04623</v>
      </c>
      <c r="G19" s="123">
        <f t="shared" si="28"/>
        <v>14.03082</v>
      </c>
      <c r="H19" s="117"/>
      <c r="I19" s="44" t="s">
        <v>34</v>
      </c>
      <c r="J19" s="30">
        <f>S19*C24</f>
        <v>163.172475</v>
      </c>
      <c r="K19" s="30">
        <f>T19*C24</f>
        <v>326.34495</v>
      </c>
      <c r="L19" s="30">
        <f>U19*C24</f>
        <v>489.517425</v>
      </c>
      <c r="M19" s="30">
        <f>V19*C24</f>
        <v>326.34495</v>
      </c>
      <c r="N19" s="12"/>
      <c r="O19" s="67"/>
      <c r="P19" s="44" t="s">
        <v>34</v>
      </c>
      <c r="Q19" s="94">
        <v>9.0</v>
      </c>
      <c r="R19" s="118">
        <v>0.45</v>
      </c>
      <c r="S19" s="40">
        <f t="shared" si="29"/>
        <v>4.05</v>
      </c>
      <c r="T19" s="40">
        <f t="shared" si="30"/>
        <v>8.1</v>
      </c>
      <c r="U19" s="40">
        <f t="shared" si="31"/>
        <v>12.15</v>
      </c>
      <c r="V19" s="40">
        <f t="shared" ref="V19:V22" si="33">S19*2</f>
        <v>8.1</v>
      </c>
    </row>
    <row r="20">
      <c r="A20" s="54" t="s">
        <v>35</v>
      </c>
      <c r="B20" s="35"/>
      <c r="C20" s="57">
        <f>0.12*1.4</f>
        <v>0.168</v>
      </c>
      <c r="D20" s="110">
        <f t="shared" si="25"/>
        <v>9.70032</v>
      </c>
      <c r="E20" s="111">
        <f t="shared" si="26"/>
        <v>19.40064</v>
      </c>
      <c r="F20" s="111">
        <f t="shared" si="27"/>
        <v>29.10096</v>
      </c>
      <c r="G20" s="122">
        <f t="shared" si="28"/>
        <v>19.40064</v>
      </c>
      <c r="H20" s="12"/>
      <c r="I20" s="44" t="s">
        <v>36</v>
      </c>
      <c r="J20" s="30">
        <f>S20*C24</f>
        <v>48.3474</v>
      </c>
      <c r="K20" s="30">
        <f>T20*C24</f>
        <v>96.6948</v>
      </c>
      <c r="L20" s="30">
        <f>U20*C24</f>
        <v>145.0422</v>
      </c>
      <c r="M20" s="30">
        <f>V20*C24</f>
        <v>96.6948</v>
      </c>
      <c r="N20" s="12"/>
      <c r="O20" s="12"/>
      <c r="P20" s="44" t="s">
        <v>36</v>
      </c>
      <c r="Q20" s="94">
        <v>4.0</v>
      </c>
      <c r="R20" s="118">
        <v>0.3</v>
      </c>
      <c r="S20" s="40">
        <f t="shared" si="29"/>
        <v>1.2</v>
      </c>
      <c r="T20" s="40">
        <f t="shared" si="30"/>
        <v>2.4</v>
      </c>
      <c r="U20" s="40">
        <f t="shared" si="31"/>
        <v>3.6</v>
      </c>
      <c r="V20" s="40">
        <f t="shared" si="33"/>
        <v>2.4</v>
      </c>
    </row>
    <row r="21">
      <c r="A21" s="59" t="s">
        <v>37</v>
      </c>
      <c r="B21" s="53"/>
      <c r="C21" s="35"/>
      <c r="D21" s="124">
        <f t="shared" ref="D21:G21" si="34">D17+D18+D19+D20</f>
        <v>74.45573</v>
      </c>
      <c r="E21" s="124">
        <f t="shared" si="34"/>
        <v>148.91146</v>
      </c>
      <c r="F21" s="124">
        <f t="shared" si="34"/>
        <v>223.36719</v>
      </c>
      <c r="G21" s="124">
        <f t="shared" si="34"/>
        <v>148.91146</v>
      </c>
      <c r="H21" s="61"/>
      <c r="I21" s="44" t="s">
        <v>38</v>
      </c>
      <c r="J21" s="30">
        <f>S21*C24</f>
        <v>60.43425</v>
      </c>
      <c r="K21" s="30">
        <f>T21*C24</f>
        <v>120.8685</v>
      </c>
      <c r="L21" s="30">
        <f>U21*C24</f>
        <v>181.30275</v>
      </c>
      <c r="M21" s="30">
        <f>V21*C24</f>
        <v>120.8685</v>
      </c>
      <c r="N21" s="12"/>
      <c r="O21" s="67"/>
      <c r="P21" s="44" t="s">
        <v>38</v>
      </c>
      <c r="Q21" s="94">
        <v>5.0</v>
      </c>
      <c r="R21" s="118">
        <v>0.3</v>
      </c>
      <c r="S21" s="40">
        <f t="shared" si="29"/>
        <v>1.5</v>
      </c>
      <c r="T21" s="40">
        <f t="shared" si="30"/>
        <v>3</v>
      </c>
      <c r="U21" s="40">
        <f t="shared" si="31"/>
        <v>4.5</v>
      </c>
      <c r="V21" s="40">
        <f t="shared" si="33"/>
        <v>3</v>
      </c>
    </row>
    <row r="22">
      <c r="A22" s="12"/>
      <c r="B22" s="12"/>
      <c r="C22" s="12"/>
      <c r="D22" s="12"/>
      <c r="E22" s="12"/>
      <c r="F22" s="12"/>
      <c r="G22" s="12"/>
      <c r="H22" s="61"/>
      <c r="I22" s="44" t="s">
        <v>40</v>
      </c>
      <c r="J22" s="30">
        <f>S22*C24</f>
        <v>0</v>
      </c>
      <c r="K22" s="30">
        <f>T22*C24</f>
        <v>0</v>
      </c>
      <c r="L22" s="30">
        <f>U22*C24</f>
        <v>0</v>
      </c>
      <c r="M22" s="30">
        <f>V22*C24</f>
        <v>0</v>
      </c>
      <c r="N22" s="12"/>
      <c r="O22" s="67"/>
      <c r="P22" s="44" t="s">
        <v>40</v>
      </c>
      <c r="Q22" s="94">
        <v>0.0</v>
      </c>
      <c r="R22" s="118">
        <v>0.4</v>
      </c>
      <c r="S22" s="40">
        <f t="shared" si="29"/>
        <v>0</v>
      </c>
      <c r="T22" s="40">
        <f t="shared" si="30"/>
        <v>0</v>
      </c>
      <c r="U22" s="40">
        <f t="shared" si="31"/>
        <v>0</v>
      </c>
      <c r="V22" s="40">
        <f t="shared" si="33"/>
        <v>0</v>
      </c>
    </row>
    <row r="23">
      <c r="A23" s="65" t="s">
        <v>41</v>
      </c>
      <c r="B23" s="53"/>
      <c r="C23" s="35"/>
      <c r="D23" s="125"/>
      <c r="E23" s="53"/>
      <c r="F23" s="53"/>
      <c r="G23" s="35"/>
      <c r="H23" s="117"/>
      <c r="I23" s="12"/>
      <c r="J23" s="12"/>
      <c r="K23" s="12"/>
      <c r="L23" s="12"/>
      <c r="M23" s="12"/>
      <c r="N23" s="12"/>
      <c r="O23" s="67"/>
      <c r="P23" s="12"/>
      <c r="Q23" s="12"/>
      <c r="R23" s="51"/>
      <c r="S23" s="12"/>
      <c r="T23" s="12"/>
      <c r="U23" s="12"/>
      <c r="V23" s="12"/>
    </row>
    <row r="24">
      <c r="A24" s="68" t="s">
        <v>42</v>
      </c>
      <c r="B24" s="35"/>
      <c r="C24" s="81">
        <f>SUM(C6:C20)</f>
        <v>40.2895</v>
      </c>
      <c r="D24" s="126">
        <f>SUM(J6:J14)+SUM(J17:J22)+SUM(J25:J29)+(J31)+D23</f>
        <v>2326.31573</v>
      </c>
      <c r="E24" s="126">
        <f>SUM(K6:K14)+SUM(K17:K22)+SUM(K25:K29)+K31+D23</f>
        <v>4652.63146</v>
      </c>
      <c r="F24" s="126">
        <f>SUM(L6:L14)+SUM(L17:L22)+SUM(L25:L29)+L31+D23</f>
        <v>6978.94719</v>
      </c>
      <c r="G24" s="126">
        <f>SUM(M6:M14)+SUM(M17:M22)+SUM(M25:M29)+M31+D23</f>
        <v>4652.63146</v>
      </c>
      <c r="H24" s="61"/>
      <c r="I24" s="19" t="s">
        <v>43</v>
      </c>
      <c r="J24" s="53"/>
      <c r="K24" s="53"/>
      <c r="L24" s="53"/>
      <c r="M24" s="35"/>
      <c r="N24" s="12"/>
      <c r="O24" s="67"/>
      <c r="P24" s="19" t="s">
        <v>43</v>
      </c>
      <c r="Q24" s="53"/>
      <c r="R24" s="53"/>
      <c r="S24" s="53"/>
      <c r="T24" s="53"/>
      <c r="U24" s="53"/>
      <c r="V24" s="35"/>
    </row>
    <row r="25">
      <c r="A25" s="12"/>
      <c r="B25" s="12"/>
      <c r="C25" s="12"/>
      <c r="D25" s="12"/>
      <c r="E25" s="12"/>
      <c r="F25" s="12"/>
      <c r="G25" s="12"/>
      <c r="H25" s="12"/>
      <c r="I25" s="44" t="s">
        <v>44</v>
      </c>
      <c r="J25" s="30">
        <f>S25*C24</f>
        <v>0</v>
      </c>
      <c r="K25" s="30">
        <f>T25*C24</f>
        <v>0</v>
      </c>
      <c r="L25" s="30">
        <f>U25*C24</f>
        <v>0</v>
      </c>
      <c r="M25" s="30">
        <f>V25*C24</f>
        <v>0</v>
      </c>
      <c r="N25" s="12"/>
      <c r="O25" s="12"/>
      <c r="P25" s="44" t="s">
        <v>44</v>
      </c>
      <c r="Q25" s="127"/>
      <c r="R25" s="128"/>
      <c r="S25" s="40">
        <f t="shared" ref="S25:S29" si="35">Q25*R25</f>
        <v>0</v>
      </c>
      <c r="T25" s="40">
        <f t="shared" ref="T25:T29" si="36">S25*2</f>
        <v>0</v>
      </c>
      <c r="U25" s="40">
        <f t="shared" ref="U25:U29" si="37">S25*3</f>
        <v>0</v>
      </c>
      <c r="V25" s="40"/>
    </row>
    <row r="26">
      <c r="A26" s="12"/>
      <c r="B26" s="12"/>
      <c r="C26" s="12"/>
      <c r="D26" s="12"/>
      <c r="E26" s="12"/>
      <c r="F26" s="67"/>
      <c r="G26" s="12"/>
      <c r="H26" s="12"/>
      <c r="I26" s="44" t="s">
        <v>45</v>
      </c>
      <c r="J26" s="30">
        <f>S26*C24</f>
        <v>0</v>
      </c>
      <c r="K26" s="30">
        <f>T26*C24</f>
        <v>0</v>
      </c>
      <c r="L26" s="30">
        <f>U26*C24</f>
        <v>0</v>
      </c>
      <c r="M26" s="30">
        <f>V26*C24</f>
        <v>0</v>
      </c>
      <c r="N26" s="12"/>
      <c r="O26" s="12"/>
      <c r="P26" s="44" t="s">
        <v>45</v>
      </c>
      <c r="Q26" s="127"/>
      <c r="R26" s="128"/>
      <c r="S26" s="40">
        <f t="shared" si="35"/>
        <v>0</v>
      </c>
      <c r="T26" s="40">
        <f t="shared" si="36"/>
        <v>0</v>
      </c>
      <c r="U26" s="40">
        <f t="shared" si="37"/>
        <v>0</v>
      </c>
      <c r="V26" s="40"/>
    </row>
    <row r="27">
      <c r="A27" s="12"/>
      <c r="B27" s="12"/>
      <c r="C27" s="12"/>
      <c r="D27" s="12"/>
      <c r="E27" s="12"/>
      <c r="F27" s="67"/>
      <c r="G27" s="12"/>
      <c r="H27" s="12"/>
      <c r="I27" s="44" t="s">
        <v>46</v>
      </c>
      <c r="J27" s="30">
        <f>S27*C24</f>
        <v>0</v>
      </c>
      <c r="K27" s="30">
        <f>T27*C24</f>
        <v>0</v>
      </c>
      <c r="L27" s="30">
        <f>U27*C24</f>
        <v>0</v>
      </c>
      <c r="M27" s="30">
        <f>V27*C24</f>
        <v>0</v>
      </c>
      <c r="N27" s="12"/>
      <c r="O27" s="12"/>
      <c r="P27" s="44" t="s">
        <v>46</v>
      </c>
      <c r="Q27" s="127"/>
      <c r="R27" s="128"/>
      <c r="S27" s="40">
        <f t="shared" si="35"/>
        <v>0</v>
      </c>
      <c r="T27" s="40">
        <f t="shared" si="36"/>
        <v>0</v>
      </c>
      <c r="U27" s="40">
        <f t="shared" si="37"/>
        <v>0</v>
      </c>
      <c r="V27" s="40"/>
    </row>
    <row r="28">
      <c r="A28" s="12"/>
      <c r="B28" s="12"/>
      <c r="C28" s="12"/>
      <c r="D28" s="12"/>
      <c r="E28" s="12"/>
      <c r="F28" s="12"/>
      <c r="G28" s="12"/>
      <c r="H28" s="12"/>
      <c r="I28" s="44" t="s">
        <v>47</v>
      </c>
      <c r="J28" s="30">
        <f>S28*C24</f>
        <v>0</v>
      </c>
      <c r="K28" s="30">
        <f>T28*C24</f>
        <v>0</v>
      </c>
      <c r="L28" s="30">
        <f>U28*C24</f>
        <v>0</v>
      </c>
      <c r="M28" s="30">
        <f>V28*C24</f>
        <v>0</v>
      </c>
      <c r="N28" s="12"/>
      <c r="O28" s="12"/>
      <c r="P28" s="44" t="s">
        <v>47</v>
      </c>
      <c r="Q28" s="127"/>
      <c r="R28" s="128"/>
      <c r="S28" s="40">
        <f t="shared" si="35"/>
        <v>0</v>
      </c>
      <c r="T28" s="40">
        <f t="shared" si="36"/>
        <v>0</v>
      </c>
      <c r="U28" s="40">
        <f t="shared" si="37"/>
        <v>0</v>
      </c>
      <c r="V28" s="40"/>
    </row>
    <row r="29">
      <c r="A29" s="12"/>
      <c r="B29" s="12"/>
      <c r="C29" s="12"/>
      <c r="D29" s="12"/>
      <c r="E29" s="12"/>
      <c r="F29" s="12"/>
      <c r="G29" s="12"/>
      <c r="H29" s="12"/>
      <c r="I29" s="44" t="s">
        <v>48</v>
      </c>
      <c r="J29" s="30">
        <f>S29*C24</f>
        <v>0</v>
      </c>
      <c r="K29" s="30">
        <f>T29*C24</f>
        <v>0</v>
      </c>
      <c r="L29" s="30">
        <f>U29*C24</f>
        <v>0</v>
      </c>
      <c r="M29" s="30">
        <f>V29*C24</f>
        <v>0</v>
      </c>
      <c r="N29" s="12"/>
      <c r="O29" s="12"/>
      <c r="P29" s="44" t="s">
        <v>48</v>
      </c>
      <c r="Q29" s="127"/>
      <c r="R29" s="128"/>
      <c r="S29" s="40">
        <f t="shared" si="35"/>
        <v>0</v>
      </c>
      <c r="T29" s="40">
        <f t="shared" si="36"/>
        <v>0</v>
      </c>
      <c r="U29" s="40">
        <f t="shared" si="37"/>
        <v>0</v>
      </c>
      <c r="V29" s="40"/>
    </row>
    <row r="3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51"/>
      <c r="S30" s="12"/>
      <c r="T30" s="12"/>
      <c r="U30" s="12"/>
      <c r="V30" s="12"/>
    </row>
    <row r="31">
      <c r="A31" s="12"/>
      <c r="B31" s="12"/>
      <c r="C31" s="12"/>
      <c r="D31" s="12"/>
      <c r="E31" s="12"/>
      <c r="F31" s="12"/>
      <c r="G31" s="12"/>
      <c r="H31" s="12"/>
      <c r="I31" s="75" t="s">
        <v>49</v>
      </c>
      <c r="J31" s="76">
        <f>S31*C24</f>
        <v>0</v>
      </c>
      <c r="K31" s="30">
        <f>T31*C24</f>
        <v>0</v>
      </c>
      <c r="L31" s="30">
        <f>U31*C24</f>
        <v>0</v>
      </c>
      <c r="M31" s="30">
        <f>V31*C24</f>
        <v>0</v>
      </c>
      <c r="N31" s="12"/>
      <c r="O31" s="12"/>
      <c r="P31" s="75" t="s">
        <v>62</v>
      </c>
      <c r="Q31" s="94"/>
      <c r="R31" s="109"/>
      <c r="S31" s="40">
        <f>Q31*R31</f>
        <v>0</v>
      </c>
      <c r="T31" s="40">
        <f>S31*2</f>
        <v>0</v>
      </c>
      <c r="U31" s="40">
        <f>S31*3</f>
        <v>0</v>
      </c>
      <c r="V31" s="40">
        <f>Q31*1.5</f>
        <v>0</v>
      </c>
    </row>
    <row r="32">
      <c r="A32" s="12"/>
      <c r="B32" s="12"/>
      <c r="C32" s="12"/>
      <c r="D32" s="12"/>
      <c r="E32" s="12"/>
      <c r="F32" s="12"/>
      <c r="G32" s="12"/>
      <c r="H32" s="12"/>
      <c r="I32" s="79"/>
      <c r="J32" s="79"/>
      <c r="K32" s="79"/>
      <c r="L32" s="79"/>
      <c r="M32" s="79"/>
      <c r="N32" s="12"/>
      <c r="O32" s="12"/>
      <c r="P32" s="79"/>
      <c r="Q32" s="79"/>
      <c r="R32" s="79"/>
      <c r="S32" s="79"/>
      <c r="T32" s="79"/>
      <c r="U32" s="79"/>
      <c r="V32" s="79"/>
    </row>
    <row r="3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68" t="s">
        <v>50</v>
      </c>
      <c r="Q33" s="77">
        <f>SUM(Q6:Q31)</f>
        <v>94</v>
      </c>
      <c r="R33" s="78"/>
      <c r="S33" s="129"/>
      <c r="T33" s="80"/>
      <c r="U33" s="12"/>
      <c r="V33" s="12"/>
    </row>
    <row r="3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68" t="s">
        <v>51</v>
      </c>
      <c r="Q34" s="53"/>
      <c r="R34" s="35"/>
      <c r="S34" s="81">
        <f t="shared" ref="S34:V34" si="38">SUM(S6:S31)</f>
        <v>57.74</v>
      </c>
      <c r="T34" s="81">
        <f t="shared" si="38"/>
        <v>115.48</v>
      </c>
      <c r="U34" s="81">
        <f t="shared" si="38"/>
        <v>173.22</v>
      </c>
      <c r="V34" s="81">
        <f t="shared" si="38"/>
        <v>115.48</v>
      </c>
    </row>
    <row r="35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</row>
    <row r="36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130"/>
      <c r="Q36" s="131"/>
      <c r="R36" s="131"/>
      <c r="S36" s="132"/>
      <c r="T36" s="133"/>
      <c r="U36" s="133"/>
      <c r="V36" s="134"/>
    </row>
    <row r="37">
      <c r="P37" s="135"/>
      <c r="S37" s="136"/>
      <c r="T37" s="136"/>
      <c r="U37" s="136"/>
      <c r="V37" s="136"/>
    </row>
    <row r="38">
      <c r="P38" s="137"/>
    </row>
    <row r="42">
      <c r="P42" s="45"/>
      <c r="Q42" s="45"/>
      <c r="R42" s="45"/>
      <c r="S42" s="45"/>
    </row>
    <row r="43">
      <c r="P43" s="45"/>
      <c r="Q43" s="45"/>
      <c r="R43" s="45"/>
      <c r="S43" s="45"/>
    </row>
    <row r="44">
      <c r="P44" s="45"/>
      <c r="R44" s="45"/>
      <c r="S44" s="45"/>
    </row>
    <row r="45">
      <c r="P45" s="83"/>
      <c r="R45" s="45"/>
      <c r="S45" s="45"/>
    </row>
    <row r="46">
      <c r="P46" s="88"/>
    </row>
    <row r="47">
      <c r="A47" s="6" t="s">
        <v>52</v>
      </c>
      <c r="B47" s="2"/>
      <c r="C47" s="7"/>
      <c r="D47" s="7"/>
    </row>
    <row r="48">
      <c r="A48" s="82"/>
      <c r="B48" s="82"/>
      <c r="C48" s="82"/>
      <c r="D48" s="82"/>
    </row>
    <row r="49">
      <c r="A49" s="138"/>
      <c r="B49" s="139"/>
      <c r="C49" s="140" t="s">
        <v>4</v>
      </c>
      <c r="D49" s="87" t="s">
        <v>42</v>
      </c>
    </row>
    <row r="50">
      <c r="A50" s="89" t="s">
        <v>13</v>
      </c>
      <c r="B50" s="25"/>
      <c r="C50" s="90">
        <v>1.0</v>
      </c>
      <c r="D50" s="91" t="s">
        <v>63</v>
      </c>
    </row>
    <row r="51">
      <c r="A51" s="89" t="s">
        <v>17</v>
      </c>
      <c r="B51" s="25"/>
      <c r="C51" s="90">
        <v>2.25</v>
      </c>
      <c r="D51" s="82"/>
    </row>
    <row r="52">
      <c r="A52" s="89" t="s">
        <v>20</v>
      </c>
      <c r="B52" s="25"/>
      <c r="C52" s="90">
        <v>11.0</v>
      </c>
      <c r="D52" s="82"/>
    </row>
    <row r="53">
      <c r="A53" s="89" t="s">
        <v>22</v>
      </c>
      <c r="B53" s="25"/>
      <c r="C53" s="90">
        <v>14.0</v>
      </c>
      <c r="D53" s="82"/>
    </row>
    <row r="54">
      <c r="A54" s="89" t="s">
        <v>31</v>
      </c>
      <c r="B54" s="25"/>
      <c r="C54" s="90">
        <v>0.75</v>
      </c>
      <c r="D54" s="82"/>
    </row>
    <row r="55">
      <c r="A55" s="89" t="s">
        <v>33</v>
      </c>
      <c r="B55" s="25"/>
      <c r="C55" s="90">
        <v>0.07</v>
      </c>
      <c r="D55" s="82"/>
    </row>
    <row r="56">
      <c r="A56" s="12"/>
      <c r="B56" s="12"/>
      <c r="C56" s="12"/>
      <c r="D56" s="82"/>
    </row>
    <row r="57">
      <c r="A57" s="141" t="s">
        <v>64</v>
      </c>
      <c r="B57" s="35"/>
      <c r="C57" s="142">
        <v>1.5</v>
      </c>
      <c r="D57" s="91" t="s">
        <v>65</v>
      </c>
    </row>
    <row r="58">
      <c r="A58" s="89" t="s">
        <v>17</v>
      </c>
      <c r="B58" s="25"/>
      <c r="C58" s="90">
        <v>2.25</v>
      </c>
      <c r="D58" s="82"/>
    </row>
    <row r="59">
      <c r="A59" s="89" t="s">
        <v>20</v>
      </c>
      <c r="B59" s="25"/>
      <c r="C59" s="90">
        <v>14.49</v>
      </c>
      <c r="D59" s="82"/>
    </row>
    <row r="60">
      <c r="A60" s="89" t="s">
        <v>26</v>
      </c>
      <c r="B60" s="25"/>
      <c r="C60" s="90">
        <v>4.19</v>
      </c>
      <c r="D60" s="82"/>
    </row>
    <row r="61">
      <c r="A61" s="89" t="s">
        <v>31</v>
      </c>
      <c r="B61" s="25"/>
      <c r="C61" s="90">
        <v>1.56</v>
      </c>
      <c r="D61" s="82"/>
    </row>
    <row r="62">
      <c r="A62" s="89" t="s">
        <v>33</v>
      </c>
      <c r="B62" s="25"/>
      <c r="C62" s="90">
        <v>0.08</v>
      </c>
      <c r="D62" s="82"/>
    </row>
  </sheetData>
  <mergeCells count="39">
    <mergeCell ref="A1:D1"/>
    <mergeCell ref="G1:I1"/>
    <mergeCell ref="A3:B3"/>
    <mergeCell ref="A6:B6"/>
    <mergeCell ref="A7:B7"/>
    <mergeCell ref="A8:B8"/>
    <mergeCell ref="A10:B10"/>
    <mergeCell ref="A11:B11"/>
    <mergeCell ref="A12:B12"/>
    <mergeCell ref="A13:B13"/>
    <mergeCell ref="A15:B15"/>
    <mergeCell ref="I16:M16"/>
    <mergeCell ref="P16:V16"/>
    <mergeCell ref="A17:B17"/>
    <mergeCell ref="I24:M24"/>
    <mergeCell ref="P24:V24"/>
    <mergeCell ref="P34:R34"/>
    <mergeCell ref="P37:R37"/>
    <mergeCell ref="P38:R38"/>
    <mergeCell ref="A18:B18"/>
    <mergeCell ref="A19:B19"/>
    <mergeCell ref="A20:B20"/>
    <mergeCell ref="A21:C21"/>
    <mergeCell ref="A23:C23"/>
    <mergeCell ref="D23:G23"/>
    <mergeCell ref="A24:B24"/>
    <mergeCell ref="A57:B57"/>
    <mergeCell ref="A58:B58"/>
    <mergeCell ref="A59:B59"/>
    <mergeCell ref="A60:B60"/>
    <mergeCell ref="A61:B61"/>
    <mergeCell ref="A62:B62"/>
    <mergeCell ref="A47:B47"/>
    <mergeCell ref="A50:B50"/>
    <mergeCell ref="A51:B51"/>
    <mergeCell ref="A52:B52"/>
    <mergeCell ref="A53:B53"/>
    <mergeCell ref="A54:B54"/>
    <mergeCell ref="A55:B55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A1" s="143"/>
      <c r="B1" s="143"/>
      <c r="C1" s="143"/>
      <c r="D1" s="143"/>
      <c r="E1" s="143"/>
    </row>
    <row r="2">
      <c r="A2" s="144" t="s">
        <v>66</v>
      </c>
    </row>
    <row r="3">
      <c r="A3" s="143"/>
      <c r="B3" s="143"/>
      <c r="C3" s="143"/>
      <c r="D3" s="143"/>
      <c r="E3" s="143"/>
    </row>
    <row r="4">
      <c r="A4" s="143"/>
      <c r="B4" s="143"/>
      <c r="C4" s="143"/>
      <c r="D4" s="145"/>
      <c r="E4" s="143"/>
    </row>
    <row r="5">
      <c r="A5" s="146" t="s">
        <v>67</v>
      </c>
      <c r="C5" s="147"/>
      <c r="D5" s="148">
        <v>100.0</v>
      </c>
      <c r="E5" s="143"/>
    </row>
    <row r="6">
      <c r="A6" s="143"/>
      <c r="B6" s="143"/>
      <c r="C6" s="143"/>
      <c r="D6" s="143"/>
      <c r="E6" s="143"/>
    </row>
    <row r="7">
      <c r="A7" s="149" t="s">
        <v>68</v>
      </c>
      <c r="B7" s="150"/>
      <c r="C7" s="150"/>
      <c r="D7" s="143"/>
      <c r="E7" s="143"/>
    </row>
    <row r="8">
      <c r="A8" s="145"/>
      <c r="B8" s="145"/>
      <c r="C8" s="151" t="s">
        <v>69</v>
      </c>
      <c r="D8" s="152" t="s">
        <v>70</v>
      </c>
      <c r="E8" s="152" t="s">
        <v>71</v>
      </c>
    </row>
    <row r="9">
      <c r="A9" s="153" t="s">
        <v>72</v>
      </c>
      <c r="B9" s="154"/>
      <c r="C9" s="155"/>
      <c r="D9" s="156">
        <v>0.02</v>
      </c>
      <c r="E9" s="156">
        <f>D5*C9</f>
        <v>0</v>
      </c>
    </row>
    <row r="10">
      <c r="A10" s="153" t="s">
        <v>73</v>
      </c>
      <c r="B10" s="154"/>
      <c r="C10" s="157">
        <v>3.0</v>
      </c>
      <c r="D10" s="156">
        <v>0.01</v>
      </c>
      <c r="E10" s="156">
        <f>D5*C10</f>
        <v>300</v>
      </c>
    </row>
    <row r="11">
      <c r="A11" s="153" t="s">
        <v>74</v>
      </c>
      <c r="B11" s="154"/>
      <c r="C11" s="157">
        <v>4.0</v>
      </c>
      <c r="D11" s="156">
        <v>0.03</v>
      </c>
      <c r="E11" s="156">
        <f>D5*C11</f>
        <v>400</v>
      </c>
    </row>
    <row r="12">
      <c r="A12" s="153" t="s">
        <v>75</v>
      </c>
      <c r="B12" s="154"/>
      <c r="C12" s="157">
        <v>15.0</v>
      </c>
      <c r="D12" s="156">
        <v>0.003</v>
      </c>
      <c r="E12" s="156">
        <f>D5*C12</f>
        <v>1500</v>
      </c>
    </row>
    <row r="13">
      <c r="A13" s="153" t="s">
        <v>76</v>
      </c>
      <c r="B13" s="154"/>
      <c r="C13" s="157">
        <v>7.0</v>
      </c>
      <c r="D13" s="156">
        <v>0.003</v>
      </c>
      <c r="E13" s="156">
        <f>D5*C13</f>
        <v>700</v>
      </c>
    </row>
    <row r="14">
      <c r="A14" s="153" t="s">
        <v>77</v>
      </c>
      <c r="B14" s="154"/>
      <c r="C14" s="157">
        <v>1.5</v>
      </c>
      <c r="D14" s="156">
        <v>0.001</v>
      </c>
      <c r="E14" s="156">
        <f>D5*C14</f>
        <v>150</v>
      </c>
    </row>
    <row r="15">
      <c r="A15" s="143"/>
      <c r="B15" s="143"/>
      <c r="C15" s="143"/>
      <c r="D15" s="152"/>
      <c r="E15" s="152"/>
    </row>
    <row r="16">
      <c r="A16" s="143"/>
      <c r="B16" s="143"/>
      <c r="C16" s="145"/>
      <c r="D16" s="152"/>
      <c r="E16" s="152"/>
    </row>
    <row r="17">
      <c r="A17" s="158" t="s">
        <v>78</v>
      </c>
      <c r="B17" s="159"/>
      <c r="C17" s="160">
        <f>SUM(E9:E14)</f>
        <v>3050</v>
      </c>
      <c r="D17" s="143"/>
      <c r="E17" s="143"/>
    </row>
    <row r="18">
      <c r="A18" s="143"/>
      <c r="B18" s="143"/>
      <c r="C18" s="143"/>
      <c r="D18" s="143"/>
      <c r="E18" s="143"/>
    </row>
    <row r="19">
      <c r="A19" s="158" t="s">
        <v>79</v>
      </c>
      <c r="B19" s="143"/>
      <c r="C19" s="143"/>
      <c r="D19" s="143"/>
      <c r="E19" s="143"/>
    </row>
    <row r="20">
      <c r="A20" s="161" t="s">
        <v>80</v>
      </c>
    </row>
    <row r="22">
      <c r="A22" s="143"/>
      <c r="B22" s="159"/>
      <c r="C22" s="162">
        <f>SUM(F9:F14)</f>
        <v>0</v>
      </c>
      <c r="D22" s="163" t="s">
        <v>81</v>
      </c>
      <c r="E22" s="143"/>
    </row>
    <row r="23">
      <c r="A23" s="143"/>
      <c r="B23" s="143"/>
      <c r="C23" s="164">
        <f>C22*1.15</f>
        <v>0</v>
      </c>
      <c r="D23" s="165" t="s">
        <v>82</v>
      </c>
      <c r="E23" s="143"/>
    </row>
  </sheetData>
  <mergeCells count="9">
    <mergeCell ref="A14:B14"/>
    <mergeCell ref="A20:E21"/>
    <mergeCell ref="A2:E2"/>
    <mergeCell ref="A5:C5"/>
    <mergeCell ref="A9:B9"/>
    <mergeCell ref="A10:B10"/>
    <mergeCell ref="A11:B11"/>
    <mergeCell ref="A12:B12"/>
    <mergeCell ref="A13:B13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66" t="s">
        <v>13</v>
      </c>
      <c r="B2" s="25"/>
      <c r="C2" s="45" t="s">
        <v>83</v>
      </c>
    </row>
    <row r="3">
      <c r="A3" s="45" t="s">
        <v>84</v>
      </c>
      <c r="C3" s="45">
        <v>300.0</v>
      </c>
    </row>
    <row r="4">
      <c r="A4" s="45" t="s">
        <v>85</v>
      </c>
      <c r="B4" s="45" t="s">
        <v>86</v>
      </c>
      <c r="C4" s="45">
        <v>70.0</v>
      </c>
    </row>
    <row r="5">
      <c r="B5" s="45" t="s">
        <v>87</v>
      </c>
      <c r="C5" s="45">
        <v>195.0</v>
      </c>
    </row>
    <row r="6">
      <c r="A6" s="45" t="s">
        <v>88</v>
      </c>
    </row>
  </sheetData>
  <mergeCells count="1">
    <mergeCell ref="A2:B2"/>
  </mergeCells>
  <drawing r:id="rId1"/>
</worksheet>
</file>